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2282_FUND CLINICA LETICI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FACTURA'!$A$1:$X$10</definedName>
  </definedNames>
  <calcPr calcId="152511"/>
  <pivotCaches>
    <pivotCache cacheId="8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l="1"/>
  <c r="H33" i="5" s="1"/>
  <c r="H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<sst xmlns="http://schemas.openxmlformats.org/spreadsheetml/2006/main" count="167" uniqueCount="90">
  <si>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</si>
  <si>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</si>
  <si>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</si>
  <si>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</si>
  <si>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</si>
  <si>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</si>
  <si>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</si>
  <si>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</si>
  <si>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</si>
  <si>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</si>
  <si>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</si>
  <si>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NA</t>
  </si>
  <si>
    <t>FCL1</t>
  </si>
  <si>
    <t>FE</t>
  </si>
  <si>
    <t>FUNDACION CLINICA LETICIA</t>
  </si>
  <si>
    <t>LETICIA</t>
  </si>
  <si>
    <t>URGENCIAS</t>
  </si>
  <si>
    <t>CONS.EXTERNA</t>
  </si>
  <si>
    <t>EVENTO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</si>
  <si>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</si>
  <si>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</si>
  <si>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</si>
  <si>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</si>
  <si>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</si>
  <si>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</si>
  <si>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</si>
  <si>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</si>
  <si>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</si>
  <si>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</si>
  <si>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Glosa Aceptada</t>
  </si>
  <si>
    <t>Glosa Pendiente</t>
  </si>
  <si>
    <t>Valor a Pagar SinRete</t>
  </si>
  <si>
    <t>ESTADO EPS 2024-01-19</t>
  </si>
  <si>
    <t>FACT</t>
  </si>
  <si>
    <t>LLAVE</t>
  </si>
  <si>
    <t>FCL112698</t>
  </si>
  <si>
    <t>FCL112699</t>
  </si>
  <si>
    <t>FCL126353</t>
  </si>
  <si>
    <t>FCL158345</t>
  </si>
  <si>
    <t>FCL1341750</t>
  </si>
  <si>
    <t>FE102255</t>
  </si>
  <si>
    <t>FE102257</t>
  </si>
  <si>
    <t>FE106304</t>
  </si>
  <si>
    <t>FE107055</t>
  </si>
  <si>
    <t xml:space="preserve">'FCL112698', </t>
  </si>
  <si>
    <t xml:space="preserve">'FCL112699', </t>
  </si>
  <si>
    <t xml:space="preserve">'FCL126353', </t>
  </si>
  <si>
    <t xml:space="preserve">'FCL158345', </t>
  </si>
  <si>
    <t xml:space="preserve">'FCL1341750', </t>
  </si>
  <si>
    <t xml:space="preserve">'FE102255', </t>
  </si>
  <si>
    <t xml:space="preserve">'FE102257', </t>
  </si>
  <si>
    <t xml:space="preserve">'FE106304', </t>
  </si>
  <si>
    <t xml:space="preserve">'FE107055', </t>
  </si>
  <si>
    <t>Finalizada</t>
  </si>
  <si>
    <t>Factura no radicada</t>
  </si>
  <si>
    <t>Factura pendiente en programacion de pago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</si>
  <si>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</si>
  <si>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</si>
  <si>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</si>
  <si>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</si>
  <si>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</si>
  <si>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</si>
  <si>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</si>
  <si>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</si>
  <si>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</si>
  <si>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</si>
  <si>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</si>
  <si>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</si>
  <si>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</si>
  <si>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</si>
  <si>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</si>
  <si>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</si>
  <si>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</si>
  <si>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</si>
  <si>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</si>
  <si>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</si>
  <si>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</si>
  <si>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</si>
  <si>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</si>
  <si>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</si>
  <si>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</si>
  <si>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</si>
  <si>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</si>
  <si>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</si>
  <si>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FUNDACION CLINICA LETICIA</t>
  </si>
  <si>
    <t>NIT: 900142282</t>
  </si>
  <si>
    <t>Yumara Suarez</t>
  </si>
  <si>
    <t>Auxiliar de Cartera</t>
  </si>
  <si>
    <t>Fundación Clínica Leticia</t>
  </si>
  <si>
    <t>Santiago de Cali, enero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</si>
</sst>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(&quot;$&quot;\ * #,##0.00_);_(&quot;$&quot;\ * \(#,##0.00\);_(&quot;$&quot;\ * &quot;-&quot;??_);_(@_)"/>
    <numFmt numFmtId="165" formatCode="&quot;$&quot;\ #,##0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2" formatCode="[$-240A]d&quot; de &quot;mmmm&quot; de &quot;yyyy;@"/>
    <numFmt numFmtId="173" formatCode="&quot;$&quot;\ #,##0;[Red]&quot;$&quot;\ #,##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1" fillId="0" borderId="0"/>
  </cellStyleXfs>
  <cellXfs count="9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right" vertical="top" wrapText="1"/>
    </xf>
    <xf numFmtId="0" fontId="6" fillId="0" borderId="1" xfId="0" applyFont="1" applyFill="1" applyBorder="1" applyAlignment="1">
      <alignment horizontal="right" wrapText="1"/>
    </xf>
    <xf numFmtId="0" fontId="6" fillId="0" borderId="1" xfId="0" applyFont="1" applyFill="1" applyBorder="1" applyAlignment="1">
      <alignment wrapText="1"/>
    </xf>
    <xf numFmtId="0" fontId="6" fillId="2" borderId="1" xfId="0" applyFont="1" applyFill="1" applyBorder="1" applyAlignment="1">
      <alignment horizontal="center"/>
    </xf>
    <xf numFmtId="0" fontId="6" fillId="0" borderId="1" xfId="0" applyFont="1" applyBorder="1"/>
    <xf numFmtId="14" fontId="5" fillId="0" borderId="1" xfId="0" applyNumberFormat="1" applyFont="1" applyFill="1" applyBorder="1" applyAlignment="1" applyProtection="1">
      <alignment horizontal="right" vertical="top" wrapText="1"/>
    </xf>
    <xf numFmtId="165" fontId="5" fillId="0" borderId="1" xfId="0" applyNumberFormat="1" applyFont="1" applyFill="1" applyBorder="1" applyAlignment="1" applyProtection="1">
      <alignment horizontal="right" vertical="top" wrapText="1"/>
    </xf>
    <xf numFmtId="165" fontId="6" fillId="0" borderId="1" xfId="0" applyNumberFormat="1" applyFont="1" applyBorder="1"/>
    <xf numFmtId="14" fontId="6" fillId="0" borderId="1" xfId="0" applyNumberFormat="1" applyFont="1" applyBorder="1" applyAlignment="1">
      <alignment horizontal="right" vertical="center" wrapText="1"/>
    </xf>
    <xf numFmtId="165" fontId="6" fillId="0" borderId="1" xfId="0" applyNumberFormat="1" applyFont="1" applyBorder="1" applyAlignment="1">
      <alignment horizontal="right" vertical="center" wrapText="1"/>
    </xf>
    <xf numFmtId="14" fontId="6" fillId="0" borderId="1" xfId="0" applyNumberFormat="1" applyFont="1" applyFill="1" applyBorder="1" applyAlignment="1">
      <alignment wrapText="1"/>
    </xf>
    <xf numFmtId="165" fontId="6" fillId="0" borderId="1" xfId="1" applyNumberFormat="1" applyFont="1" applyFill="1" applyBorder="1" applyAlignment="1">
      <alignment wrapText="1"/>
    </xf>
    <xf numFmtId="165" fontId="6" fillId="0" borderId="1" xfId="0" applyNumberFormat="1" applyFont="1" applyFill="1" applyBorder="1"/>
    <xf numFmtId="0" fontId="7" fillId="2" borderId="1" xfId="0" applyFont="1" applyFill="1" applyBorder="1" applyAlignment="1">
      <alignment horizontal="center"/>
    </xf>
    <xf numFmtId="165" fontId="6" fillId="0" borderId="3" xfId="0" applyNumberFormat="1" applyFont="1" applyFill="1" applyBorder="1"/>
    <xf numFmtId="165" fontId="1" fillId="0" borderId="2" xfId="0" applyNumberFormat="1" applyFont="1" applyBorder="1"/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7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 applyProtection="1">
      <alignment vertical="center"/>
    </xf>
    <xf numFmtId="0" fontId="9" fillId="0" borderId="0" xfId="0" applyFont="1" applyAlignment="1"/>
    <xf numFmtId="14" fontId="9" fillId="0" borderId="1" xfId="0" applyNumberFormat="1" applyFont="1" applyBorder="1" applyAlignment="1">
      <alignment vertical="center"/>
    </xf>
    <xf numFmtId="165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10" fillId="0" borderId="1" xfId="0" applyNumberFormat="1" applyFont="1" applyFill="1" applyBorder="1" applyAlignment="1" applyProtection="1">
      <alignment vertical="center"/>
    </xf>
    <xf numFmtId="165" fontId="10" fillId="0" borderId="1" xfId="0" applyNumberFormat="1" applyFont="1" applyFill="1" applyBorder="1" applyAlignment="1" applyProtection="1">
      <alignment vertical="center"/>
    </xf>
    <xf numFmtId="0" fontId="9" fillId="0" borderId="0" xfId="0" applyFont="1" applyAlignment="1">
      <alignment vertical="center"/>
    </xf>
    <xf numFmtId="0" fontId="9" fillId="0" borderId="1" xfId="0" applyFont="1" applyFill="1" applyBorder="1" applyAlignment="1">
      <alignment vertical="center"/>
    </xf>
    <xf numFmtId="14" fontId="9" fillId="0" borderId="1" xfId="0" applyNumberFormat="1" applyFont="1" applyFill="1" applyBorder="1" applyAlignment="1">
      <alignment vertical="center"/>
    </xf>
    <xf numFmtId="165" fontId="9" fillId="0" borderId="1" xfId="1" applyNumberFormat="1" applyFont="1" applyFill="1" applyBorder="1" applyAlignment="1">
      <alignment vertical="center"/>
    </xf>
    <xf numFmtId="165" fontId="9" fillId="0" borderId="1" xfId="0" applyNumberFormat="1" applyFont="1" applyFill="1" applyBorder="1" applyAlignment="1">
      <alignment vertical="center"/>
    </xf>
    <xf numFmtId="170" fontId="8" fillId="3" borderId="1" xfId="2" applyNumberFormat="1" applyFont="1" applyFill="1" applyBorder="1" applyAlignment="1">
      <alignment horizontal="center" vertical="center" wrapText="1"/>
    </xf>
    <xf numFmtId="170" fontId="9" fillId="0" borderId="1" xfId="0" applyNumberFormat="1" applyFont="1" applyBorder="1" applyAlignment="1">
      <alignment vertical="center"/>
    </xf>
    <xf numFmtId="170" fontId="9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  <xf numFmtId="0" fontId="12" fillId="0" borderId="0" xfId="3" applyFont="1"/>
    <xf numFmtId="0" fontId="12" fillId="0" borderId="4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/>
    </xf>
    <xf numFmtId="0" fontId="13" fillId="0" borderId="4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2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/>
    </xf>
    <xf numFmtId="0" fontId="12" fillId="0" borderId="12" xfId="3" applyFont="1" applyBorder="1" applyAlignment="1">
      <alignment horizontal="centerContinuous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8" xfId="3" applyFont="1" applyBorder="1"/>
    <xf numFmtId="0" fontId="12" fillId="0" borderId="9" xfId="3" applyFont="1" applyBorder="1"/>
    <xf numFmtId="0" fontId="13" fillId="0" borderId="0" xfId="3" applyFont="1"/>
    <xf numFmtId="14" fontId="12" fillId="0" borderId="0" xfId="3" applyNumberFormat="1" applyFont="1"/>
    <xf numFmtId="172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3" applyNumberFormat="1" applyFont="1" applyAlignment="1">
      <alignment horizontal="center"/>
    </xf>
    <xf numFmtId="173" fontId="13" fillId="0" borderId="0" xfId="3" applyNumberFormat="1" applyFont="1" applyAlignment="1">
      <alignment horizontal="center"/>
    </xf>
    <xf numFmtId="165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3" fontId="12" fillId="0" borderId="0" xfId="3" applyNumberFormat="1" applyFont="1" applyAlignment="1">
      <alignment horizontal="right"/>
    </xf>
    <xf numFmtId="165" fontId="12" fillId="0" borderId="0" xfId="3" applyNumberFormat="1" applyFont="1" applyAlignment="1">
      <alignment horizontal="right"/>
    </xf>
    <xf numFmtId="1" fontId="12" fillId="0" borderId="11" xfId="3" applyNumberFormat="1" applyFont="1" applyBorder="1" applyAlignment="1">
      <alignment horizontal="center"/>
    </xf>
    <xf numFmtId="173" fontId="12" fillId="0" borderId="11" xfId="3" applyNumberFormat="1" applyFont="1" applyBorder="1" applyAlignment="1">
      <alignment horizontal="right"/>
    </xf>
    <xf numFmtId="173" fontId="13" fillId="0" borderId="0" xfId="3" applyNumberFormat="1" applyFont="1" applyAlignment="1">
      <alignment horizontal="right"/>
    </xf>
    <xf numFmtId="0" fontId="12" fillId="0" borderId="0" xfId="3" applyFont="1" applyAlignment="1">
      <alignment horizontal="center"/>
    </xf>
    <xf numFmtId="1" fontId="13" fillId="0" borderId="15" xfId="3" applyNumberFormat="1" applyFont="1" applyBorder="1" applyAlignment="1">
      <alignment horizontal="center"/>
    </xf>
    <xf numFmtId="173" fontId="13" fillId="0" borderId="15" xfId="3" applyNumberFormat="1" applyFont="1" applyBorder="1" applyAlignment="1">
      <alignment horizontal="right"/>
    </xf>
    <xf numFmtId="173" fontId="12" fillId="0" borderId="0" xfId="3" applyNumberFormat="1" applyFont="1"/>
    <xf numFmtId="173" fontId="13" fillId="0" borderId="11" xfId="3" applyNumberFormat="1" applyFont="1" applyBorder="1"/>
    <xf numFmtId="173" fontId="12" fillId="0" borderId="11" xfId="3" applyNumberFormat="1" applyFont="1" applyBorder="1"/>
    <xf numFmtId="173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0" xfId="3" applyFont="1" applyBorder="1"/>
    <xf numFmtId="0" fontId="12" fillId="0" borderId="11" xfId="3" applyFont="1" applyBorder="1"/>
    <xf numFmtId="0" fontId="12" fillId="0" borderId="12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9">
    <dxf>
      <numFmt numFmtId="170" formatCode="_-[$$-240A]\ * #,##0_-;\-[$$-240A]\ * #,##0_-;_-[$$-240A]\ * &quot;-&quot;??_-;_-@_-"/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0.383744675928" createdVersion="5" refreshedVersion="5" minRefreshableVersion="3" recordCount="9">
  <cacheSource type="worksheet">
    <worksheetSource ref="A1:X10" sheet="ESTADO DE CADA FACTURA"/>
  </cacheSource>
  <cacheFields count="24">
    <cacheField name="NIT IPS" numFmtId="0">
      <sharedItems containsSemiMixedTypes="0" containsString="0" containsNumber="1" containsInteger="1" minValue="900142282" maxValue="9001422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698" maxValue="34175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08-10-20T00:00:00" maxDate="2022-10-22T00:00:00"/>
    </cacheField>
    <cacheField name="IPS Fecha radicado" numFmtId="14">
      <sharedItems containsDate="1" containsMixedTypes="1" minDate="2010-10-01T00:00:00" maxDate="2022-11-10T00:00:00"/>
    </cacheField>
    <cacheField name="IPS Valor Factura" numFmtId="165">
      <sharedItems containsSemiMixedTypes="0" containsString="0" containsNumber="1" containsInteger="1" minValue="27100" maxValue="850400"/>
    </cacheField>
    <cacheField name="IPS Saldo Factura" numFmtId="165">
      <sharedItems containsSemiMixedTypes="0" containsString="0" containsNumber="1" containsInteger="1" minValue="27100" maxValue="850400"/>
    </cacheField>
    <cacheField name="ESTADO EPS 2024-01-19" numFmtId="0">
      <sharedItems count="2">
        <s v="Factura no radicada"/>
        <s v="Factura pendiente en programacion de pago"/>
      </sharedItems>
    </cacheField>
    <cacheField name="POR PAGAR SAP" numFmtId="170">
      <sharedItems containsSemiMixedTypes="0" containsString="0" containsNumber="1" containsInteger="1" minValue="0" maxValue="551788"/>
    </cacheField>
    <cacheField name="DOC CONTA" numFmtId="0">
      <sharedItems containsString="0" containsBlank="1" containsNumber="1" containsInteger="1" minValue="1222230478" maxValue="1222230583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0">
      <sharedItems containsNonDate="0" containsDate="1" containsString="0" containsBlank="1" minDate="2022-09-16T00:00:00" maxDate="2022-10-28T00:00:00"/>
    </cacheField>
    <cacheField name="Fecha Radicacion" numFmtId="0">
      <sharedItems containsNonDate="0" containsDate="1" containsString="0" containsBlank="1" minDate="2022-10-10T00:00:00" maxDate="2022-11-19T00:00:0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0" maxValue="5517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142282"/>
    <s v="FUNDACION CLINICA LETICIA"/>
    <s v="FCL1"/>
    <n v="12698"/>
    <s v="FCL112698"/>
    <s v="'FCL112698', "/>
    <d v="2008-10-20T00:00:00"/>
    <s v="NA"/>
    <n v="461600"/>
    <n v="413200"/>
    <x v="0"/>
    <n v="0"/>
    <m/>
    <n v="0"/>
    <n v="0"/>
    <m/>
    <m/>
    <n v="0"/>
    <m/>
    <m/>
    <m/>
    <n v="0"/>
    <n v="0"/>
    <n v="0"/>
  </r>
  <r>
    <n v="900142282"/>
    <s v="FUNDACION CLINICA LETICIA"/>
    <s v="FCL1"/>
    <n v="12699"/>
    <s v="FCL112699"/>
    <s v="'FCL112699', "/>
    <d v="2008-10-20T00:00:00"/>
    <s v="NA"/>
    <n v="850400"/>
    <n v="850400"/>
    <x v="0"/>
    <n v="0"/>
    <m/>
    <n v="0"/>
    <n v="0"/>
    <m/>
    <m/>
    <n v="0"/>
    <m/>
    <m/>
    <m/>
    <n v="0"/>
    <n v="0"/>
    <n v="0"/>
  </r>
  <r>
    <n v="900142282"/>
    <s v="FUNDACION CLINICA LETICIA"/>
    <s v="FCL1"/>
    <n v="26353"/>
    <s v="FCL126353"/>
    <s v="'FCL126353', "/>
    <d v="2009-11-06T00:00:00"/>
    <d v="2010-10-01T00:00:00"/>
    <n v="428400"/>
    <n v="428400"/>
    <x v="0"/>
    <n v="0"/>
    <m/>
    <n v="0"/>
    <n v="0"/>
    <m/>
    <m/>
    <n v="0"/>
    <m/>
    <m/>
    <m/>
    <n v="0"/>
    <n v="0"/>
    <n v="0"/>
  </r>
  <r>
    <n v="900142282"/>
    <s v="FUNDACION CLINICA LETICIA"/>
    <s v="FCL1"/>
    <n v="58345"/>
    <s v="FCL158345"/>
    <s v="'FCL158345', "/>
    <d v="2011-05-10T00:00:00"/>
    <s v="NA"/>
    <n v="58600"/>
    <n v="58600"/>
    <x v="0"/>
    <n v="0"/>
    <m/>
    <n v="0"/>
    <n v="0"/>
    <m/>
    <m/>
    <n v="0"/>
    <m/>
    <m/>
    <m/>
    <n v="0"/>
    <n v="0"/>
    <n v="0"/>
  </r>
  <r>
    <n v="900142282"/>
    <s v="FUNDACION CLINICA LETICIA"/>
    <s v="FCL1"/>
    <n v="341750"/>
    <s v="FCL1341750"/>
    <s v="'FCL1341750', "/>
    <d v="2018-03-12T00:00:00"/>
    <d v="2018-10-01T00:00:00"/>
    <n v="27100"/>
    <n v="27100"/>
    <x v="0"/>
    <n v="0"/>
    <m/>
    <n v="0"/>
    <n v="0"/>
    <m/>
    <m/>
    <n v="0"/>
    <m/>
    <m/>
    <m/>
    <n v="0"/>
    <n v="0"/>
    <n v="0"/>
  </r>
  <r>
    <n v="900142282"/>
    <s v="FUNDACION CLINICA LETICIA"/>
    <s v="FE"/>
    <n v="102255"/>
    <s v="FE102255"/>
    <s v="'FE102255', "/>
    <d v="2022-09-16T00:00:00"/>
    <d v="2022-10-05T00:00:00"/>
    <n v="551788"/>
    <n v="551788"/>
    <x v="1"/>
    <n v="551788"/>
    <n v="1222230478"/>
    <n v="0"/>
    <n v="0"/>
    <m/>
    <m/>
    <n v="0"/>
    <s v="Finalizada"/>
    <d v="2022-09-16T00:00:00"/>
    <d v="2022-10-10T00:00:00"/>
    <n v="0"/>
    <n v="0"/>
    <n v="551788"/>
  </r>
  <r>
    <n v="900142282"/>
    <s v="FUNDACION CLINICA LETICIA"/>
    <s v="FE"/>
    <n v="102257"/>
    <s v="FE102257"/>
    <s v="'FE102257', "/>
    <d v="2022-09-16T00:00:00"/>
    <d v="2022-10-05T00:00:00"/>
    <n v="446969"/>
    <n v="446969"/>
    <x v="1"/>
    <n v="446969"/>
    <n v="1222230479"/>
    <n v="0"/>
    <n v="0"/>
    <m/>
    <m/>
    <n v="0"/>
    <s v="Finalizada"/>
    <d v="2022-09-16T00:00:00"/>
    <d v="2022-10-10T00:00:00"/>
    <n v="0"/>
    <n v="0"/>
    <n v="446969"/>
  </r>
  <r>
    <n v="900142282"/>
    <s v="FUNDACION CLINICA LETICIA"/>
    <s v="FE"/>
    <n v="106304"/>
    <s v="FE106304"/>
    <s v="'FE106304', "/>
    <d v="2022-10-21T00:00:00"/>
    <d v="2022-11-09T00:00:00"/>
    <n v="86200"/>
    <n v="86200"/>
    <x v="1"/>
    <n v="86200"/>
    <n v="1222230582"/>
    <n v="0"/>
    <n v="0"/>
    <m/>
    <m/>
    <n v="0"/>
    <s v="Finalizada"/>
    <d v="2022-10-21T00:00:00"/>
    <d v="2022-11-18T00:00:00"/>
    <n v="0"/>
    <n v="0"/>
    <n v="86200"/>
  </r>
  <r>
    <n v="900142282"/>
    <s v="FUNDACION CLINICA LETICIA"/>
    <s v="FE"/>
    <n v="107055"/>
    <s v="FE107055"/>
    <s v="'FE107055', "/>
    <d v="2022-10-21T00:00:00"/>
    <d v="2022-11-09T00:00:00"/>
    <n v="244588"/>
    <n v="244588"/>
    <x v="1"/>
    <n v="244588"/>
    <n v="1222230583"/>
    <n v="0"/>
    <n v="0"/>
    <m/>
    <m/>
    <n v="0"/>
    <s v="Finalizada"/>
    <d v="2022-10-27T00:00:00"/>
    <d v="2022-11-18T00:00:00"/>
    <n v="0"/>
    <n v="0"/>
    <n v="2445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8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4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numFmtId="170" showAll="0"/>
    <pivotField showAll="0"/>
    <pivotField showAll="0"/>
    <pivotField showAll="0"/>
    <pivotField numFmtId="170" showAll="0"/>
    <pivotField numFmtId="170" showAll="0"/>
    <pivotField numFmtId="170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70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1"/>
  <sheetViews>
    <sheetView showGridLines="0" zoomScale="120" zoomScaleNormal="120" workbookViewId="0">
      <selection activeCell="A2" sqref="A2"/>
    </sheetView>
  </sheetViews>
  <sheetFormatPr baseColWidth="10" defaultRowHeight="15" x14ac:dyDescent="0.25"/>
  <cols>
    <col min="2" max="2" width="23.140625" bestFit="1" customWidth="1"/>
    <col min="3" max="3" width="9" customWidth="1"/>
    <col min="4" max="4" width="8.85546875" customWidth="1"/>
    <col min="5" max="5" width="10.140625" customWidth="1"/>
    <col min="6" max="6" width="10.5703125" bestFit="1" customWidth="1"/>
    <col min="7" max="7" width="9.28515625" customWidth="1"/>
    <col min="8" max="8" width="10.42578125" bestFit="1" customWidth="1"/>
    <col min="9" max="9" width="15.7109375" bestFit="1" customWidth="1"/>
    <col min="10" max="10" width="11.42578125" customWidth="1"/>
    <col min="11" max="11" width="12.7109375" bestFit="1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7">
        <v>900142282</v>
      </c>
      <c r="B2" s="7" t="s">
        <v>14</v>
      </c>
      <c r="C2" s="7" t="s">
        <v>12</v>
      </c>
      <c r="D2" s="3">
        <v>12698</v>
      </c>
      <c r="E2" s="8">
        <v>39741</v>
      </c>
      <c r="F2" s="8" t="s">
        <v>11</v>
      </c>
      <c r="G2" s="9">
        <v>461600</v>
      </c>
      <c r="H2" s="10">
        <v>413200</v>
      </c>
      <c r="I2" s="6" t="s">
        <v>18</v>
      </c>
      <c r="J2" s="6" t="s">
        <v>15</v>
      </c>
      <c r="K2" s="16"/>
    </row>
    <row r="3" spans="1:11" x14ac:dyDescent="0.25">
      <c r="A3" s="7">
        <v>900142282</v>
      </c>
      <c r="B3" s="7" t="s">
        <v>14</v>
      </c>
      <c r="C3" s="7" t="s">
        <v>12</v>
      </c>
      <c r="D3" s="3">
        <v>12699</v>
      </c>
      <c r="E3" s="8">
        <v>39741</v>
      </c>
      <c r="F3" s="8" t="s">
        <v>11</v>
      </c>
      <c r="G3" s="9">
        <v>850400</v>
      </c>
      <c r="H3" s="10">
        <v>850400</v>
      </c>
      <c r="I3" s="6" t="s">
        <v>18</v>
      </c>
      <c r="J3" s="6" t="s">
        <v>15</v>
      </c>
      <c r="K3" s="16"/>
    </row>
    <row r="4" spans="1:11" x14ac:dyDescent="0.25">
      <c r="A4" s="7">
        <v>900142282</v>
      </c>
      <c r="B4" s="7" t="s">
        <v>14</v>
      </c>
      <c r="C4" s="7" t="s">
        <v>12</v>
      </c>
      <c r="D4" s="3">
        <v>26353</v>
      </c>
      <c r="E4" s="8">
        <v>40123</v>
      </c>
      <c r="F4" s="8">
        <v>40452</v>
      </c>
      <c r="G4" s="9">
        <v>428400</v>
      </c>
      <c r="H4" s="10">
        <v>428400</v>
      </c>
      <c r="I4" s="6" t="s">
        <v>18</v>
      </c>
      <c r="J4" s="6" t="s">
        <v>15</v>
      </c>
      <c r="K4" s="16"/>
    </row>
    <row r="5" spans="1:11" x14ac:dyDescent="0.25">
      <c r="A5" s="7">
        <v>900142282</v>
      </c>
      <c r="B5" s="7" t="s">
        <v>14</v>
      </c>
      <c r="C5" s="7" t="s">
        <v>12</v>
      </c>
      <c r="D5" s="3">
        <v>58345</v>
      </c>
      <c r="E5" s="8">
        <v>40673</v>
      </c>
      <c r="F5" s="8" t="s">
        <v>11</v>
      </c>
      <c r="G5" s="9">
        <v>58600</v>
      </c>
      <c r="H5" s="10">
        <v>58600</v>
      </c>
      <c r="I5" s="6" t="s">
        <v>18</v>
      </c>
      <c r="J5" s="6" t="s">
        <v>15</v>
      </c>
      <c r="K5" s="16"/>
    </row>
    <row r="6" spans="1:11" x14ac:dyDescent="0.25">
      <c r="A6" s="7">
        <v>900142282</v>
      </c>
      <c r="B6" s="7" t="s">
        <v>14</v>
      </c>
      <c r="C6" s="7" t="s">
        <v>12</v>
      </c>
      <c r="D6" s="4">
        <v>341750</v>
      </c>
      <c r="E6" s="11">
        <v>43171</v>
      </c>
      <c r="F6" s="8">
        <v>43374</v>
      </c>
      <c r="G6" s="12">
        <v>27100</v>
      </c>
      <c r="H6" s="10">
        <v>27100</v>
      </c>
      <c r="I6" s="6" t="s">
        <v>18</v>
      </c>
      <c r="J6" s="6" t="s">
        <v>15</v>
      </c>
      <c r="K6" s="7" t="s">
        <v>17</v>
      </c>
    </row>
    <row r="7" spans="1:11" x14ac:dyDescent="0.25">
      <c r="A7" s="7">
        <v>900142282</v>
      </c>
      <c r="B7" s="7" t="s">
        <v>14</v>
      </c>
      <c r="C7" s="7" t="s">
        <v>13</v>
      </c>
      <c r="D7" s="5">
        <v>102255</v>
      </c>
      <c r="E7" s="13">
        <v>44820</v>
      </c>
      <c r="F7" s="13">
        <v>44839</v>
      </c>
      <c r="G7" s="14">
        <v>551788</v>
      </c>
      <c r="H7" s="15">
        <v>551788</v>
      </c>
      <c r="I7" s="6" t="s">
        <v>18</v>
      </c>
      <c r="J7" s="6" t="s">
        <v>15</v>
      </c>
      <c r="K7" s="7" t="s">
        <v>16</v>
      </c>
    </row>
    <row r="8" spans="1:11" x14ac:dyDescent="0.25">
      <c r="A8" s="7">
        <v>900142282</v>
      </c>
      <c r="B8" s="7" t="s">
        <v>14</v>
      </c>
      <c r="C8" s="7" t="s">
        <v>13</v>
      </c>
      <c r="D8" s="5">
        <v>102257</v>
      </c>
      <c r="E8" s="13">
        <v>44820</v>
      </c>
      <c r="F8" s="13">
        <v>44839</v>
      </c>
      <c r="G8" s="14">
        <v>446969</v>
      </c>
      <c r="H8" s="15">
        <v>446969</v>
      </c>
      <c r="I8" s="6" t="s">
        <v>18</v>
      </c>
      <c r="J8" s="6" t="s">
        <v>15</v>
      </c>
      <c r="K8" s="7" t="s">
        <v>16</v>
      </c>
    </row>
    <row r="9" spans="1:11" x14ac:dyDescent="0.25">
      <c r="A9" s="7">
        <v>900142282</v>
      </c>
      <c r="B9" s="7" t="s">
        <v>14</v>
      </c>
      <c r="C9" s="7" t="s">
        <v>13</v>
      </c>
      <c r="D9" s="5">
        <v>106304</v>
      </c>
      <c r="E9" s="13">
        <v>44855</v>
      </c>
      <c r="F9" s="13">
        <v>44874</v>
      </c>
      <c r="G9" s="14">
        <v>86200</v>
      </c>
      <c r="H9" s="15">
        <v>86200</v>
      </c>
      <c r="I9" s="6" t="s">
        <v>18</v>
      </c>
      <c r="J9" s="6" t="s">
        <v>15</v>
      </c>
      <c r="K9" s="7" t="s">
        <v>16</v>
      </c>
    </row>
    <row r="10" spans="1:11" ht="15.75" thickBot="1" x14ac:dyDescent="0.3">
      <c r="A10" s="7">
        <v>900142282</v>
      </c>
      <c r="B10" s="7" t="s">
        <v>14</v>
      </c>
      <c r="C10" s="7" t="s">
        <v>13</v>
      </c>
      <c r="D10" s="5">
        <v>107055</v>
      </c>
      <c r="E10" s="13">
        <v>44855</v>
      </c>
      <c r="F10" s="13">
        <v>44874</v>
      </c>
      <c r="G10" s="14">
        <v>244588</v>
      </c>
      <c r="H10" s="17">
        <v>244588</v>
      </c>
      <c r="I10" s="6" t="s">
        <v>18</v>
      </c>
      <c r="J10" s="6" t="s">
        <v>15</v>
      </c>
      <c r="K10" s="7" t="s">
        <v>16</v>
      </c>
    </row>
    <row r="11" spans="1:11" ht="15.75" thickBot="1" x14ac:dyDescent="0.3">
      <c r="H11" s="18">
        <f>SUM(H2:H10)</f>
        <v>3107245</v>
      </c>
    </row>
  </sheetData>
  <conditionalFormatting sqref="D2:D10">
    <cfRule type="duplicateValues" dxfId="8" priority="1"/>
  </conditionalFormatting>
  <conditionalFormatting sqref="D2:D6">
    <cfRule type="duplicateValues" dxfId="7" priority="2"/>
  </conditionalFormatting>
  <conditionalFormatting sqref="D2:D6">
    <cfRule type="duplicateValues" dxfId="6" priority="3"/>
  </conditionalFormatting>
  <conditionalFormatting sqref="D2:D6">
    <cfRule type="duplicateValues" dxfId="5" priority="4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4.140625" bestFit="1" customWidth="1"/>
  </cols>
  <sheetData>
    <row r="3" spans="1:3" x14ac:dyDescent="0.25">
      <c r="A3" s="41" t="s">
        <v>57</v>
      </c>
      <c r="B3" t="s">
        <v>56</v>
      </c>
      <c r="C3" t="s">
        <v>59</v>
      </c>
    </row>
    <row r="4" spans="1:3" x14ac:dyDescent="0.25">
      <c r="A4" s="42" t="s">
        <v>54</v>
      </c>
      <c r="B4" s="40">
        <v>5</v>
      </c>
      <c r="C4" s="43">
        <v>1777700</v>
      </c>
    </row>
    <row r="5" spans="1:3" x14ac:dyDescent="0.25">
      <c r="A5" s="42" t="s">
        <v>55</v>
      </c>
      <c r="B5" s="40">
        <v>4</v>
      </c>
      <c r="C5" s="43">
        <v>1329545</v>
      </c>
    </row>
    <row r="6" spans="1:3" x14ac:dyDescent="0.25">
      <c r="A6" s="42" t="s">
        <v>58</v>
      </c>
      <c r="B6" s="40">
        <v>9</v>
      </c>
      <c r="C6" s="43">
        <v>3107245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26" bestFit="1" customWidth="1"/>
    <col min="2" max="2" width="22.140625" style="26" bestFit="1" customWidth="1"/>
    <col min="3" max="3" width="7.140625" style="26" bestFit="1" customWidth="1"/>
    <col min="4" max="4" width="7.28515625" style="26" bestFit="1" customWidth="1"/>
    <col min="5" max="6" width="7.28515625" style="26" customWidth="1"/>
    <col min="7" max="8" width="9" style="26" bestFit="1" customWidth="1"/>
    <col min="9" max="9" width="8.28515625" style="26" bestFit="1" customWidth="1"/>
    <col min="10" max="10" width="10.28515625" style="26" bestFit="1" customWidth="1"/>
    <col min="11" max="11" width="11.42578125" style="26"/>
    <col min="12" max="12" width="11.42578125" style="39"/>
    <col min="13" max="16384" width="11.42578125" style="26"/>
  </cols>
  <sheetData>
    <row r="1" spans="1:24" s="20" customFormat="1" ht="31.5" x14ac:dyDescent="0.25">
      <c r="A1" s="19" t="s">
        <v>6</v>
      </c>
      <c r="B1" s="19" t="s">
        <v>8</v>
      </c>
      <c r="C1" s="19" t="s">
        <v>0</v>
      </c>
      <c r="D1" s="19" t="s">
        <v>1</v>
      </c>
      <c r="E1" s="19" t="s">
        <v>33</v>
      </c>
      <c r="F1" s="19" t="s">
        <v>34</v>
      </c>
      <c r="G1" s="19" t="s">
        <v>2</v>
      </c>
      <c r="H1" s="19" t="s">
        <v>3</v>
      </c>
      <c r="I1" s="19" t="s">
        <v>4</v>
      </c>
      <c r="J1" s="19" t="s">
        <v>5</v>
      </c>
      <c r="K1" s="21" t="s">
        <v>32</v>
      </c>
      <c r="L1" s="37" t="s">
        <v>19</v>
      </c>
      <c r="M1" s="22" t="s">
        <v>20</v>
      </c>
      <c r="N1" s="23" t="s">
        <v>21</v>
      </c>
      <c r="O1" s="23" t="s">
        <v>22</v>
      </c>
      <c r="P1" s="24" t="s">
        <v>23</v>
      </c>
      <c r="Q1" s="24" t="s">
        <v>24</v>
      </c>
      <c r="R1" s="23" t="s">
        <v>25</v>
      </c>
      <c r="S1" s="19" t="s">
        <v>26</v>
      </c>
      <c r="T1" s="19" t="s">
        <v>27</v>
      </c>
      <c r="U1" s="19" t="s">
        <v>28</v>
      </c>
      <c r="V1" s="19" t="s">
        <v>29</v>
      </c>
      <c r="W1" s="19" t="s">
        <v>30</v>
      </c>
      <c r="X1" s="19" t="s">
        <v>31</v>
      </c>
    </row>
    <row r="2" spans="1:24" s="32" customFormat="1" x14ac:dyDescent="0.25">
      <c r="A2" s="29">
        <v>900142282</v>
      </c>
      <c r="B2" s="29" t="s">
        <v>14</v>
      </c>
      <c r="C2" s="29" t="s">
        <v>12</v>
      </c>
      <c r="D2" s="25">
        <v>12698</v>
      </c>
      <c r="E2" s="25" t="s">
        <v>35</v>
      </c>
      <c r="F2" s="25" t="s">
        <v>44</v>
      </c>
      <c r="G2" s="30">
        <v>39741</v>
      </c>
      <c r="H2" s="30" t="s">
        <v>11</v>
      </c>
      <c r="I2" s="31">
        <v>461600</v>
      </c>
      <c r="J2" s="28">
        <v>413200</v>
      </c>
      <c r="K2" s="29" t="s">
        <v>54</v>
      </c>
      <c r="L2" s="38">
        <v>0</v>
      </c>
      <c r="M2" s="29"/>
      <c r="N2" s="38">
        <v>0</v>
      </c>
      <c r="O2" s="38">
        <v>0</v>
      </c>
      <c r="P2" s="29"/>
      <c r="Q2" s="27"/>
      <c r="R2" s="38">
        <v>0</v>
      </c>
      <c r="S2" s="29"/>
      <c r="T2" s="29"/>
      <c r="U2" s="29"/>
      <c r="V2" s="38">
        <v>0</v>
      </c>
      <c r="W2" s="38">
        <v>0</v>
      </c>
      <c r="X2" s="38">
        <v>0</v>
      </c>
    </row>
    <row r="3" spans="1:24" s="32" customFormat="1" x14ac:dyDescent="0.25">
      <c r="A3" s="29">
        <v>900142282</v>
      </c>
      <c r="B3" s="29" t="s">
        <v>14</v>
      </c>
      <c r="C3" s="29" t="s">
        <v>12</v>
      </c>
      <c r="D3" s="25">
        <v>12699</v>
      </c>
      <c r="E3" s="25" t="s">
        <v>36</v>
      </c>
      <c r="F3" s="25" t="s">
        <v>45</v>
      </c>
      <c r="G3" s="30">
        <v>39741</v>
      </c>
      <c r="H3" s="30" t="s">
        <v>11</v>
      </c>
      <c r="I3" s="31">
        <v>850400</v>
      </c>
      <c r="J3" s="28">
        <v>850400</v>
      </c>
      <c r="K3" s="29" t="s">
        <v>54</v>
      </c>
      <c r="L3" s="38">
        <v>0</v>
      </c>
      <c r="M3" s="29"/>
      <c r="N3" s="38">
        <v>0</v>
      </c>
      <c r="O3" s="38">
        <v>0</v>
      </c>
      <c r="P3" s="29"/>
      <c r="Q3" s="27"/>
      <c r="R3" s="38">
        <v>0</v>
      </c>
      <c r="S3" s="29"/>
      <c r="T3" s="29"/>
      <c r="U3" s="29"/>
      <c r="V3" s="38">
        <v>0</v>
      </c>
      <c r="W3" s="38">
        <v>0</v>
      </c>
      <c r="X3" s="38">
        <v>0</v>
      </c>
    </row>
    <row r="4" spans="1:24" s="32" customFormat="1" x14ac:dyDescent="0.25">
      <c r="A4" s="29">
        <v>900142282</v>
      </c>
      <c r="B4" s="29" t="s">
        <v>14</v>
      </c>
      <c r="C4" s="29" t="s">
        <v>12</v>
      </c>
      <c r="D4" s="25">
        <v>26353</v>
      </c>
      <c r="E4" s="25" t="s">
        <v>37</v>
      </c>
      <c r="F4" s="25" t="s">
        <v>46</v>
      </c>
      <c r="G4" s="30">
        <v>40123</v>
      </c>
      <c r="H4" s="30">
        <v>40452</v>
      </c>
      <c r="I4" s="31">
        <v>428400</v>
      </c>
      <c r="J4" s="28">
        <v>428400</v>
      </c>
      <c r="K4" s="29" t="s">
        <v>54</v>
      </c>
      <c r="L4" s="38">
        <v>0</v>
      </c>
      <c r="M4" s="29"/>
      <c r="N4" s="38">
        <v>0</v>
      </c>
      <c r="O4" s="38">
        <v>0</v>
      </c>
      <c r="P4" s="29"/>
      <c r="Q4" s="27"/>
      <c r="R4" s="38">
        <v>0</v>
      </c>
      <c r="S4" s="29"/>
      <c r="T4" s="29"/>
      <c r="U4" s="29"/>
      <c r="V4" s="38">
        <v>0</v>
      </c>
      <c r="W4" s="38">
        <v>0</v>
      </c>
      <c r="X4" s="38">
        <v>0</v>
      </c>
    </row>
    <row r="5" spans="1:24" s="32" customFormat="1" x14ac:dyDescent="0.25">
      <c r="A5" s="29">
        <v>900142282</v>
      </c>
      <c r="B5" s="29" t="s">
        <v>14</v>
      </c>
      <c r="C5" s="29" t="s">
        <v>12</v>
      </c>
      <c r="D5" s="25">
        <v>58345</v>
      </c>
      <c r="E5" s="25" t="s">
        <v>38</v>
      </c>
      <c r="F5" s="25" t="s">
        <v>47</v>
      </c>
      <c r="G5" s="30">
        <v>40673</v>
      </c>
      <c r="H5" s="30" t="s">
        <v>11</v>
      </c>
      <c r="I5" s="31">
        <v>58600</v>
      </c>
      <c r="J5" s="28">
        <v>58600</v>
      </c>
      <c r="K5" s="29" t="s">
        <v>54</v>
      </c>
      <c r="L5" s="38">
        <v>0</v>
      </c>
      <c r="M5" s="29"/>
      <c r="N5" s="38">
        <v>0</v>
      </c>
      <c r="O5" s="38">
        <v>0</v>
      </c>
      <c r="P5" s="29"/>
      <c r="Q5" s="27"/>
      <c r="R5" s="38">
        <v>0</v>
      </c>
      <c r="S5" s="29"/>
      <c r="T5" s="29"/>
      <c r="U5" s="29"/>
      <c r="V5" s="38">
        <v>0</v>
      </c>
      <c r="W5" s="38">
        <v>0</v>
      </c>
      <c r="X5" s="38">
        <v>0</v>
      </c>
    </row>
    <row r="6" spans="1:24" s="32" customFormat="1" x14ac:dyDescent="0.25">
      <c r="A6" s="29">
        <v>900142282</v>
      </c>
      <c r="B6" s="29" t="s">
        <v>14</v>
      </c>
      <c r="C6" s="29" t="s">
        <v>12</v>
      </c>
      <c r="D6" s="33">
        <v>341750</v>
      </c>
      <c r="E6" s="25" t="s">
        <v>39</v>
      </c>
      <c r="F6" s="25" t="s">
        <v>48</v>
      </c>
      <c r="G6" s="27">
        <v>43171</v>
      </c>
      <c r="H6" s="30">
        <v>43374</v>
      </c>
      <c r="I6" s="28">
        <v>27100</v>
      </c>
      <c r="J6" s="28">
        <v>27100</v>
      </c>
      <c r="K6" s="29" t="s">
        <v>54</v>
      </c>
      <c r="L6" s="38">
        <v>0</v>
      </c>
      <c r="M6" s="29"/>
      <c r="N6" s="38">
        <v>0</v>
      </c>
      <c r="O6" s="38">
        <v>0</v>
      </c>
      <c r="P6" s="29"/>
      <c r="Q6" s="27"/>
      <c r="R6" s="38">
        <v>0</v>
      </c>
      <c r="S6" s="29"/>
      <c r="T6" s="29"/>
      <c r="U6" s="29"/>
      <c r="V6" s="38">
        <v>0</v>
      </c>
      <c r="W6" s="38">
        <v>0</v>
      </c>
      <c r="X6" s="38">
        <v>0</v>
      </c>
    </row>
    <row r="7" spans="1:24" s="32" customFormat="1" x14ac:dyDescent="0.25">
      <c r="A7" s="29">
        <v>900142282</v>
      </c>
      <c r="B7" s="29" t="s">
        <v>14</v>
      </c>
      <c r="C7" s="29" t="s">
        <v>13</v>
      </c>
      <c r="D7" s="33">
        <v>102255</v>
      </c>
      <c r="E7" s="25" t="s">
        <v>40</v>
      </c>
      <c r="F7" s="25" t="s">
        <v>49</v>
      </c>
      <c r="G7" s="34">
        <v>44820</v>
      </c>
      <c r="H7" s="34">
        <v>44839</v>
      </c>
      <c r="I7" s="35">
        <v>551788</v>
      </c>
      <c r="J7" s="36">
        <v>551788</v>
      </c>
      <c r="K7" s="29" t="s">
        <v>55</v>
      </c>
      <c r="L7" s="38">
        <v>551788</v>
      </c>
      <c r="M7" s="29">
        <v>1222230478</v>
      </c>
      <c r="N7" s="38">
        <v>0</v>
      </c>
      <c r="O7" s="38">
        <v>0</v>
      </c>
      <c r="P7" s="29"/>
      <c r="Q7" s="27"/>
      <c r="R7" s="38">
        <v>0</v>
      </c>
      <c r="S7" s="29" t="s">
        <v>53</v>
      </c>
      <c r="T7" s="27">
        <v>44820</v>
      </c>
      <c r="U7" s="27">
        <v>44844</v>
      </c>
      <c r="V7" s="38">
        <v>0</v>
      </c>
      <c r="W7" s="38">
        <v>0</v>
      </c>
      <c r="X7" s="38">
        <v>551788</v>
      </c>
    </row>
    <row r="8" spans="1:24" s="32" customFormat="1" x14ac:dyDescent="0.25">
      <c r="A8" s="29">
        <v>900142282</v>
      </c>
      <c r="B8" s="29" t="s">
        <v>14</v>
      </c>
      <c r="C8" s="29" t="s">
        <v>13</v>
      </c>
      <c r="D8" s="33">
        <v>102257</v>
      </c>
      <c r="E8" s="25" t="s">
        <v>41</v>
      </c>
      <c r="F8" s="25" t="s">
        <v>50</v>
      </c>
      <c r="G8" s="34">
        <v>44820</v>
      </c>
      <c r="H8" s="34">
        <v>44839</v>
      </c>
      <c r="I8" s="35">
        <v>446969</v>
      </c>
      <c r="J8" s="36">
        <v>446969</v>
      </c>
      <c r="K8" s="29" t="s">
        <v>55</v>
      </c>
      <c r="L8" s="38">
        <v>446969</v>
      </c>
      <c r="M8" s="29">
        <v>1222230479</v>
      </c>
      <c r="N8" s="38">
        <v>0</v>
      </c>
      <c r="O8" s="38">
        <v>0</v>
      </c>
      <c r="P8" s="29"/>
      <c r="Q8" s="27"/>
      <c r="R8" s="38">
        <v>0</v>
      </c>
      <c r="S8" s="29" t="s">
        <v>53</v>
      </c>
      <c r="T8" s="27">
        <v>44820</v>
      </c>
      <c r="U8" s="27">
        <v>44844</v>
      </c>
      <c r="V8" s="38">
        <v>0</v>
      </c>
      <c r="W8" s="38">
        <v>0</v>
      </c>
      <c r="X8" s="38">
        <v>446969</v>
      </c>
    </row>
    <row r="9" spans="1:24" s="32" customFormat="1" x14ac:dyDescent="0.25">
      <c r="A9" s="29">
        <v>900142282</v>
      </c>
      <c r="B9" s="29" t="s">
        <v>14</v>
      </c>
      <c r="C9" s="29" t="s">
        <v>13</v>
      </c>
      <c r="D9" s="33">
        <v>106304</v>
      </c>
      <c r="E9" s="25" t="s">
        <v>42</v>
      </c>
      <c r="F9" s="25" t="s">
        <v>51</v>
      </c>
      <c r="G9" s="34">
        <v>44855</v>
      </c>
      <c r="H9" s="34">
        <v>44874</v>
      </c>
      <c r="I9" s="35">
        <v>86200</v>
      </c>
      <c r="J9" s="36">
        <v>86200</v>
      </c>
      <c r="K9" s="29" t="s">
        <v>55</v>
      </c>
      <c r="L9" s="38">
        <v>86200</v>
      </c>
      <c r="M9" s="29">
        <v>1222230582</v>
      </c>
      <c r="N9" s="38">
        <v>0</v>
      </c>
      <c r="O9" s="38">
        <v>0</v>
      </c>
      <c r="P9" s="29"/>
      <c r="Q9" s="27"/>
      <c r="R9" s="38">
        <v>0</v>
      </c>
      <c r="S9" s="29" t="s">
        <v>53</v>
      </c>
      <c r="T9" s="27">
        <v>44855</v>
      </c>
      <c r="U9" s="27">
        <v>44883</v>
      </c>
      <c r="V9" s="38">
        <v>0</v>
      </c>
      <c r="W9" s="38">
        <v>0</v>
      </c>
      <c r="X9" s="38">
        <v>86200</v>
      </c>
    </row>
    <row r="10" spans="1:24" s="32" customFormat="1" x14ac:dyDescent="0.25">
      <c r="A10" s="29">
        <v>900142282</v>
      </c>
      <c r="B10" s="29" t="s">
        <v>14</v>
      </c>
      <c r="C10" s="29" t="s">
        <v>13</v>
      </c>
      <c r="D10" s="33">
        <v>107055</v>
      </c>
      <c r="E10" s="25" t="s">
        <v>43</v>
      </c>
      <c r="F10" s="25" t="s">
        <v>52</v>
      </c>
      <c r="G10" s="34">
        <v>44855</v>
      </c>
      <c r="H10" s="34">
        <v>44874</v>
      </c>
      <c r="I10" s="35">
        <v>244588</v>
      </c>
      <c r="J10" s="36">
        <v>244588</v>
      </c>
      <c r="K10" s="29" t="s">
        <v>55</v>
      </c>
      <c r="L10" s="38">
        <v>244588</v>
      </c>
      <c r="M10" s="29">
        <v>1222230583</v>
      </c>
      <c r="N10" s="38">
        <v>0</v>
      </c>
      <c r="O10" s="38">
        <v>0</v>
      </c>
      <c r="P10" s="29"/>
      <c r="Q10" s="27"/>
      <c r="R10" s="38">
        <v>0</v>
      </c>
      <c r="S10" s="29" t="s">
        <v>53</v>
      </c>
      <c r="T10" s="27">
        <v>44861</v>
      </c>
      <c r="U10" s="27">
        <v>44883</v>
      </c>
      <c r="V10" s="38">
        <v>0</v>
      </c>
      <c r="W10" s="38">
        <v>0</v>
      </c>
      <c r="X10" s="38">
        <v>244588</v>
      </c>
    </row>
  </sheetData>
  <autoFilter ref="A1:X10"/>
  <conditionalFormatting sqref="D2:F10">
    <cfRule type="duplicateValues" dxfId="4" priority="1"/>
  </conditionalFormatting>
  <conditionalFormatting sqref="D2:F6 E2:F10">
    <cfRule type="duplicateValues" dxfId="3" priority="2"/>
  </conditionalFormatting>
  <conditionalFormatting sqref="D2:F6 E2:F10">
    <cfRule type="duplicateValues" dxfId="2" priority="3"/>
  </conditionalFormatting>
  <conditionalFormatting sqref="D2:F6 E2:F10">
    <cfRule type="duplicateValues" dxfId="1" priority="4"/>
  </conditionalFormatting>
  <dataValidations count="1">
    <dataValidation type="whole" operator="greaterThan" allowBlank="1" showInputMessage="1" showErrorMessage="1" errorTitle="DATO ERRADO" error="El valor debe ser diferente de cero" sqref="I1:J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0" sqref="C10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20.4257812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60</v>
      </c>
      <c r="E2" s="48"/>
      <c r="F2" s="48"/>
      <c r="G2" s="48"/>
      <c r="H2" s="48"/>
      <c r="I2" s="49"/>
      <c r="J2" s="50" t="s">
        <v>61</v>
      </c>
    </row>
    <row r="3" spans="2:13" ht="15.75" customHeight="1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57"/>
      <c r="E4" s="58"/>
      <c r="F4" s="58"/>
      <c r="G4" s="58"/>
      <c r="H4" s="58"/>
      <c r="I4" s="59"/>
      <c r="J4" s="60"/>
    </row>
    <row r="5" spans="2:13" x14ac:dyDescent="0.2">
      <c r="B5" s="51"/>
      <c r="C5" s="52"/>
      <c r="D5" s="61" t="s">
        <v>62</v>
      </c>
      <c r="E5" s="62"/>
      <c r="F5" s="62"/>
      <c r="G5" s="62"/>
      <c r="H5" s="62"/>
      <c r="I5" s="63"/>
      <c r="J5" s="63" t="s">
        <v>63</v>
      </c>
    </row>
    <row r="6" spans="2:13" ht="13.5" thickBot="1" x14ac:dyDescent="0.25">
      <c r="B6" s="64"/>
      <c r="C6" s="65"/>
      <c r="D6" s="66"/>
      <c r="E6" s="67"/>
      <c r="F6" s="67"/>
      <c r="G6" s="67"/>
      <c r="H6" s="67"/>
      <c r="I6" s="68"/>
      <c r="J6" s="69"/>
    </row>
    <row r="7" spans="2:13" x14ac:dyDescent="0.2">
      <c r="B7" s="70"/>
      <c r="J7" s="71"/>
    </row>
    <row r="8" spans="2:13" x14ac:dyDescent="0.2">
      <c r="B8" s="70"/>
      <c r="J8" s="71"/>
    </row>
    <row r="9" spans="2:13" x14ac:dyDescent="0.2">
      <c r="B9" s="70"/>
      <c r="J9" s="71"/>
    </row>
    <row r="10" spans="2:13" x14ac:dyDescent="0.2">
      <c r="B10" s="70"/>
      <c r="C10" s="72" t="s">
        <v>89</v>
      </c>
      <c r="E10" s="73"/>
      <c r="H10" s="74"/>
      <c r="J10" s="71"/>
      <c r="M10" s="74"/>
    </row>
    <row r="11" spans="2:13" x14ac:dyDescent="0.2">
      <c r="B11" s="70"/>
      <c r="J11" s="71"/>
    </row>
    <row r="12" spans="2:13" x14ac:dyDescent="0.2">
      <c r="B12" s="70"/>
      <c r="C12" s="72" t="s">
        <v>84</v>
      </c>
      <c r="J12" s="71"/>
    </row>
    <row r="13" spans="2:13" x14ac:dyDescent="0.2">
      <c r="B13" s="70"/>
      <c r="C13" s="72" t="s">
        <v>85</v>
      </c>
      <c r="J13" s="71"/>
    </row>
    <row r="14" spans="2:13" x14ac:dyDescent="0.2">
      <c r="B14" s="70"/>
      <c r="J14" s="71"/>
    </row>
    <row r="15" spans="2:13" x14ac:dyDescent="0.2">
      <c r="B15" s="70"/>
      <c r="C15" s="44" t="s">
        <v>64</v>
      </c>
      <c r="J15" s="71"/>
    </row>
    <row r="16" spans="2:13" x14ac:dyDescent="0.2">
      <c r="B16" s="70"/>
      <c r="C16" s="75"/>
      <c r="J16" s="71"/>
    </row>
    <row r="17" spans="2:10" x14ac:dyDescent="0.2">
      <c r="B17" s="70"/>
      <c r="C17" s="44" t="s">
        <v>65</v>
      </c>
      <c r="D17" s="73"/>
      <c r="H17" s="76"/>
      <c r="I17" s="77"/>
      <c r="J17" s="71"/>
    </row>
    <row r="18" spans="2:10" x14ac:dyDescent="0.2">
      <c r="B18" s="70"/>
      <c r="C18" s="72" t="s">
        <v>66</v>
      </c>
      <c r="D18" s="72"/>
      <c r="E18" s="72"/>
      <c r="F18" s="72"/>
      <c r="H18" s="76">
        <v>9</v>
      </c>
      <c r="I18" s="78">
        <v>3107245</v>
      </c>
      <c r="J18" s="71"/>
    </row>
    <row r="19" spans="2:10" x14ac:dyDescent="0.2">
      <c r="B19" s="70"/>
      <c r="C19" s="44" t="s">
        <v>67</v>
      </c>
      <c r="H19" s="79">
        <v>0</v>
      </c>
      <c r="I19" s="80">
        <v>0</v>
      </c>
      <c r="J19" s="71"/>
    </row>
    <row r="20" spans="2:10" x14ac:dyDescent="0.2">
      <c r="B20" s="70"/>
      <c r="C20" s="44" t="s">
        <v>68</v>
      </c>
      <c r="H20" s="79">
        <v>0</v>
      </c>
      <c r="I20" s="80">
        <v>0</v>
      </c>
      <c r="J20" s="71"/>
    </row>
    <row r="21" spans="2:10" x14ac:dyDescent="0.2">
      <c r="B21" s="70"/>
      <c r="C21" s="44" t="s">
        <v>69</v>
      </c>
      <c r="H21" s="79">
        <v>5</v>
      </c>
      <c r="I21" s="81">
        <v>1777700</v>
      </c>
      <c r="J21" s="71"/>
    </row>
    <row r="22" spans="2:10" x14ac:dyDescent="0.2">
      <c r="B22" s="70"/>
      <c r="C22" s="44" t="s">
        <v>70</v>
      </c>
      <c r="H22" s="79">
        <v>0</v>
      </c>
      <c r="I22" s="80">
        <v>0</v>
      </c>
      <c r="J22" s="71"/>
    </row>
    <row r="23" spans="2:10" x14ac:dyDescent="0.2">
      <c r="B23" s="70"/>
      <c r="C23" s="44" t="s">
        <v>71</v>
      </c>
      <c r="H23" s="79">
        <v>0</v>
      </c>
      <c r="I23" s="80">
        <v>0</v>
      </c>
      <c r="J23" s="71"/>
    </row>
    <row r="24" spans="2:10" ht="13.5" thickBot="1" x14ac:dyDescent="0.25">
      <c r="B24" s="70"/>
      <c r="C24" s="44" t="s">
        <v>72</v>
      </c>
      <c r="H24" s="82">
        <v>0</v>
      </c>
      <c r="I24" s="83">
        <v>0</v>
      </c>
      <c r="J24" s="71"/>
    </row>
    <row r="25" spans="2:10" x14ac:dyDescent="0.2">
      <c r="B25" s="70"/>
      <c r="C25" s="72" t="s">
        <v>73</v>
      </c>
      <c r="D25" s="72"/>
      <c r="E25" s="72"/>
      <c r="F25" s="72"/>
      <c r="H25" s="76">
        <f>H19+H20+H21+H22+H24+H23</f>
        <v>5</v>
      </c>
      <c r="I25" s="84">
        <f>I19+I20+I21+I22+I24+I23</f>
        <v>1777700</v>
      </c>
      <c r="J25" s="71"/>
    </row>
    <row r="26" spans="2:10" x14ac:dyDescent="0.2">
      <c r="B26" s="70"/>
      <c r="C26" s="44" t="s">
        <v>74</v>
      </c>
      <c r="H26" s="79">
        <v>4</v>
      </c>
      <c r="I26" s="80">
        <v>1329545</v>
      </c>
      <c r="J26" s="71"/>
    </row>
    <row r="27" spans="2:10" ht="13.5" thickBot="1" x14ac:dyDescent="0.25">
      <c r="B27" s="70"/>
      <c r="C27" s="44" t="s">
        <v>75</v>
      </c>
      <c r="H27" s="82">
        <v>0</v>
      </c>
      <c r="I27" s="83">
        <v>0</v>
      </c>
      <c r="J27" s="71"/>
    </row>
    <row r="28" spans="2:10" x14ac:dyDescent="0.2">
      <c r="B28" s="70"/>
      <c r="C28" s="72" t="s">
        <v>76</v>
      </c>
      <c r="D28" s="72"/>
      <c r="E28" s="72"/>
      <c r="F28" s="72"/>
      <c r="H28" s="76">
        <f>H26+H27</f>
        <v>4</v>
      </c>
      <c r="I28" s="84">
        <f>I26+I27</f>
        <v>1329545</v>
      </c>
      <c r="J28" s="71"/>
    </row>
    <row r="29" spans="2:10" ht="13.5" thickBot="1" x14ac:dyDescent="0.25">
      <c r="B29" s="70"/>
      <c r="C29" s="44" t="s">
        <v>77</v>
      </c>
      <c r="D29" s="72"/>
      <c r="E29" s="72"/>
      <c r="F29" s="72"/>
      <c r="H29" s="82">
        <v>0</v>
      </c>
      <c r="I29" s="83">
        <v>0</v>
      </c>
      <c r="J29" s="71"/>
    </row>
    <row r="30" spans="2:10" x14ac:dyDescent="0.2">
      <c r="B30" s="70"/>
      <c r="C30" s="72" t="s">
        <v>78</v>
      </c>
      <c r="D30" s="72"/>
      <c r="E30" s="72"/>
      <c r="F30" s="72"/>
      <c r="H30" s="79">
        <f>H29</f>
        <v>0</v>
      </c>
      <c r="I30" s="80">
        <f>I29</f>
        <v>0</v>
      </c>
      <c r="J30" s="71"/>
    </row>
    <row r="31" spans="2:10" x14ac:dyDescent="0.2">
      <c r="B31" s="70"/>
      <c r="C31" s="72"/>
      <c r="D31" s="72"/>
      <c r="E31" s="72"/>
      <c r="F31" s="72"/>
      <c r="H31" s="85"/>
      <c r="I31" s="84"/>
      <c r="J31" s="71"/>
    </row>
    <row r="32" spans="2:10" ht="13.5" thickBot="1" x14ac:dyDescent="0.25">
      <c r="B32" s="70"/>
      <c r="C32" s="72" t="s">
        <v>79</v>
      </c>
      <c r="D32" s="72"/>
      <c r="H32" s="86">
        <f>H25+H28+H30</f>
        <v>9</v>
      </c>
      <c r="I32" s="87">
        <f>I25+I28+I30</f>
        <v>3107245</v>
      </c>
      <c r="J32" s="71"/>
    </row>
    <row r="33" spans="2:10" ht="13.5" thickTop="1" x14ac:dyDescent="0.2">
      <c r="B33" s="70"/>
      <c r="C33" s="72"/>
      <c r="D33" s="72"/>
      <c r="H33" s="88">
        <f>+H18-H32</f>
        <v>0</v>
      </c>
      <c r="I33" s="80">
        <f>+I18-I32</f>
        <v>0</v>
      </c>
      <c r="J33" s="71"/>
    </row>
    <row r="34" spans="2:10" x14ac:dyDescent="0.2">
      <c r="B34" s="70"/>
      <c r="G34" s="88"/>
      <c r="H34" s="88"/>
      <c r="I34" s="88"/>
      <c r="J34" s="71"/>
    </row>
    <row r="35" spans="2:10" x14ac:dyDescent="0.2">
      <c r="B35" s="70"/>
      <c r="G35" s="88"/>
      <c r="H35" s="88"/>
      <c r="I35" s="88"/>
      <c r="J35" s="71"/>
    </row>
    <row r="36" spans="2:10" x14ac:dyDescent="0.2">
      <c r="B36" s="70"/>
      <c r="C36" s="72"/>
      <c r="G36" s="88"/>
      <c r="H36" s="88"/>
      <c r="I36" s="88"/>
      <c r="J36" s="71"/>
    </row>
    <row r="37" spans="2:10" ht="13.5" thickBot="1" x14ac:dyDescent="0.25">
      <c r="B37" s="70"/>
      <c r="C37" s="89" t="s">
        <v>86</v>
      </c>
      <c r="D37" s="90"/>
      <c r="H37" s="89" t="s">
        <v>80</v>
      </c>
      <c r="I37" s="90"/>
      <c r="J37" s="71"/>
    </row>
    <row r="38" spans="2:10" x14ac:dyDescent="0.2">
      <c r="B38" s="70"/>
      <c r="C38" s="72" t="s">
        <v>87</v>
      </c>
      <c r="D38" s="88"/>
      <c r="H38" s="91" t="s">
        <v>81</v>
      </c>
      <c r="I38" s="88"/>
      <c r="J38" s="71"/>
    </row>
    <row r="39" spans="2:10" x14ac:dyDescent="0.2">
      <c r="B39" s="70"/>
      <c r="C39" s="72" t="s">
        <v>88</v>
      </c>
      <c r="H39" s="72" t="s">
        <v>82</v>
      </c>
      <c r="I39" s="88"/>
      <c r="J39" s="71"/>
    </row>
    <row r="40" spans="2:10" x14ac:dyDescent="0.2">
      <c r="B40" s="70"/>
      <c r="G40" s="88"/>
      <c r="H40" s="88"/>
      <c r="I40" s="88"/>
      <c r="J40" s="71"/>
    </row>
    <row r="41" spans="2:10" ht="12.75" customHeight="1" x14ac:dyDescent="0.2">
      <c r="B41" s="70"/>
      <c r="C41" s="92" t="s">
        <v>83</v>
      </c>
      <c r="D41" s="92"/>
      <c r="E41" s="92"/>
      <c r="F41" s="92"/>
      <c r="G41" s="92"/>
      <c r="H41" s="92"/>
      <c r="I41" s="92"/>
      <c r="J41" s="71"/>
    </row>
    <row r="42" spans="2:10" ht="18.75" customHeight="1" thickBot="1" x14ac:dyDescent="0.25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2024-01-19T14:16:24Z</cp:lastPrinted>
  <dcterms:created xsi:type="dcterms:W3CDTF">2022-06-01T14:39:12Z</dcterms:created>
  <dcterms:modified xsi:type="dcterms:W3CDTF">2024-01-19T14:16:39Z</dcterms:modified>
</cp:coreProperties>
</file>