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800906 ESE SAN FRANCISCO DE VILLA DE LEYVA\"/>
    </mc:Choice>
  </mc:AlternateContent>
  <bookViews>
    <workbookView xWindow="0" yWindow="0" windowWidth="19200" windowHeight="730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FACTURA'!$A$1:$S$1</definedName>
  </definedNames>
  <calcPr calcId="152511"/>
  <pivotCaches>
    <pivotCache cacheId="2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H25" i="5"/>
  <c r="H32" i="5" s="1"/>
  <c r="H33" i="5" s="1"/>
  <c r="J1" i="2"/>
  <c r="E5" i="2"/>
  <c r="E4" i="2"/>
  <c r="E3" i="2"/>
  <c r="E2" i="2"/>
  <c r="I32" i="5" l="1"/>
  <c r="I33" i="5" s="1"/>
  <c r="H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<sst xmlns="http://schemas.openxmlformats.org/spreadsheetml/2006/main" count="102" uniqueCount="64">
  <si>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</si>
  <si>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</si>
  <si>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</si>
  <si>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</si>
  <si>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</si>
  <si>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</si>
  <si>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</si>
  <si>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</si>
  <si>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</si>
  <si>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</si>
  <si>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</si>
  <si>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</si>
  <si>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ESE HOSPITAL SAN FRANCISCO DE VILLA DE LEYVA </t>
  </si>
  <si>
    <t>SFFE</t>
  </si>
  <si>
    <t>ENENTO</t>
  </si>
  <si>
    <t>URGENCIAS</t>
  </si>
  <si>
    <t xml:space="preserve">VILLA DE LEYVA </t>
  </si>
  <si>
    <t>TOTAL</t>
  </si>
  <si>
    <t>FACT</t>
  </si>
  <si>
    <t>Finalizada</t>
  </si>
  <si>
    <t>POR PAGAR SAP</t>
  </si>
  <si>
    <t>DOC CONTA</t>
  </si>
  <si>
    <t>Estado Factura</t>
  </si>
  <si>
    <t>Fecha Factura</t>
  </si>
  <si>
    <t>Fecha Radicacion</t>
  </si>
  <si>
    <t>Valor Bruto</t>
  </si>
  <si>
    <t>Glosa Pendiente</t>
  </si>
  <si>
    <t>Valor Devolucion</t>
  </si>
  <si>
    <t xml:space="preserve">Valor a Pagar </t>
  </si>
  <si>
    <t>Factura pendiente en programacion de pago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</si>
  <si>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</si>
  <si>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</si>
  <si>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</si>
  <si>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</si>
  <si>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</si>
  <si>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</si>
  <si>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</si>
  <si>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</si>
  <si>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</si>
  <si>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</si>
  <si>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</si>
  <si>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</si>
  <si>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</si>
  <si>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</si>
  <si>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</si>
  <si>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</si>
  <si>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</si>
  <si>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</si>
  <si>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</si>
  <si>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</si>
  <si>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</si>
  <si>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</si>
  <si>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</si>
  <si>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</si>
  <si>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</si>
  <si>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</si>
  <si>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</si>
  <si>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</si>
  <si>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ESE HOSPITAL SAN FRANCISCO DE VILLA DE LEYVA </t>
  </si>
  <si>
    <t>NIT: 891800906</t>
  </si>
  <si>
    <t>Santiago de Cali, enero 25 2024</t>
  </si>
  <si>
    <t xml:space="preserve">Leidy Rodríguez Castillo </t>
  </si>
  <si>
    <t xml:space="preserve">Auxiliar De Cartera </t>
  </si>
  <si>
    <t>ESE Hospital San Francisco De Villa De Leyva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</si>
</sst>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;[Red]0"/>
    <numFmt numFmtId="165" formatCode="#,##0.00_);\-#,##0.00"/>
    <numFmt numFmtId="166" formatCode="_-* #,##0.00_-;\-* #,##0.00_-;_-* &quot;-&quot;??_-;_-@_-"/>
    <numFmt numFmtId="167" formatCode="_-* #,##0\ _€_-;\-* #,##0\ _€_-;_-* &quot;-&quot;??\ _€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b/>
      <sz val="9.85"/>
      <color indexed="8"/>
      <name val="Times New Roman"/>
      <family val="1"/>
    </font>
    <font>
      <sz val="10"/>
      <name val="Arial"/>
      <family val="2"/>
    </font>
    <font>
      <sz val="9"/>
      <name val="Arial"/>
      <family val="2"/>
    </font>
    <font>
      <sz val="9.85"/>
      <color indexed="8"/>
      <name val="Times New Roman"/>
      <family val="1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indexed="8"/>
      <name val="Tahoma"/>
      <family val="2"/>
    </font>
    <font>
      <sz val="8"/>
      <name val="Tahoma"/>
      <family val="2"/>
    </font>
    <font>
      <sz val="8"/>
      <color indexed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6" fillId="0" borderId="0"/>
    <xf numFmtId="9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6" fillId="0" borderId="0"/>
  </cellStyleXfs>
  <cellXfs count="8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3" borderId="1" xfId="1" applyFont="1" applyFill="1" applyBorder="1" applyAlignment="1">
      <alignment wrapText="1"/>
    </xf>
    <xf numFmtId="17" fontId="7" fillId="0" borderId="1" xfId="1" applyNumberFormat="1" applyFont="1" applyFill="1" applyBorder="1" applyAlignment="1">
      <alignment wrapText="1"/>
    </xf>
    <xf numFmtId="14" fontId="7" fillId="0" borderId="1" xfId="1" applyNumberFormat="1" applyFont="1" applyFill="1" applyBorder="1" applyAlignment="1">
      <alignment wrapText="1"/>
    </xf>
    <xf numFmtId="0" fontId="7" fillId="0" borderId="1" xfId="1" applyFont="1" applyFill="1" applyBorder="1" applyAlignment="1">
      <alignment wrapText="1"/>
    </xf>
    <xf numFmtId="164" fontId="5" fillId="0" borderId="1" xfId="0" applyNumberFormat="1" applyFont="1" applyBorder="1" applyAlignment="1">
      <alignment vertical="center"/>
    </xf>
    <xf numFmtId="165" fontId="8" fillId="0" borderId="1" xfId="0" applyNumberFormat="1" applyFont="1" applyBorder="1" applyAlignment="1">
      <alignment horizontal="right" vertical="center"/>
    </xf>
    <xf numFmtId="0" fontId="1" fillId="0" borderId="0" xfId="0" applyFont="1"/>
    <xf numFmtId="165" fontId="1" fillId="0" borderId="0" xfId="0" applyNumberFormat="1" applyFont="1"/>
    <xf numFmtId="0" fontId="11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0" fillId="0" borderId="1" xfId="0" applyFont="1" applyBorder="1"/>
    <xf numFmtId="164" fontId="12" fillId="0" borderId="1" xfId="0" applyNumberFormat="1" applyFont="1" applyBorder="1" applyAlignment="1">
      <alignment vertical="center"/>
    </xf>
    <xf numFmtId="17" fontId="13" fillId="0" borderId="1" xfId="1" applyNumberFormat="1" applyFont="1" applyFill="1" applyBorder="1" applyAlignment="1">
      <alignment wrapText="1"/>
    </xf>
    <xf numFmtId="14" fontId="13" fillId="0" borderId="1" xfId="1" applyNumberFormat="1" applyFont="1" applyFill="1" applyBorder="1" applyAlignment="1">
      <alignment wrapText="1"/>
    </xf>
    <xf numFmtId="165" fontId="14" fillId="0" borderId="1" xfId="0" applyNumberFormat="1" applyFont="1" applyBorder="1" applyAlignment="1">
      <alignment horizontal="right" vertical="center"/>
    </xf>
    <xf numFmtId="0" fontId="10" fillId="0" borderId="0" xfId="0" applyFont="1"/>
    <xf numFmtId="0" fontId="13" fillId="3" borderId="1" xfId="1" applyFont="1" applyFill="1" applyBorder="1" applyAlignment="1">
      <alignment wrapText="1"/>
    </xf>
    <xf numFmtId="0" fontId="13" fillId="0" borderId="1" xfId="1" applyFont="1" applyFill="1" applyBorder="1" applyAlignment="1">
      <alignment wrapText="1"/>
    </xf>
    <xf numFmtId="164" fontId="14" fillId="0" borderId="1" xfId="0" applyNumberFormat="1" applyFont="1" applyBorder="1" applyAlignment="1">
      <alignment vertical="center"/>
    </xf>
    <xf numFmtId="0" fontId="11" fillId="4" borderId="1" xfId="0" applyFont="1" applyFill="1" applyBorder="1" applyAlignment="1">
      <alignment horizontal="center" vertical="center" wrapText="1"/>
    </xf>
    <xf numFmtId="167" fontId="11" fillId="4" borderId="1" xfId="3" applyNumberFormat="1" applyFont="1" applyFill="1" applyBorder="1" applyAlignment="1">
      <alignment horizontal="center" vertical="center" wrapText="1"/>
    </xf>
    <xf numFmtId="1" fontId="11" fillId="4" borderId="1" xfId="0" applyNumberFormat="1" applyFont="1" applyFill="1" applyBorder="1" applyAlignment="1">
      <alignment horizontal="center" vertical="center" wrapText="1"/>
    </xf>
    <xf numFmtId="168" fontId="10" fillId="0" borderId="1" xfId="2" applyNumberFormat="1" applyFont="1" applyBorder="1"/>
    <xf numFmtId="14" fontId="10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4" applyFont="1"/>
    <xf numFmtId="0" fontId="15" fillId="0" borderId="2" xfId="4" applyFont="1" applyBorder="1" applyAlignment="1">
      <alignment horizontal="centerContinuous"/>
    </xf>
    <xf numFmtId="0" fontId="15" fillId="0" borderId="3" xfId="4" applyFont="1" applyBorder="1" applyAlignment="1">
      <alignment horizontal="centerContinuous"/>
    </xf>
    <xf numFmtId="0" fontId="15" fillId="0" borderId="6" xfId="4" applyFont="1" applyBorder="1" applyAlignment="1">
      <alignment horizontal="centerContinuous"/>
    </xf>
    <xf numFmtId="0" fontId="15" fillId="0" borderId="7" xfId="4" applyFont="1" applyBorder="1" applyAlignment="1">
      <alignment horizontal="centerContinuous"/>
    </xf>
    <xf numFmtId="0" fontId="16" fillId="0" borderId="2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5" fillId="0" borderId="8" xfId="4" applyFont="1" applyBorder="1" applyAlignment="1">
      <alignment horizontal="centerContinuous"/>
    </xf>
    <xf numFmtId="0" fontId="15" fillId="0" borderId="10" xfId="4" applyFont="1" applyBorder="1" applyAlignment="1">
      <alignment horizontal="centerContinuous"/>
    </xf>
    <xf numFmtId="0" fontId="16" fillId="0" borderId="8" xfId="4" applyFont="1" applyBorder="1" applyAlignment="1">
      <alignment horizontal="centerContinuous" vertical="center"/>
    </xf>
    <xf numFmtId="0" fontId="16" fillId="0" borderId="9" xfId="4" applyFont="1" applyBorder="1" applyAlignment="1">
      <alignment horizontal="centerContinuous" vertical="center"/>
    </xf>
    <xf numFmtId="0" fontId="16" fillId="0" borderId="10" xfId="4" applyFont="1" applyBorder="1" applyAlignment="1">
      <alignment horizontal="centerContinuous" vertical="center"/>
    </xf>
    <xf numFmtId="0" fontId="16" fillId="0" borderId="11" xfId="4" applyFont="1" applyBorder="1" applyAlignment="1">
      <alignment horizontal="centerContinuous" vertical="center"/>
    </xf>
    <xf numFmtId="0" fontId="15" fillId="0" borderId="6" xfId="4" applyFont="1" applyBorder="1"/>
    <xf numFmtId="0" fontId="15" fillId="0" borderId="7" xfId="4" applyFont="1" applyBorder="1"/>
    <xf numFmtId="0" fontId="16" fillId="0" borderId="0" xfId="4" applyFont="1"/>
    <xf numFmtId="14" fontId="15" fillId="0" borderId="0" xfId="4" applyNumberFormat="1" applyFont="1"/>
    <xf numFmtId="169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4" applyNumberFormat="1" applyFont="1" applyAlignment="1">
      <alignment horizontal="center"/>
    </xf>
    <xf numFmtId="170" fontId="16" fillId="0" borderId="0" xfId="4" applyNumberFormat="1" applyFont="1" applyAlignment="1">
      <alignment horizontal="center"/>
    </xf>
    <xf numFmtId="171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0" fontId="15" fillId="0" borderId="0" xfId="4" applyNumberFormat="1" applyFont="1" applyAlignment="1">
      <alignment horizontal="right"/>
    </xf>
    <xf numFmtId="171" fontId="15" fillId="0" borderId="0" xfId="4" applyNumberFormat="1" applyFont="1" applyAlignment="1">
      <alignment horizontal="right"/>
    </xf>
    <xf numFmtId="1" fontId="15" fillId="0" borderId="9" xfId="4" applyNumberFormat="1" applyFont="1" applyBorder="1" applyAlignment="1">
      <alignment horizontal="center"/>
    </xf>
    <xf numFmtId="170" fontId="15" fillId="0" borderId="9" xfId="4" applyNumberFormat="1" applyFont="1" applyBorder="1" applyAlignment="1">
      <alignment horizontal="right"/>
    </xf>
    <xf numFmtId="170" fontId="16" fillId="0" borderId="0" xfId="4" applyNumberFormat="1" applyFont="1" applyAlignment="1">
      <alignment horizontal="right"/>
    </xf>
    <xf numFmtId="0" fontId="15" fillId="0" borderId="0" xfId="4" applyFont="1" applyAlignment="1">
      <alignment horizontal="center"/>
    </xf>
    <xf numFmtId="1" fontId="16" fillId="0" borderId="13" xfId="4" applyNumberFormat="1" applyFont="1" applyBorder="1" applyAlignment="1">
      <alignment horizontal="center"/>
    </xf>
    <xf numFmtId="170" fontId="16" fillId="0" borderId="13" xfId="4" applyNumberFormat="1" applyFont="1" applyBorder="1" applyAlignment="1">
      <alignment horizontal="right"/>
    </xf>
    <xf numFmtId="170" fontId="15" fillId="0" borderId="0" xfId="4" applyNumberFormat="1" applyFont="1"/>
    <xf numFmtId="170" fontId="16" fillId="0" borderId="9" xfId="4" applyNumberFormat="1" applyFont="1" applyBorder="1"/>
    <xf numFmtId="170" fontId="15" fillId="0" borderId="9" xfId="4" applyNumberFormat="1" applyFont="1" applyBorder="1"/>
    <xf numFmtId="170" fontId="16" fillId="0" borderId="0" xfId="4" applyNumberFormat="1" applyFont="1"/>
    <xf numFmtId="0" fontId="15" fillId="0" borderId="8" xfId="4" applyFont="1" applyBorder="1"/>
    <xf numFmtId="0" fontId="15" fillId="0" borderId="9" xfId="4" applyFont="1" applyBorder="1"/>
    <xf numFmtId="0" fontId="15" fillId="0" borderId="10" xfId="4" applyFont="1" applyBorder="1"/>
    <xf numFmtId="0" fontId="16" fillId="0" borderId="2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 vertical="center"/>
    </xf>
    <xf numFmtId="0" fontId="16" fillId="0" borderId="8" xfId="4" applyFont="1" applyBorder="1" applyAlignment="1">
      <alignment horizontal="center" vertical="center"/>
    </xf>
    <xf numFmtId="0" fontId="16" fillId="0" borderId="9" xfId="4" applyFont="1" applyBorder="1" applyAlignment="1">
      <alignment horizontal="center" vertical="center"/>
    </xf>
    <xf numFmtId="0" fontId="16" fillId="0" borderId="10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7" fillId="0" borderId="0" xfId="4" applyFont="1" applyAlignment="1">
      <alignment horizontal="center" vertical="center" wrapText="1"/>
    </xf>
  </cellXfs>
  <cellStyles count="5">
    <cellStyle name="Millares 2" xfId="3"/>
    <cellStyle name="Normal" xfId="0" builtinId="0"/>
    <cellStyle name="Normal 2" xfId="1"/>
    <cellStyle name="Normal 2 2" xfId="4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6.444356597225" createdVersion="5" refreshedVersion="5" minRefreshableVersion="3" recordCount="4">
  <cacheSource type="worksheet">
    <worksheetSource ref="A1:S5" sheet="ESTADO DE CADA FACTURA"/>
  </cacheSource>
  <cacheFields count="19">
    <cacheField name="NIT IPS" numFmtId="0">
      <sharedItems containsSemiMixedTypes="0" containsString="0" containsNumber="1" containsInteger="1" minValue="891800906" maxValue="89180090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112" maxValue="139271"/>
    </cacheField>
    <cacheField name="FACT" numFmtId="164">
      <sharedItems/>
    </cacheField>
    <cacheField name="IPS Fecha factura" numFmtId="17">
      <sharedItems containsSemiMixedTypes="0" containsNonDate="0" containsDate="1" containsString="0" minDate="2023-05-01T00:00:00" maxDate="2023-06-02T00:00:00"/>
    </cacheField>
    <cacheField name="IPS Fecha radicado" numFmtId="14">
      <sharedItems containsSemiMixedTypes="0" containsNonDate="0" containsDate="1" containsString="0" minDate="2023-06-20T00:00:00" maxDate="2023-07-21T00:00:00"/>
    </cacheField>
    <cacheField name="IPS Valor Factura" numFmtId="0">
      <sharedItems containsSemiMixedTypes="0" containsString="0" containsNumber="1" containsInteger="1" minValue="26300" maxValue="44500"/>
    </cacheField>
    <cacheField name="IPS Saldo Factura" numFmtId="0">
      <sharedItems containsSemiMixedTypes="0" containsString="0" containsNumber="1" containsInteger="1" minValue="26300" maxValue="44500"/>
    </cacheField>
    <cacheField name="ESTADO EPS 2024-01-25" numFmtId="0">
      <sharedItems count="1"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31T00:00:00" maxDate="2023-06-14T00:00:00"/>
    </cacheField>
    <cacheField name="Fecha Radicacion" numFmtId="14">
      <sharedItems containsSemiMixedTypes="0" containsNonDate="0" containsDate="1" containsString="0" minDate="2024-01-02T00:00:00" maxDate="2024-01-03T00:00:00"/>
    </cacheField>
    <cacheField name="Valor Bruto" numFmtId="168">
      <sharedItems containsSemiMixedTypes="0" containsString="0" containsNumber="1" containsInteger="1" minValue="30400" maxValue="4450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a Pagar " numFmtId="168">
      <sharedItems containsSemiMixedTypes="0" containsString="0" containsNumber="1" containsInteger="1" minValue="26300" maxValue="40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800906"/>
    <s v="ESE HOSPITAL SAN FRANCISCO DE VILLA DE LEYVA "/>
    <s v="SFFE"/>
    <n v="139270"/>
    <s v="SFFE139270"/>
    <d v="2023-06-01T00:00:00"/>
    <d v="2023-07-20T00:00:00"/>
    <n v="26300"/>
    <n v="26300"/>
    <x v="0"/>
    <n v="0"/>
    <m/>
    <s v="Finalizada"/>
    <d v="2023-06-13T00:00:00"/>
    <d v="2024-01-02T00:00:00"/>
    <n v="30400"/>
    <n v="0"/>
    <n v="0"/>
    <n v="26300"/>
  </r>
  <r>
    <n v="891800906"/>
    <s v="ESE HOSPITAL SAN FRANCISCO DE VILLA DE LEYVA "/>
    <s v="SFFE"/>
    <n v="139271"/>
    <s v="SFFE139271"/>
    <d v="2023-06-01T00:00:00"/>
    <d v="2023-07-20T00:00:00"/>
    <n v="26300"/>
    <n v="26300"/>
    <x v="0"/>
    <n v="0"/>
    <m/>
    <s v="Finalizada"/>
    <d v="2023-06-13T00:00:00"/>
    <d v="2024-01-02T00:00:00"/>
    <n v="30400"/>
    <n v="0"/>
    <n v="0"/>
    <n v="26300"/>
  </r>
  <r>
    <n v="891800906"/>
    <s v="ESE HOSPITAL SAN FRANCISCO DE VILLA DE LEYVA "/>
    <s v="SFFE"/>
    <n v="137112"/>
    <s v="SFFE137112"/>
    <d v="2023-05-01T00:00:00"/>
    <d v="2023-06-20T00:00:00"/>
    <n v="44500"/>
    <n v="44500"/>
    <x v="0"/>
    <n v="0"/>
    <m/>
    <s v="Finalizada"/>
    <d v="2023-05-31T00:00:00"/>
    <d v="2024-01-02T00:00:00"/>
    <n v="44500"/>
    <n v="0"/>
    <n v="0"/>
    <n v="40400"/>
  </r>
  <r>
    <n v="891800906"/>
    <s v="ESE HOSPITAL SAN FRANCISCO DE VILLA DE LEYVA "/>
    <s v="SFFE"/>
    <n v="137113"/>
    <s v="SFFE137113"/>
    <d v="2023-05-01T00:00:00"/>
    <d v="2023-06-20T00:00:00"/>
    <n v="44500"/>
    <n v="44500"/>
    <x v="0"/>
    <n v="0"/>
    <m/>
    <s v="Finalizada"/>
    <d v="2023-05-31T00:00:00"/>
    <d v="2024-01-02T00:00:00"/>
    <n v="44500"/>
    <n v="0"/>
    <n v="0"/>
    <n v="40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9">
    <pivotField showAll="0"/>
    <pivotField showAll="0"/>
    <pivotField showAll="0"/>
    <pivotField showAll="0"/>
    <pivotField dataField="1" showAll="0"/>
    <pivotField numFmtId="17" showAll="0"/>
    <pivotField numFmtId="14" showAll="0"/>
    <pivotField showAll="0"/>
    <pivotField dataField="1" showAll="0"/>
    <pivotField axis="axisRow" showAll="0">
      <items count="2">
        <item x="0"/>
        <item t="default"/>
      </items>
    </pivotField>
    <pivotField numFmtId="168" showAll="0"/>
    <pivotField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</pivotFields>
  <rowFields count="1">
    <field x="9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B1" sqref="A1:L1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14.7109375" customWidth="1"/>
    <col min="7" max="7" width="9.28515625" customWidth="1"/>
    <col min="8" max="8" width="13.28515625" customWidth="1"/>
    <col min="9" max="9" width="15.7109375" bestFit="1" customWidth="1"/>
    <col min="10" max="10" width="11.42578125" customWidth="1"/>
    <col min="11" max="11" width="15.140625" customWidth="1"/>
  </cols>
  <sheetData>
    <row r="1" spans="1:12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25">
      <c r="A2" s="1">
        <v>891800906</v>
      </c>
      <c r="B2" s="1" t="s">
        <v>12</v>
      </c>
      <c r="C2" s="1" t="s">
        <v>13</v>
      </c>
      <c r="D2" s="10">
        <v>139270</v>
      </c>
      <c r="E2" s="7">
        <v>45078</v>
      </c>
      <c r="F2" s="8">
        <v>45127</v>
      </c>
      <c r="G2" s="1">
        <v>26300</v>
      </c>
      <c r="H2" s="11">
        <v>26300</v>
      </c>
      <c r="I2" s="5" t="s">
        <v>14</v>
      </c>
      <c r="J2" s="4" t="s">
        <v>16</v>
      </c>
      <c r="K2" s="5" t="s">
        <v>15</v>
      </c>
      <c r="L2" s="4"/>
    </row>
    <row r="3" spans="1:12" x14ac:dyDescent="0.25">
      <c r="A3" s="1">
        <v>891800906</v>
      </c>
      <c r="B3" s="1" t="s">
        <v>12</v>
      </c>
      <c r="C3" s="1" t="s">
        <v>13</v>
      </c>
      <c r="D3" s="10">
        <v>139271</v>
      </c>
      <c r="E3" s="7">
        <v>45078</v>
      </c>
      <c r="F3" s="8">
        <v>45127</v>
      </c>
      <c r="G3" s="1">
        <v>26300</v>
      </c>
      <c r="H3" s="11">
        <v>26300</v>
      </c>
      <c r="I3" s="5" t="s">
        <v>14</v>
      </c>
      <c r="J3" s="4" t="s">
        <v>16</v>
      </c>
      <c r="K3" s="5" t="s">
        <v>15</v>
      </c>
      <c r="L3" s="4"/>
    </row>
    <row r="4" spans="1:12" x14ac:dyDescent="0.25">
      <c r="A4" s="1">
        <v>891800906</v>
      </c>
      <c r="B4" s="1" t="s">
        <v>12</v>
      </c>
      <c r="C4" s="1" t="s">
        <v>13</v>
      </c>
      <c r="D4" s="6">
        <v>137112</v>
      </c>
      <c r="E4" s="7">
        <v>45047</v>
      </c>
      <c r="F4" s="8">
        <v>45097</v>
      </c>
      <c r="G4" s="1">
        <v>44500</v>
      </c>
      <c r="H4" s="9">
        <v>44500</v>
      </c>
      <c r="I4" s="5" t="s">
        <v>14</v>
      </c>
      <c r="J4" s="4" t="s">
        <v>16</v>
      </c>
      <c r="K4" s="5" t="s">
        <v>15</v>
      </c>
      <c r="L4" s="1"/>
    </row>
    <row r="5" spans="1:12" x14ac:dyDescent="0.25">
      <c r="A5" s="1">
        <v>891800906</v>
      </c>
      <c r="B5" s="1" t="s">
        <v>12</v>
      </c>
      <c r="C5" s="1" t="s">
        <v>13</v>
      </c>
      <c r="D5" s="6">
        <v>137113</v>
      </c>
      <c r="E5" s="7">
        <v>45047</v>
      </c>
      <c r="F5" s="8">
        <v>45097</v>
      </c>
      <c r="G5" s="1">
        <v>44500</v>
      </c>
      <c r="H5" s="9">
        <v>44500</v>
      </c>
      <c r="I5" s="5" t="s">
        <v>14</v>
      </c>
      <c r="J5" s="4" t="s">
        <v>16</v>
      </c>
      <c r="K5" s="5" t="s">
        <v>15</v>
      </c>
      <c r="L5" s="1"/>
    </row>
    <row r="6" spans="1:12" x14ac:dyDescent="0.25">
      <c r="A6" s="12" t="s">
        <v>17</v>
      </c>
      <c r="B6" s="12"/>
      <c r="C6" s="12"/>
      <c r="D6" s="12"/>
      <c r="E6" s="12"/>
      <c r="F6" s="12"/>
      <c r="G6" s="12"/>
      <c r="H6" s="13">
        <f>SUM(H2:H5)</f>
        <v>141600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31" t="s">
        <v>32</v>
      </c>
      <c r="B3" t="s">
        <v>30</v>
      </c>
      <c r="C3" t="s">
        <v>31</v>
      </c>
    </row>
    <row r="4" spans="1:3" x14ac:dyDescent="0.25">
      <c r="A4" s="32" t="s">
        <v>29</v>
      </c>
      <c r="B4" s="30">
        <v>4</v>
      </c>
      <c r="C4" s="30">
        <v>141600</v>
      </c>
    </row>
    <row r="5" spans="1:3" x14ac:dyDescent="0.25">
      <c r="A5" s="32" t="s">
        <v>33</v>
      </c>
      <c r="B5" s="30">
        <v>4</v>
      </c>
      <c r="C5" s="30">
        <v>141600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21"/>
    <col min="2" max="2" width="9.5703125" style="21" customWidth="1"/>
    <col min="3" max="3" width="9" style="21" customWidth="1"/>
    <col min="4" max="5" width="8.85546875" style="21" customWidth="1"/>
    <col min="6" max="6" width="10.140625" style="21" customWidth="1"/>
    <col min="7" max="7" width="14.7109375" style="21" customWidth="1"/>
    <col min="8" max="8" width="9.28515625" style="21" customWidth="1"/>
    <col min="9" max="9" width="13.28515625" style="21" customWidth="1"/>
    <col min="10" max="16384" width="11.42578125" style="21"/>
  </cols>
  <sheetData>
    <row r="1" spans="1:19" s="15" customFormat="1" ht="21" x14ac:dyDescent="0.25">
      <c r="A1" s="14" t="s">
        <v>6</v>
      </c>
      <c r="B1" s="14" t="s">
        <v>8</v>
      </c>
      <c r="C1" s="14" t="s">
        <v>0</v>
      </c>
      <c r="D1" s="14" t="s">
        <v>1</v>
      </c>
      <c r="E1" s="14" t="s">
        <v>18</v>
      </c>
      <c r="F1" s="14" t="s">
        <v>2</v>
      </c>
      <c r="G1" s="14" t="s">
        <v>3</v>
      </c>
      <c r="H1" s="14" t="s">
        <v>4</v>
      </c>
      <c r="I1" s="14" t="s">
        <v>5</v>
      </c>
      <c r="J1" s="25" t="str">
        <f ca="1">+CONCATENATE("ESTADO EPS ",TEXT(TODAY(),"AAAA-MM-DD"))</f>
        <v>ESTADO EPS 2024-01-25</v>
      </c>
      <c r="K1" s="26" t="s">
        <v>20</v>
      </c>
      <c r="L1" s="27" t="s">
        <v>21</v>
      </c>
      <c r="M1" s="14" t="s">
        <v>22</v>
      </c>
      <c r="N1" s="14" t="s">
        <v>23</v>
      </c>
      <c r="O1" s="14" t="s">
        <v>24</v>
      </c>
      <c r="P1" s="14" t="s">
        <v>25</v>
      </c>
      <c r="Q1" s="14" t="s">
        <v>26</v>
      </c>
      <c r="R1" s="14" t="s">
        <v>27</v>
      </c>
      <c r="S1" s="14" t="s">
        <v>28</v>
      </c>
    </row>
    <row r="2" spans="1:19" x14ac:dyDescent="0.15">
      <c r="A2" s="16">
        <v>891800906</v>
      </c>
      <c r="B2" s="16" t="s">
        <v>12</v>
      </c>
      <c r="C2" s="16" t="s">
        <v>13</v>
      </c>
      <c r="D2" s="17">
        <v>139270</v>
      </c>
      <c r="E2" s="24" t="str">
        <f>+CONCATENATE(C2,D2)</f>
        <v>SFFE139270</v>
      </c>
      <c r="F2" s="18">
        <v>45078</v>
      </c>
      <c r="G2" s="19">
        <v>45127</v>
      </c>
      <c r="H2" s="16">
        <v>26300</v>
      </c>
      <c r="I2" s="20">
        <v>26300</v>
      </c>
      <c r="J2" s="16" t="s">
        <v>29</v>
      </c>
      <c r="K2" s="28">
        <v>0</v>
      </c>
      <c r="L2" s="16"/>
      <c r="M2" s="16" t="s">
        <v>19</v>
      </c>
      <c r="N2" s="29">
        <v>45090</v>
      </c>
      <c r="O2" s="29">
        <v>45293</v>
      </c>
      <c r="P2" s="28">
        <v>30400</v>
      </c>
      <c r="Q2" s="28">
        <v>0</v>
      </c>
      <c r="R2" s="28">
        <v>0</v>
      </c>
      <c r="S2" s="28">
        <v>26300</v>
      </c>
    </row>
    <row r="3" spans="1:19" x14ac:dyDescent="0.15">
      <c r="A3" s="16">
        <v>891800906</v>
      </c>
      <c r="B3" s="16" t="s">
        <v>12</v>
      </c>
      <c r="C3" s="16" t="s">
        <v>13</v>
      </c>
      <c r="D3" s="17">
        <v>139271</v>
      </c>
      <c r="E3" s="24" t="str">
        <f t="shared" ref="E3:E5" si="0">+CONCATENATE(C3,D3)</f>
        <v>SFFE139271</v>
      </c>
      <c r="F3" s="18">
        <v>45078</v>
      </c>
      <c r="G3" s="19">
        <v>45127</v>
      </c>
      <c r="H3" s="16">
        <v>26300</v>
      </c>
      <c r="I3" s="20">
        <v>26300</v>
      </c>
      <c r="J3" s="16" t="s">
        <v>29</v>
      </c>
      <c r="K3" s="28">
        <v>0</v>
      </c>
      <c r="L3" s="16"/>
      <c r="M3" s="16" t="s">
        <v>19</v>
      </c>
      <c r="N3" s="29">
        <v>45090</v>
      </c>
      <c r="O3" s="29">
        <v>45293</v>
      </c>
      <c r="P3" s="28">
        <v>30400</v>
      </c>
      <c r="Q3" s="28">
        <v>0</v>
      </c>
      <c r="R3" s="28">
        <v>0</v>
      </c>
      <c r="S3" s="28">
        <v>26300</v>
      </c>
    </row>
    <row r="4" spans="1:19" x14ac:dyDescent="0.15">
      <c r="A4" s="16">
        <v>891800906</v>
      </c>
      <c r="B4" s="16" t="s">
        <v>12</v>
      </c>
      <c r="C4" s="16" t="s">
        <v>13</v>
      </c>
      <c r="D4" s="22">
        <v>137112</v>
      </c>
      <c r="E4" s="24" t="str">
        <f t="shared" si="0"/>
        <v>SFFE137112</v>
      </c>
      <c r="F4" s="18">
        <v>45047</v>
      </c>
      <c r="G4" s="19">
        <v>45097</v>
      </c>
      <c r="H4" s="16">
        <v>44500</v>
      </c>
      <c r="I4" s="23">
        <v>44500</v>
      </c>
      <c r="J4" s="16" t="s">
        <v>29</v>
      </c>
      <c r="K4" s="28">
        <v>0</v>
      </c>
      <c r="L4" s="16"/>
      <c r="M4" s="16" t="s">
        <v>19</v>
      </c>
      <c r="N4" s="29">
        <v>45077</v>
      </c>
      <c r="O4" s="29">
        <v>45293</v>
      </c>
      <c r="P4" s="28">
        <v>44500</v>
      </c>
      <c r="Q4" s="28">
        <v>0</v>
      </c>
      <c r="R4" s="28">
        <v>0</v>
      </c>
      <c r="S4" s="28">
        <v>40400</v>
      </c>
    </row>
    <row r="5" spans="1:19" x14ac:dyDescent="0.15">
      <c r="A5" s="16">
        <v>891800906</v>
      </c>
      <c r="B5" s="16" t="s">
        <v>12</v>
      </c>
      <c r="C5" s="16" t="s">
        <v>13</v>
      </c>
      <c r="D5" s="22">
        <v>137113</v>
      </c>
      <c r="E5" s="24" t="str">
        <f t="shared" si="0"/>
        <v>SFFE137113</v>
      </c>
      <c r="F5" s="18">
        <v>45047</v>
      </c>
      <c r="G5" s="19">
        <v>45097</v>
      </c>
      <c r="H5" s="16">
        <v>44500</v>
      </c>
      <c r="I5" s="23">
        <v>44500</v>
      </c>
      <c r="J5" s="16" t="s">
        <v>29</v>
      </c>
      <c r="K5" s="28">
        <v>0</v>
      </c>
      <c r="L5" s="16"/>
      <c r="M5" s="16" t="s">
        <v>19</v>
      </c>
      <c r="N5" s="29">
        <v>45077</v>
      </c>
      <c r="O5" s="29">
        <v>45293</v>
      </c>
      <c r="P5" s="28">
        <v>44500</v>
      </c>
      <c r="Q5" s="28">
        <v>0</v>
      </c>
      <c r="R5" s="28">
        <v>0</v>
      </c>
      <c r="S5" s="28">
        <v>40400</v>
      </c>
    </row>
  </sheetData>
  <autoFilter ref="A1:S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6" zoomScaleNormal="100" workbookViewId="0">
      <selection activeCell="I22" sqref="I22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11.42578125" style="33"/>
    <col min="13" max="13" width="20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76" t="s">
        <v>34</v>
      </c>
      <c r="E2" s="77"/>
      <c r="F2" s="77"/>
      <c r="G2" s="77"/>
      <c r="H2" s="77"/>
      <c r="I2" s="78"/>
      <c r="J2" s="82" t="s">
        <v>35</v>
      </c>
    </row>
    <row r="3" spans="2:13" ht="15.75" customHeight="1" thickBot="1" x14ac:dyDescent="0.25">
      <c r="B3" s="36"/>
      <c r="C3" s="37"/>
      <c r="D3" s="79"/>
      <c r="E3" s="80"/>
      <c r="F3" s="80"/>
      <c r="G3" s="80"/>
      <c r="H3" s="80"/>
      <c r="I3" s="81"/>
      <c r="J3" s="83"/>
    </row>
    <row r="4" spans="2:13" x14ac:dyDescent="0.2">
      <c r="B4" s="36"/>
      <c r="C4" s="37"/>
      <c r="D4" s="38"/>
      <c r="E4" s="39"/>
      <c r="F4" s="39"/>
      <c r="G4" s="39"/>
      <c r="H4" s="39"/>
      <c r="I4" s="40"/>
      <c r="J4" s="41"/>
    </row>
    <row r="5" spans="2:13" x14ac:dyDescent="0.2">
      <c r="B5" s="36"/>
      <c r="C5" s="37"/>
      <c r="D5" s="42" t="s">
        <v>36</v>
      </c>
      <c r="E5" s="43"/>
      <c r="F5" s="43"/>
      <c r="G5" s="43"/>
      <c r="H5" s="43"/>
      <c r="I5" s="44"/>
      <c r="J5" s="44" t="s">
        <v>37</v>
      </c>
    </row>
    <row r="6" spans="2:13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">
        <v>60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58</v>
      </c>
      <c r="J12" s="52"/>
    </row>
    <row r="13" spans="2:13" x14ac:dyDescent="0.2">
      <c r="B13" s="51"/>
      <c r="C13" s="53" t="s">
        <v>59</v>
      </c>
      <c r="J13" s="52"/>
    </row>
    <row r="14" spans="2:13" x14ac:dyDescent="0.2">
      <c r="B14" s="51"/>
      <c r="J14" s="52"/>
    </row>
    <row r="15" spans="2:13" x14ac:dyDescent="0.2">
      <c r="B15" s="51"/>
      <c r="C15" s="33" t="s">
        <v>38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33" t="s">
        <v>39</v>
      </c>
      <c r="D17" s="54"/>
      <c r="H17" s="57"/>
      <c r="I17" s="58"/>
      <c r="J17" s="52"/>
    </row>
    <row r="18" spans="2:10" x14ac:dyDescent="0.2">
      <c r="B18" s="51"/>
      <c r="C18" s="53" t="s">
        <v>40</v>
      </c>
      <c r="D18" s="53"/>
      <c r="E18" s="53"/>
      <c r="F18" s="53"/>
      <c r="H18" s="57">
        <v>4</v>
      </c>
      <c r="I18" s="59">
        <v>141600</v>
      </c>
      <c r="J18" s="52"/>
    </row>
    <row r="19" spans="2:10" x14ac:dyDescent="0.2">
      <c r="B19" s="51"/>
      <c r="C19" s="33" t="s">
        <v>41</v>
      </c>
      <c r="H19" s="60">
        <v>0</v>
      </c>
      <c r="I19" s="61">
        <v>0</v>
      </c>
      <c r="J19" s="52"/>
    </row>
    <row r="20" spans="2:10" x14ac:dyDescent="0.2">
      <c r="B20" s="51"/>
      <c r="C20" s="33" t="s">
        <v>42</v>
      </c>
      <c r="H20" s="60">
        <v>0</v>
      </c>
      <c r="I20" s="61">
        <v>0</v>
      </c>
      <c r="J20" s="52"/>
    </row>
    <row r="21" spans="2:10" x14ac:dyDescent="0.2">
      <c r="B21" s="51"/>
      <c r="C21" s="33" t="s">
        <v>43</v>
      </c>
      <c r="H21" s="60">
        <v>0</v>
      </c>
      <c r="I21" s="62">
        <v>0</v>
      </c>
      <c r="J21" s="52"/>
    </row>
    <row r="22" spans="2:10" x14ac:dyDescent="0.2">
      <c r="B22" s="51"/>
      <c r="C22" s="33" t="s">
        <v>44</v>
      </c>
      <c r="H22" s="60">
        <v>0</v>
      </c>
      <c r="I22" s="61">
        <v>0</v>
      </c>
      <c r="J22" s="52"/>
    </row>
    <row r="23" spans="2:10" x14ac:dyDescent="0.2">
      <c r="B23" s="51"/>
      <c r="C23" s="33" t="s">
        <v>45</v>
      </c>
      <c r="H23" s="60">
        <v>0</v>
      </c>
      <c r="I23" s="61">
        <v>0</v>
      </c>
      <c r="J23" s="52"/>
    </row>
    <row r="24" spans="2:10" ht="13.5" thickBot="1" x14ac:dyDescent="0.25">
      <c r="B24" s="51"/>
      <c r="C24" s="33" t="s">
        <v>46</v>
      </c>
      <c r="H24" s="63">
        <v>0</v>
      </c>
      <c r="I24" s="64">
        <v>0</v>
      </c>
      <c r="J24" s="52"/>
    </row>
    <row r="25" spans="2:10" x14ac:dyDescent="0.2">
      <c r="B25" s="51"/>
      <c r="C25" s="53" t="s">
        <v>47</v>
      </c>
      <c r="D25" s="53"/>
      <c r="E25" s="53"/>
      <c r="F25" s="53"/>
      <c r="H25" s="57">
        <f>H19+H20+H21+H22+H24+H23</f>
        <v>0</v>
      </c>
      <c r="I25" s="65">
        <f>I19+I20+I21+I22+I24+I23</f>
        <v>0</v>
      </c>
      <c r="J25" s="52"/>
    </row>
    <row r="26" spans="2:10" x14ac:dyDescent="0.2">
      <c r="B26" s="51"/>
      <c r="C26" s="33" t="s">
        <v>48</v>
      </c>
      <c r="H26" s="60">
        <v>4</v>
      </c>
      <c r="I26" s="61">
        <v>141600</v>
      </c>
      <c r="J26" s="52"/>
    </row>
    <row r="27" spans="2:10" ht="13.5" thickBot="1" x14ac:dyDescent="0.25">
      <c r="B27" s="51"/>
      <c r="C27" s="33" t="s">
        <v>49</v>
      </c>
      <c r="H27" s="63">
        <v>0</v>
      </c>
      <c r="I27" s="64">
        <v>0</v>
      </c>
      <c r="J27" s="52"/>
    </row>
    <row r="28" spans="2:10" x14ac:dyDescent="0.2">
      <c r="B28" s="51"/>
      <c r="C28" s="53" t="s">
        <v>50</v>
      </c>
      <c r="D28" s="53"/>
      <c r="E28" s="53"/>
      <c r="F28" s="53"/>
      <c r="H28" s="57">
        <f>H26+H27</f>
        <v>4</v>
      </c>
      <c r="I28" s="65">
        <f>I26+I27</f>
        <v>141600</v>
      </c>
      <c r="J28" s="52"/>
    </row>
    <row r="29" spans="2:10" ht="13.5" thickBot="1" x14ac:dyDescent="0.25">
      <c r="B29" s="51"/>
      <c r="C29" s="33" t="s">
        <v>51</v>
      </c>
      <c r="D29" s="53"/>
      <c r="E29" s="53"/>
      <c r="F29" s="53"/>
      <c r="H29" s="63">
        <v>0</v>
      </c>
      <c r="I29" s="64">
        <v>0</v>
      </c>
      <c r="J29" s="52"/>
    </row>
    <row r="30" spans="2:10" x14ac:dyDescent="0.2">
      <c r="B30" s="51"/>
      <c r="C30" s="53" t="s">
        <v>52</v>
      </c>
      <c r="D30" s="53"/>
      <c r="E30" s="53"/>
      <c r="F30" s="53"/>
      <c r="H30" s="60">
        <f>H29</f>
        <v>0</v>
      </c>
      <c r="I30" s="61">
        <f>I29</f>
        <v>0</v>
      </c>
      <c r="J30" s="52"/>
    </row>
    <row r="31" spans="2:10" x14ac:dyDescent="0.2">
      <c r="B31" s="51"/>
      <c r="C31" s="53"/>
      <c r="D31" s="53"/>
      <c r="E31" s="53"/>
      <c r="F31" s="53"/>
      <c r="H31" s="66"/>
      <c r="I31" s="65"/>
      <c r="J31" s="52"/>
    </row>
    <row r="32" spans="2:10" ht="13.5" thickBot="1" x14ac:dyDescent="0.25">
      <c r="B32" s="51"/>
      <c r="C32" s="53" t="s">
        <v>53</v>
      </c>
      <c r="D32" s="53"/>
      <c r="H32" s="67">
        <f>H25+H28+H30</f>
        <v>4</v>
      </c>
      <c r="I32" s="68">
        <f>I25+I28+I30</f>
        <v>141600</v>
      </c>
      <c r="J32" s="52"/>
    </row>
    <row r="33" spans="2:10" ht="13.5" thickTop="1" x14ac:dyDescent="0.2">
      <c r="B33" s="51"/>
      <c r="C33" s="53"/>
      <c r="D33" s="53"/>
      <c r="H33" s="69">
        <f>+H18-H32</f>
        <v>0</v>
      </c>
      <c r="I33" s="61">
        <f>+I18-I32</f>
        <v>0</v>
      </c>
      <c r="J33" s="52"/>
    </row>
    <row r="34" spans="2:10" x14ac:dyDescent="0.2">
      <c r="B34" s="51"/>
      <c r="G34" s="69"/>
      <c r="H34" s="69"/>
      <c r="I34" s="69"/>
      <c r="J34" s="52"/>
    </row>
    <row r="35" spans="2:10" x14ac:dyDescent="0.2">
      <c r="B35" s="51"/>
      <c r="G35" s="69"/>
      <c r="H35" s="69"/>
      <c r="I35" s="69"/>
      <c r="J35" s="52"/>
    </row>
    <row r="36" spans="2:10" x14ac:dyDescent="0.2">
      <c r="B36" s="51"/>
      <c r="C36" s="53"/>
      <c r="G36" s="69"/>
      <c r="H36" s="69"/>
      <c r="I36" s="69"/>
      <c r="J36" s="52"/>
    </row>
    <row r="37" spans="2:10" ht="13.5" thickBot="1" x14ac:dyDescent="0.25">
      <c r="B37" s="51"/>
      <c r="C37" s="70" t="s">
        <v>61</v>
      </c>
      <c r="D37" s="71"/>
      <c r="H37" s="70" t="s">
        <v>54</v>
      </c>
      <c r="I37" s="71"/>
      <c r="J37" s="52"/>
    </row>
    <row r="38" spans="2:10" x14ac:dyDescent="0.2">
      <c r="B38" s="51"/>
      <c r="C38" s="53" t="s">
        <v>62</v>
      </c>
      <c r="D38" s="69"/>
      <c r="H38" s="72" t="s">
        <v>55</v>
      </c>
      <c r="I38" s="69"/>
      <c r="J38" s="52"/>
    </row>
    <row r="39" spans="2:10" x14ac:dyDescent="0.2">
      <c r="B39" s="51"/>
      <c r="C39" s="53" t="s">
        <v>63</v>
      </c>
      <c r="H39" s="53" t="s">
        <v>56</v>
      </c>
      <c r="I39" s="69"/>
      <c r="J39" s="52"/>
    </row>
    <row r="40" spans="2:10" x14ac:dyDescent="0.2">
      <c r="B40" s="51"/>
      <c r="G40" s="69"/>
      <c r="H40" s="69"/>
      <c r="I40" s="69"/>
      <c r="J40" s="52"/>
    </row>
    <row r="41" spans="2:10" ht="12.75" customHeight="1" x14ac:dyDescent="0.2">
      <c r="B41" s="51"/>
      <c r="C41" s="84" t="s">
        <v>57</v>
      </c>
      <c r="D41" s="84"/>
      <c r="E41" s="84"/>
      <c r="F41" s="84"/>
      <c r="G41" s="84"/>
      <c r="H41" s="84"/>
      <c r="I41" s="84"/>
      <c r="J41" s="52"/>
    </row>
    <row r="42" spans="2:10" ht="18.75" customHeight="1" thickBot="1" x14ac:dyDescent="0.25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2024-01-25T15:45:00Z</cp:lastPrinted>
  <dcterms:created xsi:type="dcterms:W3CDTF">2022-06-01T14:39:12Z</dcterms:created>
  <dcterms:modified xsi:type="dcterms:W3CDTF">2024-01-25T15:47:17Z</dcterms:modified>
</cp:coreProperties>
</file>