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. ENERO\NIT 900146010_ESE NORTE 1 E.S.E\"/>
    </mc:Choice>
  </mc:AlternateContent>
  <bookViews>
    <workbookView xWindow="0" yWindow="0" windowWidth="20490" windowHeight="7755" activeTab="2"/>
  </bookViews>
  <sheets>
    <sheet name="INFO IPS" sheetId="1" r:id="rId1"/>
    <sheet name="TD" sheetId="5" r:id="rId2"/>
    <sheet name="ESTADO DE CADA FACTURA" sheetId="3" r:id="rId3"/>
    <sheet name="Hoja1" sheetId="7" r:id="rId4"/>
    <sheet name="FOR-CSA-018" sheetId="6" r:id="rId5"/>
  </sheets>
  <externalReferences>
    <externalReference r:id="rId6"/>
  </externalReferences>
  <definedNames>
    <definedName name="_xlnm._FilterDatabase" localSheetId="2" hidden="1">'ESTADO DE CADA FACTURA'!$A$1:$AR$156</definedName>
    <definedName name="_xlnm._FilterDatabase" localSheetId="0" hidden="1">'INFO IPS'!$A$1:$K$156</definedName>
  </definedNames>
  <calcPr calcId="152511"/>
  <pivotCaches>
    <pivotCache cacheId="73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55" i="3" l="1"/>
  <c r="G154" i="3"/>
  <c r="G153" i="3"/>
  <c r="G152" i="3"/>
  <c r="G15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96" i="3"/>
  <c r="G95" i="3"/>
  <c r="G80" i="3"/>
  <c r="G69" i="3"/>
  <c r="G68" i="3"/>
  <c r="G67" i="3"/>
  <c r="G66" i="3"/>
  <c r="G65" i="3"/>
  <c r="G64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19" i="3"/>
  <c r="G18" i="3"/>
  <c r="G17" i="3"/>
  <c r="G16" i="3"/>
  <c r="G15" i="3"/>
  <c r="G14" i="3"/>
  <c r="G7" i="3"/>
  <c r="G5" i="3"/>
  <c r="G4" i="3"/>
  <c r="G3" i="3"/>
  <c r="G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73" i="3"/>
  <c r="G72" i="3"/>
  <c r="G71" i="3"/>
  <c r="G70" i="3"/>
  <c r="G76" i="3"/>
  <c r="G75" i="3"/>
  <c r="G74" i="3"/>
  <c r="G79" i="3"/>
  <c r="G78" i="3"/>
  <c r="G77" i="3"/>
  <c r="G24" i="3"/>
  <c r="G23" i="3"/>
  <c r="G22" i="3"/>
  <c r="G21" i="3"/>
  <c r="G20" i="3"/>
  <c r="G13" i="3"/>
  <c r="G12" i="3"/>
  <c r="G11" i="3"/>
  <c r="G10" i="3"/>
  <c r="G9" i="3"/>
  <c r="G6" i="3"/>
  <c r="G8" i="3"/>
  <c r="G63" i="3"/>
  <c r="G62" i="3"/>
  <c r="F155" i="3"/>
  <c r="F154" i="3"/>
  <c r="F153" i="3"/>
  <c r="F152" i="3"/>
  <c r="F151" i="3"/>
  <c r="F150" i="3"/>
  <c r="F149" i="3"/>
  <c r="F148" i="3"/>
  <c r="F147" i="3"/>
  <c r="F146" i="3"/>
  <c r="F145" i="3"/>
  <c r="F144" i="3"/>
  <c r="F143" i="3"/>
  <c r="F142" i="3"/>
  <c r="F141" i="3"/>
  <c r="F140" i="3"/>
  <c r="F139" i="3"/>
  <c r="F138" i="3"/>
  <c r="F137" i="3"/>
  <c r="F136" i="3"/>
  <c r="F135" i="3"/>
  <c r="F134" i="3"/>
  <c r="F133" i="3"/>
  <c r="F132" i="3"/>
  <c r="F131" i="3"/>
  <c r="F130" i="3"/>
  <c r="F129" i="3"/>
  <c r="F128" i="3"/>
  <c r="F127" i="3"/>
  <c r="F126" i="3"/>
  <c r="F125" i="3"/>
  <c r="F124" i="3"/>
  <c r="F123" i="3"/>
  <c r="F122" i="3"/>
  <c r="F121" i="3"/>
  <c r="F120" i="3"/>
  <c r="F119" i="3"/>
  <c r="F118" i="3"/>
  <c r="F117" i="3"/>
  <c r="F116" i="3"/>
  <c r="F115" i="3"/>
  <c r="F114" i="3"/>
  <c r="F113" i="3"/>
  <c r="F112" i="3"/>
  <c r="F96" i="3"/>
  <c r="F95" i="3"/>
  <c r="F80" i="3"/>
  <c r="F69" i="3"/>
  <c r="F68" i="3"/>
  <c r="F67" i="3"/>
  <c r="F66" i="3"/>
  <c r="F65" i="3"/>
  <c r="F64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19" i="3"/>
  <c r="F18" i="3"/>
  <c r="F17" i="3"/>
  <c r="F16" i="3"/>
  <c r="F15" i="3"/>
  <c r="F14" i="3"/>
  <c r="F7" i="3"/>
  <c r="F5" i="3"/>
  <c r="F4" i="3"/>
  <c r="F3" i="3"/>
  <c r="F2" i="3"/>
  <c r="F111" i="3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73" i="3"/>
  <c r="F72" i="3"/>
  <c r="F71" i="3"/>
  <c r="F70" i="3"/>
  <c r="F76" i="3"/>
  <c r="F75" i="3"/>
  <c r="F74" i="3"/>
  <c r="F79" i="3"/>
  <c r="F78" i="3"/>
  <c r="F77" i="3"/>
  <c r="F24" i="3"/>
  <c r="F23" i="3"/>
  <c r="F22" i="3"/>
  <c r="F21" i="3"/>
  <c r="F20" i="3"/>
  <c r="F13" i="3"/>
  <c r="F12" i="3"/>
  <c r="F11" i="3"/>
  <c r="F10" i="3"/>
  <c r="F9" i="3"/>
  <c r="F6" i="3"/>
  <c r="F8" i="3"/>
  <c r="F63" i="3"/>
  <c r="F1" i="3"/>
  <c r="F62" i="3"/>
  <c r="I30" i="6" l="1"/>
  <c r="H30" i="6"/>
  <c r="I28" i="6"/>
  <c r="H28" i="6"/>
  <c r="I25" i="6"/>
  <c r="I32" i="6" s="1"/>
  <c r="I33" i="6" s="1"/>
  <c r="H25" i="6"/>
  <c r="H32" i="6" s="1"/>
  <c r="H33" i="6" s="1"/>
  <c r="K156" i="3"/>
  <c r="H15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<sst xmlns="http://schemas.openxmlformats.org/spreadsheetml/2006/main" count="1212" uniqueCount="328">
  <si>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</si>
  <si>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</si>
  <si>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</si>
  <si>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</si>
  <si>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</si>
  <si>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</si>
  <si>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</si>
  <si>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</si>
  <si>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</si>
  <si>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</si>
  <si>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</si>
  <si>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EMPRESA SOCIAL DEL ESTADO NORTE 1 ESE</t>
  </si>
  <si>
    <t>T</t>
  </si>
  <si>
    <t>SUAR</t>
  </si>
  <si>
    <t>TIMB</t>
  </si>
  <si>
    <t>BAIR</t>
  </si>
  <si>
    <t>SUEX</t>
  </si>
  <si>
    <t>OBA</t>
  </si>
  <si>
    <t>OSU</t>
  </si>
  <si>
    <t>OTI</t>
  </si>
  <si>
    <t>OSUE</t>
  </si>
  <si>
    <t>BAEX</t>
  </si>
  <si>
    <t xml:space="preserve">BAIR </t>
  </si>
  <si>
    <t>TIEX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</si>
  <si>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</si>
  <si>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</si>
  <si>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</si>
  <si>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</si>
  <si>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</si>
  <si>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</si>
  <si>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</si>
  <si>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</si>
  <si>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</si>
  <si>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</si>
  <si>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</si>
  <si>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</si>
  <si>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</si>
  <si>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</si>
  <si>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</si>
  <si>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</si>
  <si>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</si>
  <si>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</si>
  <si>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</si>
  <si>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</si>
  <si>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</si>
  <si>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</si>
  <si>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</si>
  <si>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</si>
  <si>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</si>
  <si>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</si>
  <si>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</si>
  <si>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2024-01-16</t>
  </si>
  <si>
    <t>FACT</t>
  </si>
  <si>
    <t xml:space="preserve">'SUAR5056', </t>
  </si>
  <si>
    <t xml:space="preserve">'SUAR5241', </t>
  </si>
  <si>
    <t xml:space="preserve">'SUEX300', </t>
  </si>
  <si>
    <t xml:space="preserve">'SUAR5683', </t>
  </si>
  <si>
    <t xml:space="preserve">'SUAR5690', </t>
  </si>
  <si>
    <t xml:space="preserve">'SUAR5682', </t>
  </si>
  <si>
    <t xml:space="preserve">'SUAR5776', </t>
  </si>
  <si>
    <t xml:space="preserve">'SUEX366', </t>
  </si>
  <si>
    <t xml:space="preserve">'BAIR6217', </t>
  </si>
  <si>
    <t xml:space="preserve">'BAEX511', </t>
  </si>
  <si>
    <t xml:space="preserve">'BAIR6271', </t>
  </si>
  <si>
    <t xml:space="preserve">'BAIR6272', </t>
  </si>
  <si>
    <t>NULL</t>
  </si>
  <si>
    <t>Devuelta</t>
  </si>
  <si>
    <t>Finalizada</t>
  </si>
  <si>
    <t>Factura cerrada por extemporaneidad</t>
  </si>
  <si>
    <t>Factura devuelta</t>
  </si>
  <si>
    <t>Factura cancelada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</si>
  <si>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</si>
  <si>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</si>
  <si>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</si>
  <si>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</si>
  <si>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</si>
  <si>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</si>
  <si>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</si>
  <si>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</si>
  <si>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</si>
  <si>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</si>
  <si>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</si>
  <si>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</si>
  <si>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</si>
  <si>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</si>
  <si>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</si>
  <si>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</si>
  <si>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</si>
  <si>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</si>
  <si>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</si>
  <si>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</si>
  <si>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</si>
  <si>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</si>
  <si>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</si>
  <si>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</si>
  <si>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</si>
  <si>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</si>
  <si>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</si>
  <si>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</si>
  <si>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</si>
  <si>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NIT: 900146010</t>
  </si>
  <si>
    <t>HENRY SANCHEZ FERNANDEZ</t>
  </si>
  <si>
    <t>Coordinador de Cartera</t>
  </si>
  <si>
    <t>ESE NORTE 1</t>
  </si>
  <si>
    <t>Señores : EMPRESA SOCIAL DEL ESTADO NORTE 1 ESE</t>
  </si>
  <si>
    <t>Santiago de Cali, enero 16 2024</t>
  </si>
  <si>
    <t>T609057</t>
  </si>
  <si>
    <t>TIMB1261</t>
  </si>
  <si>
    <t>TIMB1269</t>
  </si>
  <si>
    <t>BAIR3612</t>
  </si>
  <si>
    <t>SUAR5015</t>
  </si>
  <si>
    <t>SUAR5286</t>
  </si>
  <si>
    <t>SUAR5402</t>
  </si>
  <si>
    <t>SUAR5584</t>
  </si>
  <si>
    <t>BAIR4870</t>
  </si>
  <si>
    <t>OBA15319</t>
  </si>
  <si>
    <t>OBA15367</t>
  </si>
  <si>
    <t>OSU24976</t>
  </si>
  <si>
    <t>OTI12317</t>
  </si>
  <si>
    <t>OTI12320</t>
  </si>
  <si>
    <t>OTI12615</t>
  </si>
  <si>
    <t>OSUE13905</t>
  </si>
  <si>
    <t>OTI12889</t>
  </si>
  <si>
    <t>OBA17193</t>
  </si>
  <si>
    <t>OSU27079</t>
  </si>
  <si>
    <t>OTI13220</t>
  </si>
  <si>
    <t>OBA17972</t>
  </si>
  <si>
    <t>OBA18288</t>
  </si>
  <si>
    <t>OBA18474</t>
  </si>
  <si>
    <t>OTI13768</t>
  </si>
  <si>
    <t>OBA19163</t>
  </si>
  <si>
    <t>OSU29599</t>
  </si>
  <si>
    <t>SUAR7215</t>
  </si>
  <si>
    <t>TIMB3009</t>
  </si>
  <si>
    <t>TIMB3011</t>
  </si>
  <si>
    <t>TIMB3012</t>
  </si>
  <si>
    <t>TIMB3017</t>
  </si>
  <si>
    <t>TIMB3023</t>
  </si>
  <si>
    <t>SUAR7415</t>
  </si>
  <si>
    <t>SUAR7486</t>
  </si>
  <si>
    <t>SUAR7615</t>
  </si>
  <si>
    <t>SUAR7641</t>
  </si>
  <si>
    <t>TIMB3092</t>
  </si>
  <si>
    <t>SUAR7700</t>
  </si>
  <si>
    <t>SUAR7788</t>
  </si>
  <si>
    <t>BAIR6837</t>
  </si>
  <si>
    <t>TIMB3221</t>
  </si>
  <si>
    <t>BAIR6851</t>
  </si>
  <si>
    <t>SUAR7983</t>
  </si>
  <si>
    <t>SUAR8024</t>
  </si>
  <si>
    <t>SUAR8064</t>
  </si>
  <si>
    <t>TIMB3379</t>
  </si>
  <si>
    <t>BAIR7123</t>
  </si>
  <si>
    <t>BAIR7303</t>
  </si>
  <si>
    <t>SUAR9030</t>
  </si>
  <si>
    <t>BAIR8600</t>
  </si>
  <si>
    <t>SUEX582</t>
  </si>
  <si>
    <t>BAIR9675</t>
  </si>
  <si>
    <t>TIMB5573</t>
  </si>
  <si>
    <t>SUAR13598</t>
  </si>
  <si>
    <t>BAIR21242</t>
  </si>
  <si>
    <t>BAIR 24648</t>
  </si>
  <si>
    <t>TIMB12314</t>
  </si>
  <si>
    <t>TIMB14558</t>
  </si>
  <si>
    <t>TIMB14601</t>
  </si>
  <si>
    <t>TIMB14657</t>
  </si>
  <si>
    <t>TIMB14749</t>
  </si>
  <si>
    <t>TIMB14883</t>
  </si>
  <si>
    <t>TIMB14892</t>
  </si>
  <si>
    <t>TIMB14560</t>
  </si>
  <si>
    <t>TIMB14561</t>
  </si>
  <si>
    <t>TIMB14603</t>
  </si>
  <si>
    <t>TIMB14604</t>
  </si>
  <si>
    <t>TIMB14817</t>
  </si>
  <si>
    <t>BAIR29989</t>
  </si>
  <si>
    <t>TIMB14644</t>
  </si>
  <si>
    <t>TIMB14803</t>
  </si>
  <si>
    <t>SUAR35885</t>
  </si>
  <si>
    <t>SUAR35884</t>
  </si>
  <si>
    <t>TIMB15345</t>
  </si>
  <si>
    <t>TIMB14950</t>
  </si>
  <si>
    <t>TIMB15107</t>
  </si>
  <si>
    <t>SUAR36757</t>
  </si>
  <si>
    <t>SUAR37469</t>
  </si>
  <si>
    <t>SUAR37570</t>
  </si>
  <si>
    <t>SUAR37056</t>
  </si>
  <si>
    <t>BAIR31282</t>
  </si>
  <si>
    <t>BAIR31491</t>
  </si>
  <si>
    <t>TIMB15592</t>
  </si>
  <si>
    <t>SUAR38525</t>
  </si>
  <si>
    <t>SUEX2297</t>
  </si>
  <si>
    <t>BAIR31852</t>
  </si>
  <si>
    <t>BAIR32207</t>
  </si>
  <si>
    <t>TIMB15948</t>
  </si>
  <si>
    <t>SUAR39774</t>
  </si>
  <si>
    <t>SUAR39775</t>
  </si>
  <si>
    <t>SUAR39248</t>
  </si>
  <si>
    <t>SUAR40064</t>
  </si>
  <si>
    <t>SUAR41282</t>
  </si>
  <si>
    <t>SUEX2363</t>
  </si>
  <si>
    <t>BAIR33059</t>
  </si>
  <si>
    <t>TIMB16188</t>
  </si>
  <si>
    <t>TIMB16336</t>
  </si>
  <si>
    <t>TIMB16367</t>
  </si>
  <si>
    <t>SUAR41819</t>
  </si>
  <si>
    <t>SUAR41913</t>
  </si>
  <si>
    <t>BAEX8313</t>
  </si>
  <si>
    <t>TIMB3648</t>
  </si>
  <si>
    <t>TIMB3699</t>
  </si>
  <si>
    <t>SUAR5776</t>
  </si>
  <si>
    <t>SUAR5056</t>
  </si>
  <si>
    <t>SUAR5241</t>
  </si>
  <si>
    <t>SUEX300</t>
  </si>
  <si>
    <t>SUAR5683</t>
  </si>
  <si>
    <t>SUAR5690</t>
  </si>
  <si>
    <t>SUAR5682</t>
  </si>
  <si>
    <t>SUEX366</t>
  </si>
  <si>
    <t>BAIR6217</t>
  </si>
  <si>
    <t>BAEX511</t>
  </si>
  <si>
    <t>BAIR6271</t>
  </si>
  <si>
    <t>BAIR6272</t>
  </si>
  <si>
    <t>BAIR21593</t>
  </si>
  <si>
    <t>TIMB11000</t>
  </si>
  <si>
    <t>SUEX1730</t>
  </si>
  <si>
    <t>TIMB10362</t>
  </si>
  <si>
    <t>BAIR21103</t>
  </si>
  <si>
    <t>TIMB10587</t>
  </si>
  <si>
    <t>BAIR19737</t>
  </si>
  <si>
    <t>TIMB10040</t>
  </si>
  <si>
    <t>SUAR23353</t>
  </si>
  <si>
    <t>SUAR23077</t>
  </si>
  <si>
    <t>BAIR22317</t>
  </si>
  <si>
    <t>BAIR22529</t>
  </si>
  <si>
    <t>TIMB11177</t>
  </si>
  <si>
    <t>BAIR22871</t>
  </si>
  <si>
    <t>BAEX4653</t>
  </si>
  <si>
    <t>BAEX4654</t>
  </si>
  <si>
    <t>TIMB12158</t>
  </si>
  <si>
    <t>TIMB12012</t>
  </si>
  <si>
    <t>BAIR23825</t>
  </si>
  <si>
    <t>SUAR28742</t>
  </si>
  <si>
    <t>TIMB12353</t>
  </si>
  <si>
    <t>SUAR29940</t>
  </si>
  <si>
    <t>SUEX1898</t>
  </si>
  <si>
    <t>SUEX1921</t>
  </si>
  <si>
    <t>TIMB12863</t>
  </si>
  <si>
    <t>BAIR25819</t>
  </si>
  <si>
    <t>TIMB12876</t>
  </si>
  <si>
    <t>TIMB12885</t>
  </si>
  <si>
    <t>SUAR30714</t>
  </si>
  <si>
    <t>BAIR26685</t>
  </si>
  <si>
    <t>TIMB13319</t>
  </si>
  <si>
    <t>TIMB13664</t>
  </si>
  <si>
    <t>TIEX1110</t>
  </si>
  <si>
    <t>SUEX2093</t>
  </si>
  <si>
    <t>BAIR28773</t>
  </si>
  <si>
    <t>BAEX6239</t>
  </si>
  <si>
    <t>SUAR35329</t>
  </si>
  <si>
    <t>BAIR3671</t>
  </si>
  <si>
    <t>TIMB1842</t>
  </si>
  <si>
    <t>TIMB1920</t>
  </si>
  <si>
    <t>TIMB1617</t>
  </si>
  <si>
    <t>TIMB1830</t>
  </si>
  <si>
    <t>SUAR4792</t>
  </si>
  <si>
    <t>SUAR4937</t>
  </si>
  <si>
    <t>BAIR3063</t>
  </si>
  <si>
    <t>TIMB1388</t>
  </si>
  <si>
    <t>TIMB1483</t>
  </si>
  <si>
    <t>TIMB1222</t>
  </si>
  <si>
    <t>SUAR2930</t>
  </si>
  <si>
    <t>SUEX217</t>
  </si>
  <si>
    <t>SUAR3366</t>
  </si>
  <si>
    <t>BAIR6011</t>
  </si>
  <si>
    <t>TIMB2671</t>
  </si>
  <si>
    <t>TIMB2681</t>
  </si>
  <si>
    <t>TIMB2625</t>
  </si>
  <si>
    <t>SUAR6528</t>
  </si>
  <si>
    <t>SUAR7016</t>
  </si>
  <si>
    <t>TIMB2086</t>
  </si>
  <si>
    <t>TIMB2354</t>
  </si>
  <si>
    <t>TIMB2334</t>
  </si>
  <si>
    <t>SUAR5228</t>
  </si>
  <si>
    <t>SUAR5300</t>
  </si>
  <si>
    <t>SUAR5420</t>
  </si>
  <si>
    <t>SUAR5579</t>
  </si>
  <si>
    <t>SUAR5580</t>
  </si>
  <si>
    <t>SUAR5585</t>
  </si>
  <si>
    <t>SUAR5586</t>
  </si>
  <si>
    <t>SUAR5669</t>
  </si>
  <si>
    <t>SUAR5780</t>
  </si>
  <si>
    <t>SUAR5829</t>
  </si>
  <si>
    <t>SUAR5920</t>
  </si>
  <si>
    <t>SUAR5171</t>
  </si>
  <si>
    <t xml:space="preserve">'BAIR3671', </t>
  </si>
  <si>
    <t xml:space="preserve">'TIMB1842', </t>
  </si>
  <si>
    <t xml:space="preserve">'TIMB1920', </t>
  </si>
  <si>
    <t xml:space="preserve">'TIMB1617', </t>
  </si>
  <si>
    <t xml:space="preserve">'TIMB1830', </t>
  </si>
  <si>
    <t xml:space="preserve">'SUAR4792', </t>
  </si>
  <si>
    <t xml:space="preserve">'SUAR4937', </t>
  </si>
  <si>
    <t xml:space="preserve">'BAIR3063', </t>
  </si>
  <si>
    <t xml:space="preserve">'TIMB1388', </t>
  </si>
  <si>
    <t xml:space="preserve">'TIMB1483', </t>
  </si>
  <si>
    <t xml:space="preserve">'TIMB1222', </t>
  </si>
  <si>
    <t xml:space="preserve">'SUAR2930', </t>
  </si>
  <si>
    <t xml:space="preserve">'SUEX217', </t>
  </si>
  <si>
    <t xml:space="preserve">'SUAR3366', </t>
  </si>
  <si>
    <t xml:space="preserve">'BAIR6011', </t>
  </si>
  <si>
    <t xml:space="preserve">'TIMB2671', </t>
  </si>
  <si>
    <t xml:space="preserve">'TIMB2681', </t>
  </si>
  <si>
    <t xml:space="preserve">'TIMB2625', </t>
  </si>
  <si>
    <t xml:space="preserve">'SUAR6528', </t>
  </si>
  <si>
    <t xml:space="preserve">'SUAR7016', </t>
  </si>
  <si>
    <t xml:space="preserve">'TIMB2086', </t>
  </si>
  <si>
    <t xml:space="preserve">'TIMB2354', </t>
  </si>
  <si>
    <t xml:space="preserve">'TIMB2334', </t>
  </si>
  <si>
    <t xml:space="preserve">'SUAR5228', </t>
  </si>
  <si>
    <t xml:space="preserve">'SUAR5300', </t>
  </si>
  <si>
    <t xml:space="preserve">'SUAR5420', </t>
  </si>
  <si>
    <t xml:space="preserve">'SUAR5579', </t>
  </si>
  <si>
    <t xml:space="preserve">'SUAR5580', </t>
  </si>
  <si>
    <t xml:space="preserve">'SUAR5585', </t>
  </si>
  <si>
    <t xml:space="preserve">'SUAR5586', </t>
  </si>
  <si>
    <t xml:space="preserve">'SUAR5669', </t>
  </si>
  <si>
    <t xml:space="preserve">'SUAR5780', </t>
  </si>
  <si>
    <t xml:space="preserve">'SUAR5829', </t>
  </si>
  <si>
    <t xml:space="preserve">'SUAR5920', </t>
  </si>
  <si>
    <t xml:space="preserve">'SUAR5171',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</si>
</sst>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_-;\-&quot;$&quot;\ * #,##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7"/>
      <color rgb="FF000000"/>
      <name val="Arial"/>
      <family val="2"/>
    </font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5" fontId="6" fillId="0" borderId="0" applyFont="0" applyFill="0" applyBorder="0" applyAlignment="0" applyProtection="0"/>
    <xf numFmtId="0" fontId="10" fillId="0" borderId="0"/>
  </cellStyleXfs>
  <cellXfs count="8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/>
    <xf numFmtId="14" fontId="1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/>
    <xf numFmtId="14" fontId="0" fillId="0" borderId="0" xfId="0" applyNumberFormat="1"/>
    <xf numFmtId="164" fontId="1" fillId="0" borderId="1" xfId="0" applyNumberFormat="1" applyFont="1" applyBorder="1" applyAlignment="1">
      <alignment horizontal="center" vertical="center" wrapText="1"/>
    </xf>
    <xf numFmtId="164" fontId="4" fillId="0" borderId="1" xfId="0" applyNumberFormat="1" applyFont="1" applyBorder="1"/>
    <xf numFmtId="164" fontId="0" fillId="0" borderId="0" xfId="0" applyNumberFormat="1"/>
    <xf numFmtId="164" fontId="5" fillId="3" borderId="1" xfId="0" applyNumberFormat="1" applyFont="1" applyFill="1" applyBorder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4" fontId="8" fillId="0" borderId="1" xfId="0" applyNumberFormat="1" applyFont="1" applyBorder="1"/>
    <xf numFmtId="0" fontId="9" fillId="0" borderId="0" xfId="0" applyFont="1"/>
    <xf numFmtId="14" fontId="9" fillId="0" borderId="0" xfId="0" applyNumberFormat="1" applyFont="1"/>
    <xf numFmtId="164" fontId="9" fillId="0" borderId="0" xfId="0" applyNumberFormat="1" applyFont="1"/>
    <xf numFmtId="0" fontId="7" fillId="4" borderId="1" xfId="0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6" fontId="7" fillId="3" borderId="1" xfId="1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8" fillId="3" borderId="2" xfId="0" applyNumberFormat="1" applyFont="1" applyFill="1" applyBorder="1"/>
    <xf numFmtId="0" fontId="9" fillId="0" borderId="1" xfId="0" applyFont="1" applyBorder="1"/>
    <xf numFmtId="167" fontId="9" fillId="0" borderId="1" xfId="0" applyNumberFormat="1" applyFont="1" applyBorder="1"/>
    <xf numFmtId="14" fontId="9" fillId="0" borderId="1" xfId="0" applyNumberFormat="1" applyFont="1" applyBorder="1"/>
    <xf numFmtId="2" fontId="7" fillId="5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1" fillId="0" borderId="0" xfId="2" applyFont="1"/>
    <xf numFmtId="0" fontId="11" fillId="0" borderId="3" xfId="2" applyFont="1" applyBorder="1" applyAlignment="1">
      <alignment horizontal="centerContinuous"/>
    </xf>
    <xf numFmtId="0" fontId="11" fillId="0" borderId="4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/>
    </xf>
    <xf numFmtId="0" fontId="11" fillId="0" borderId="11" xfId="2" applyFont="1" applyBorder="1" applyAlignment="1">
      <alignment horizontal="centerContinuous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7" xfId="2" applyFont="1" applyBorder="1"/>
    <xf numFmtId="0" fontId="11" fillId="0" borderId="8" xfId="2" applyFont="1" applyBorder="1"/>
    <xf numFmtId="0" fontId="12" fillId="0" borderId="0" xfId="2" applyFont="1"/>
    <xf numFmtId="14" fontId="11" fillId="0" borderId="0" xfId="2" applyNumberFormat="1" applyFont="1"/>
    <xf numFmtId="168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center"/>
    </xf>
    <xf numFmtId="170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70" fontId="11" fillId="0" borderId="0" xfId="2" applyNumberFormat="1" applyFont="1" applyAlignment="1">
      <alignment horizontal="right"/>
    </xf>
    <xf numFmtId="1" fontId="11" fillId="0" borderId="10" xfId="2" applyNumberFormat="1" applyFont="1" applyBorder="1" applyAlignment="1">
      <alignment horizontal="center"/>
    </xf>
    <xf numFmtId="169" fontId="11" fillId="0" borderId="10" xfId="2" applyNumberFormat="1" applyFont="1" applyBorder="1" applyAlignment="1">
      <alignment horizontal="right"/>
    </xf>
    <xf numFmtId="169" fontId="12" fillId="0" borderId="0" xfId="2" applyNumberFormat="1" applyFont="1" applyAlignment="1">
      <alignment horizontal="right"/>
    </xf>
    <xf numFmtId="0" fontId="11" fillId="0" borderId="0" xfId="2" applyFont="1" applyAlignment="1">
      <alignment horizontal="center"/>
    </xf>
    <xf numFmtId="1" fontId="12" fillId="0" borderId="14" xfId="2" applyNumberFormat="1" applyFont="1" applyBorder="1" applyAlignment="1">
      <alignment horizontal="center"/>
    </xf>
    <xf numFmtId="169" fontId="12" fillId="0" borderId="14" xfId="2" applyNumberFormat="1" applyFont="1" applyBorder="1" applyAlignment="1">
      <alignment horizontal="right"/>
    </xf>
    <xf numFmtId="169" fontId="11" fillId="0" borderId="0" xfId="2" applyNumberFormat="1" applyFont="1"/>
    <xf numFmtId="169" fontId="12" fillId="0" borderId="10" xfId="2" applyNumberFormat="1" applyFont="1" applyBorder="1"/>
    <xf numFmtId="169" fontId="11" fillId="0" borderId="10" xfId="2" applyNumberFormat="1" applyFont="1" applyBorder="1"/>
    <xf numFmtId="169" fontId="12" fillId="0" borderId="0" xfId="2" applyNumberFormat="1" applyFont="1"/>
    <xf numFmtId="0" fontId="11" fillId="0" borderId="9" xfId="2" applyFont="1" applyBorder="1"/>
    <xf numFmtId="0" fontId="11" fillId="0" borderId="10" xfId="2" applyFont="1" applyBorder="1"/>
    <xf numFmtId="0" fontId="11" fillId="0" borderId="11" xfId="2" applyFont="1" applyBorder="1"/>
    <xf numFmtId="0" fontId="12" fillId="0" borderId="3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ownloads\FACTURAS%20NO%20CORRESPONDEN%20A%20LA%20EAPB%20COMFENALC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</sheetNames>
    <sheetDataSet>
      <sheetData sheetId="0">
        <row r="2">
          <cell r="A2" t="str">
            <v>T609057</v>
          </cell>
        </row>
        <row r="3">
          <cell r="A3" t="str">
            <v>TIMB1261</v>
          </cell>
        </row>
        <row r="4">
          <cell r="A4" t="str">
            <v>TIMB1269</v>
          </cell>
        </row>
        <row r="5">
          <cell r="A5" t="str">
            <v>BAIR3612</v>
          </cell>
        </row>
        <row r="6">
          <cell r="A6" t="str">
            <v>SUAR5015</v>
          </cell>
        </row>
        <row r="7">
          <cell r="A7" t="str">
            <v>SUAR5402</v>
          </cell>
        </row>
        <row r="8">
          <cell r="A8" t="str">
            <v>SUAR5584</v>
          </cell>
        </row>
        <row r="9">
          <cell r="A9" t="str">
            <v>BAIR4870</v>
          </cell>
        </row>
        <row r="10">
          <cell r="A10" t="str">
            <v>BAIR6837</v>
          </cell>
        </row>
        <row r="11">
          <cell r="A11" t="str">
            <v>SUAR7983</v>
          </cell>
        </row>
        <row r="12">
          <cell r="A12" t="str">
            <v>SUAR9030</v>
          </cell>
        </row>
        <row r="13">
          <cell r="A13" t="str">
            <v>BAIR8600</v>
          </cell>
        </row>
        <row r="14">
          <cell r="A14" t="str">
            <v>SUEX582</v>
          </cell>
        </row>
        <row r="15">
          <cell r="A15" t="str">
            <v>BAIR9675</v>
          </cell>
        </row>
        <row r="16">
          <cell r="A16" t="str">
            <v>TIMB5573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7.607880439813" createdVersion="5" refreshedVersion="5" minRefreshableVersion="3" recordCount="154">
  <cacheSource type="worksheet">
    <worksheetSource ref="A1:AR155" sheet="ESTADO DE CADA FACTURA"/>
  </cacheSource>
  <cacheFields count="43">
    <cacheField name="NIT IPS" numFmtId="0">
      <sharedItems containsSemiMixedTypes="0" containsString="0" containsNumber="1" containsInteger="1" minValue="900146010" maxValue="90014601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0" maxValue="60905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19T00:00:00" maxDate="2023-11-18T00:00:00"/>
    </cacheField>
    <cacheField name="IPS Fecha radicado" numFmtId="14">
      <sharedItems containsSemiMixedTypes="0" containsNonDate="0" containsDate="1" containsString="0" minDate="2019-10-12T00:00:00" maxDate="2023-11-02T00:00:00"/>
    </cacheField>
    <cacheField name="IPS Valor Factura" numFmtId="164">
      <sharedItems containsSemiMixedTypes="0" containsString="0" containsNumber="1" containsInteger="1" minValue="4700" maxValue="1315861"/>
    </cacheField>
    <cacheField name="IPS Saldo Factura" numFmtId="164">
      <sharedItems containsSemiMixedTypes="0" containsString="0" containsNumber="1" containsInteger="1" minValue="4700" maxValue="1315861"/>
    </cacheField>
    <cacheField name="ESTADO EPS 2024-01-16" numFmtId="0">
      <sharedItems count="4">
        <s v="Factura cerrada por extemporaneidad"/>
        <s v="Factura devuelta"/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92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1954" maxValue="4800052908"/>
    </cacheField>
    <cacheField name="FECHA COMPENSACION SAP" numFmtId="14">
      <sharedItems containsNonDate="0" containsDate="1" containsString="0" containsBlank="1" minDate="2022-01-31T00:00:00" maxDate="2022-09-29T00:00:00"/>
    </cacheField>
    <cacheField name="VALOR TRANFERENCIA" numFmtId="167">
      <sharedItems containsSemiMixedTypes="0" containsString="0" containsNumber="1" containsInteger="1" minValue="0" maxValue="2259196"/>
    </cacheField>
    <cacheField name="VALO CANCELADO SAP2" numFmtId="167">
      <sharedItems containsSemiMixedTypes="0" containsString="0" containsNumber="1" containsInteger="1" minValue="0" maxValue="80832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82965" maxValue="4800052908"/>
    </cacheField>
    <cacheField name="FECHA COMPENSACION SAP2" numFmtId="14">
      <sharedItems containsNonDate="0" containsDate="1" containsString="0" containsBlank="1" minDate="2022-01-31T00:00:00" maxDate="2022-02-23T00:00:00"/>
    </cacheField>
    <cacheField name="VALOR TRANFERENCIA2" numFmtId="167">
      <sharedItems containsSemiMixedTypes="0" containsString="0" containsNumber="1" containsInteger="1" minValue="0" maxValue="9942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30T00:00:00" maxDate="2023-06-01T00:00:00"/>
    </cacheField>
    <cacheField name="Fecha Cargue" numFmtId="14">
      <sharedItems containsNonDate="0" containsDate="1" containsString="0" containsBlank="1" minDate="2021-08-10T00:00:00" maxDate="2023-06-22T00:00:00"/>
    </cacheField>
    <cacheField name="Fecha Radicacion" numFmtId="14">
      <sharedItems containsNonDate="0" containsDate="1" containsString="0" containsBlank="1" minDate="2021-08-10T00:00:00" maxDate="2023-06-22T00:00:00"/>
    </cacheField>
    <cacheField name="Fecha Liquidacion" numFmtId="14">
      <sharedItems containsNonDate="0" containsDate="1" containsString="0" containsBlank="1" minDate="2021-08-10T00:00:00" maxDate="2023-06-22T00:00:00"/>
    </cacheField>
    <cacheField name="Fecha Devolucion" numFmtId="14">
      <sharedItems containsDate="1" containsBlank="1" containsMixedTypes="1" minDate="2021-08-11T00:00:00" maxDate="2023-06-29T00:00:00"/>
    </cacheField>
    <cacheField name="Valor Bruto" numFmtId="167">
      <sharedItems containsSemiMixedTypes="0" containsString="0" containsNumber="1" containsInteger="1" minValue="0" maxValue="164977"/>
    </cacheField>
    <cacheField name="Valor Inicio Factura" numFmtId="167">
      <sharedItems containsSemiMixedTypes="0" containsString="0" containsNumber="1" containsInteger="1" minValue="0" maxValue="164977"/>
    </cacheField>
    <cacheField name="Valor Aprobado" numFmtId="167">
      <sharedItems containsSemiMixedTypes="0" containsString="0" containsNumber="1" containsInteger="1" minValue="0" maxValue="61994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292163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3630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164977"/>
    </cacheField>
    <cacheField name="Valor Nota Credito" numFmtId="167">
      <sharedItems containsSemiMixedTypes="0" containsString="0" containsNumber="1" containsInteger="1" minValue="0" maxValue="0"/>
    </cacheField>
    <cacheField name="Valor a Pagar SinRete" numFmtId="167">
      <sharedItems containsSemiMixedTypes="0" containsString="0" containsNumber="1" containsInteger="1" minValue="0" maxValue="61994"/>
    </cacheField>
    <cacheField name="Valor a Pagar Con Rete" numFmtId="167">
      <sharedItems containsSemiMixedTypes="0" containsString="0" containsNumber="1" containsInteger="1" minValue="0" maxValue="619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4">
  <r>
    <n v="900146010"/>
    <s v="EMPRESA SOCIAL DEL ESTADO NORTE 1 ESE"/>
    <s v="SUAR"/>
    <n v="5056"/>
    <s v="SUAR5056"/>
    <s v="'SUAR5056', "/>
    <d v="2021-04-30T00:00:00"/>
    <d v="2021-04-30T00:00:00"/>
    <n v="36300"/>
    <n v="36300"/>
    <x v="0"/>
    <n v="0"/>
    <m/>
    <m/>
    <m/>
    <n v="0"/>
    <n v="0"/>
    <m/>
    <m/>
    <n v="0"/>
    <n v="0"/>
    <n v="0"/>
    <m/>
    <m/>
    <n v="0"/>
    <s v="Finalizada"/>
    <d v="2021-04-30T00:00:00"/>
    <d v="2021-08-10T00:00:00"/>
    <d v="2021-08-10T00:00:00"/>
    <d v="2021-08-10T00:00:00"/>
    <d v="2021-08-11T00:00:00"/>
    <n v="36300"/>
    <n v="36300"/>
    <n v="0"/>
    <n v="0"/>
    <n v="0"/>
    <n v="0"/>
    <n v="36300"/>
    <n v="0"/>
    <n v="0"/>
    <n v="0"/>
    <n v="0"/>
    <n v="0"/>
  </r>
  <r>
    <n v="900146010"/>
    <s v="EMPRESA SOCIAL DEL ESTADO NORTE 1 ESE"/>
    <s v="SUAR"/>
    <n v="5241"/>
    <s v="SUAR5241"/>
    <s v="'SUAR5241', "/>
    <d v="2021-05-10T00:00:00"/>
    <d v="2021-05-31T00:00:00"/>
    <n v="5200"/>
    <n v="5200"/>
    <x v="0"/>
    <n v="0"/>
    <m/>
    <m/>
    <m/>
    <n v="0"/>
    <n v="0"/>
    <m/>
    <m/>
    <n v="0"/>
    <n v="0"/>
    <n v="0"/>
    <m/>
    <m/>
    <n v="0"/>
    <s v="Finalizada"/>
    <d v="2021-05-10T00:00:00"/>
    <d v="2021-08-24T00:00:00"/>
    <d v="2021-08-24T00:00:00"/>
    <d v="2021-08-24T00:00:00"/>
    <d v="2021-08-26T00:00:00"/>
    <n v="5200"/>
    <n v="5200"/>
    <n v="0"/>
    <n v="0"/>
    <n v="0"/>
    <n v="0"/>
    <n v="5200"/>
    <n v="0"/>
    <n v="0"/>
    <n v="0"/>
    <n v="0"/>
    <n v="0"/>
  </r>
  <r>
    <n v="900146010"/>
    <s v="EMPRESA SOCIAL DEL ESTADO NORTE 1 ESE"/>
    <s v="SUEX"/>
    <n v="300"/>
    <s v="SUEX300"/>
    <s v="'SUEX300', "/>
    <d v="2021-05-11T00:00:00"/>
    <d v="2021-05-31T00:00:00"/>
    <n v="5200"/>
    <n v="5200"/>
    <x v="0"/>
    <n v="0"/>
    <m/>
    <m/>
    <m/>
    <n v="0"/>
    <n v="0"/>
    <m/>
    <m/>
    <n v="0"/>
    <n v="0"/>
    <n v="0"/>
    <m/>
    <m/>
    <n v="0"/>
    <s v="Finalizada"/>
    <d v="2021-05-11T00:00:00"/>
    <d v="2021-08-24T00:00:00"/>
    <d v="2021-08-24T00:00:00"/>
    <d v="2021-08-24T00:00:00"/>
    <d v="2021-08-26T00:00:00"/>
    <n v="5200"/>
    <n v="5200"/>
    <n v="0"/>
    <n v="0"/>
    <n v="0"/>
    <n v="0"/>
    <n v="5200"/>
    <n v="0"/>
    <n v="0"/>
    <n v="0"/>
    <n v="0"/>
    <n v="0"/>
  </r>
  <r>
    <n v="900146010"/>
    <s v="EMPRESA SOCIAL DEL ESTADO NORTE 1 ESE"/>
    <s v="SUAR"/>
    <n v="5683"/>
    <s v="SUAR5683"/>
    <s v="'SUAR5683', "/>
    <d v="2021-05-25T00:00:00"/>
    <d v="2021-05-31T00:00:00"/>
    <n v="5200"/>
    <n v="5200"/>
    <x v="0"/>
    <n v="0"/>
    <m/>
    <m/>
    <m/>
    <n v="0"/>
    <n v="0"/>
    <m/>
    <m/>
    <n v="0"/>
    <n v="0"/>
    <n v="0"/>
    <m/>
    <m/>
    <n v="0"/>
    <s v="Finalizada"/>
    <d v="2021-05-25T00:00:00"/>
    <d v="2021-08-24T00:00:00"/>
    <d v="2021-08-24T00:00:00"/>
    <d v="2021-08-24T00:00:00"/>
    <d v="2021-08-26T00:00:00"/>
    <n v="5200"/>
    <n v="5200"/>
    <n v="0"/>
    <n v="0"/>
    <n v="0"/>
    <n v="0"/>
    <n v="5200"/>
    <n v="0"/>
    <n v="0"/>
    <n v="0"/>
    <n v="0"/>
    <n v="0"/>
  </r>
  <r>
    <n v="900146010"/>
    <s v="EMPRESA SOCIAL DEL ESTADO NORTE 1 ESE"/>
    <s v="SUAR"/>
    <n v="5690"/>
    <s v="SUAR5690"/>
    <s v="'SUAR5690', "/>
    <d v="2021-05-25T00:00:00"/>
    <d v="2021-05-31T00:00:00"/>
    <n v="5200"/>
    <n v="5200"/>
    <x v="0"/>
    <n v="0"/>
    <m/>
    <m/>
    <m/>
    <n v="0"/>
    <n v="0"/>
    <m/>
    <m/>
    <n v="0"/>
    <n v="0"/>
    <n v="0"/>
    <m/>
    <m/>
    <n v="0"/>
    <s v="Finalizada"/>
    <d v="2021-05-25T00:00:00"/>
    <d v="2021-08-24T00:00:00"/>
    <d v="2021-08-24T00:00:00"/>
    <d v="2021-08-24T00:00:00"/>
    <d v="2021-08-26T00:00:00"/>
    <n v="5200"/>
    <n v="5200"/>
    <n v="0"/>
    <n v="0"/>
    <n v="0"/>
    <n v="0"/>
    <n v="5200"/>
    <n v="0"/>
    <n v="0"/>
    <n v="0"/>
    <n v="0"/>
    <n v="0"/>
  </r>
  <r>
    <n v="900146010"/>
    <s v="EMPRESA SOCIAL DEL ESTADO NORTE 1 ESE"/>
    <s v="SUAR"/>
    <n v="5682"/>
    <s v="SUAR5682"/>
    <s v="'SUAR5682', "/>
    <d v="2021-05-25T00:00:00"/>
    <d v="2021-05-31T00:00:00"/>
    <n v="10800"/>
    <n v="10800"/>
    <x v="0"/>
    <n v="0"/>
    <m/>
    <m/>
    <m/>
    <n v="0"/>
    <n v="0"/>
    <m/>
    <m/>
    <n v="0"/>
    <n v="0"/>
    <n v="0"/>
    <m/>
    <m/>
    <n v="0"/>
    <s v="Finalizada"/>
    <d v="2021-05-25T00:00:00"/>
    <d v="2021-08-24T00:00:00"/>
    <d v="2021-08-24T00:00:00"/>
    <d v="2021-08-24T00:00:00"/>
    <d v="2021-08-26T00:00:00"/>
    <n v="10800"/>
    <n v="10800"/>
    <n v="0"/>
    <n v="0"/>
    <n v="0"/>
    <n v="0"/>
    <n v="10800"/>
    <n v="0"/>
    <n v="0"/>
    <n v="0"/>
    <n v="0"/>
    <n v="0"/>
  </r>
  <r>
    <n v="900146010"/>
    <s v="EMPRESA SOCIAL DEL ESTADO NORTE 1 ESE"/>
    <s v="SUEX"/>
    <n v="366"/>
    <s v="SUEX366"/>
    <s v="'SUEX366', "/>
    <d v="2021-06-04T00:00:00"/>
    <d v="2021-06-30T00:00:00"/>
    <n v="5200"/>
    <n v="5200"/>
    <x v="0"/>
    <n v="0"/>
    <m/>
    <m/>
    <m/>
    <n v="0"/>
    <n v="0"/>
    <m/>
    <m/>
    <n v="0"/>
    <n v="0"/>
    <n v="0"/>
    <m/>
    <m/>
    <n v="0"/>
    <s v="Finalizada"/>
    <d v="2021-06-04T00:00:00"/>
    <d v="2021-08-24T00:00:00"/>
    <d v="2021-08-24T00:00:00"/>
    <d v="2021-08-24T00:00:00"/>
    <d v="2021-08-26T00:00:00"/>
    <n v="5200"/>
    <n v="5200"/>
    <n v="0"/>
    <n v="0"/>
    <n v="0"/>
    <n v="0"/>
    <n v="5200"/>
    <n v="0"/>
    <n v="0"/>
    <n v="0"/>
    <n v="0"/>
    <n v="0"/>
  </r>
  <r>
    <n v="900146010"/>
    <s v="EMPRESA SOCIAL DEL ESTADO NORTE 1 ESE"/>
    <s v="BAIR"/>
    <n v="6217"/>
    <s v="BAIR6217"/>
    <s v="'BAIR6217', "/>
    <d v="2021-06-29T00:00:00"/>
    <d v="2021-06-30T00:00:00"/>
    <n v="5500"/>
    <n v="5500"/>
    <x v="0"/>
    <n v="0"/>
    <m/>
    <m/>
    <m/>
    <n v="0"/>
    <n v="0"/>
    <m/>
    <m/>
    <n v="0"/>
    <n v="0"/>
    <n v="0"/>
    <m/>
    <m/>
    <n v="0"/>
    <s v="Finalizada"/>
    <d v="2021-06-29T00:00:00"/>
    <d v="2021-08-24T00:00:00"/>
    <d v="2021-08-24T00:00:00"/>
    <d v="2021-08-24T00:00:00"/>
    <d v="2021-08-26T00:00:00"/>
    <n v="5500"/>
    <n v="5500"/>
    <n v="0"/>
    <n v="0"/>
    <n v="0"/>
    <n v="0"/>
    <n v="5500"/>
    <n v="0"/>
    <n v="0"/>
    <n v="0"/>
    <n v="0"/>
    <n v="0"/>
  </r>
  <r>
    <n v="900146010"/>
    <s v="EMPRESA SOCIAL DEL ESTADO NORTE 1 ESE"/>
    <s v="BAEX"/>
    <n v="511"/>
    <s v="BAEX511"/>
    <s v="'BAEX511', "/>
    <d v="2021-06-29T00:00:00"/>
    <d v="2021-06-30T00:00:00"/>
    <n v="5500"/>
    <n v="5500"/>
    <x v="0"/>
    <n v="0"/>
    <m/>
    <m/>
    <m/>
    <n v="0"/>
    <n v="0"/>
    <m/>
    <m/>
    <n v="0"/>
    <n v="0"/>
    <n v="0"/>
    <m/>
    <m/>
    <n v="0"/>
    <s v="Finalizada"/>
    <d v="2021-06-29T00:00:00"/>
    <d v="2021-08-24T00:00:00"/>
    <d v="2021-08-24T00:00:00"/>
    <d v="2021-08-24T00:00:00"/>
    <d v="2021-08-26T00:00:00"/>
    <n v="5500"/>
    <n v="5500"/>
    <n v="0"/>
    <n v="0"/>
    <n v="0"/>
    <n v="0"/>
    <n v="5500"/>
    <n v="0"/>
    <n v="0"/>
    <n v="0"/>
    <n v="0"/>
    <n v="0"/>
  </r>
  <r>
    <n v="900146010"/>
    <s v="EMPRESA SOCIAL DEL ESTADO NORTE 1 ESE"/>
    <s v="BAIR"/>
    <n v="6271"/>
    <s v="BAIR6271"/>
    <s v="'BAIR6271', "/>
    <d v="2021-06-30T00:00:00"/>
    <d v="2021-06-30T00:00:00"/>
    <n v="5500"/>
    <n v="5500"/>
    <x v="0"/>
    <n v="0"/>
    <m/>
    <m/>
    <m/>
    <n v="0"/>
    <n v="0"/>
    <m/>
    <m/>
    <n v="0"/>
    <n v="0"/>
    <n v="0"/>
    <m/>
    <m/>
    <n v="0"/>
    <s v="Finalizada"/>
    <d v="2021-06-30T00:00:00"/>
    <d v="2021-08-24T00:00:00"/>
    <d v="2021-08-24T00:00:00"/>
    <d v="2021-08-24T00:00:00"/>
    <d v="2021-08-26T00:00:00"/>
    <n v="5500"/>
    <n v="5500"/>
    <n v="0"/>
    <n v="0"/>
    <n v="0"/>
    <n v="0"/>
    <n v="5500"/>
    <n v="0"/>
    <n v="0"/>
    <n v="0"/>
    <n v="0"/>
    <n v="0"/>
  </r>
  <r>
    <n v="900146010"/>
    <s v="EMPRESA SOCIAL DEL ESTADO NORTE 1 ESE"/>
    <s v="BAIR"/>
    <n v="6272"/>
    <s v="BAIR6272"/>
    <s v="'BAIR6272', "/>
    <d v="2021-06-30T00:00:00"/>
    <d v="2021-06-30T00:00:00"/>
    <n v="5500"/>
    <n v="5500"/>
    <x v="0"/>
    <n v="0"/>
    <m/>
    <m/>
    <m/>
    <n v="0"/>
    <n v="0"/>
    <m/>
    <m/>
    <n v="0"/>
    <n v="0"/>
    <n v="0"/>
    <m/>
    <m/>
    <n v="0"/>
    <s v="Finalizada"/>
    <d v="2021-06-30T00:00:00"/>
    <d v="2021-08-24T00:00:00"/>
    <d v="2021-08-24T00:00:00"/>
    <d v="2021-08-24T00:00:00"/>
    <d v="2021-08-26T00:00:00"/>
    <n v="5500"/>
    <n v="5500"/>
    <n v="0"/>
    <n v="0"/>
    <n v="0"/>
    <n v="0"/>
    <n v="5500"/>
    <n v="0"/>
    <n v="0"/>
    <n v="0"/>
    <n v="0"/>
    <n v="0"/>
  </r>
  <r>
    <n v="900146010"/>
    <s v="EMPRESA SOCIAL DEL ESTADO NORTE 1 ESE"/>
    <s v="BAIR"/>
    <n v="21593"/>
    <s v="BAIR21593"/>
    <s v="'BAIR21593', "/>
    <d v="2022-09-15T00:00:00"/>
    <d v="2022-09-01T00:00:00"/>
    <n v="18300"/>
    <n v="18300"/>
    <x v="1"/>
    <n v="0"/>
    <m/>
    <m/>
    <m/>
    <n v="0"/>
    <n v="0"/>
    <m/>
    <m/>
    <n v="0"/>
    <n v="0"/>
    <n v="0"/>
    <m/>
    <m/>
    <n v="0"/>
    <s v="Devuelta"/>
    <d v="2022-09-15T00:00:00"/>
    <d v="2022-10-15T00:00:00"/>
    <d v="2022-10-15T00:00:00"/>
    <d v="2022-10-15T00:00:00"/>
    <d v="2022-10-23T00:00:00"/>
    <n v="18300"/>
    <n v="18300"/>
    <n v="0"/>
    <n v="0"/>
    <n v="0"/>
    <n v="0"/>
    <n v="0"/>
    <n v="0"/>
    <n v="18300"/>
    <n v="0"/>
    <n v="0"/>
    <n v="0"/>
  </r>
  <r>
    <n v="900146010"/>
    <s v="EMPRESA SOCIAL DEL ESTADO NORTE 1 ESE"/>
    <s v="TIMB"/>
    <n v="11000"/>
    <s v="TIMB11000"/>
    <s v="'TIMB11000', "/>
    <d v="2022-09-27T00:00:00"/>
    <d v="2022-09-01T00:00:00"/>
    <n v="6100"/>
    <n v="6100"/>
    <x v="1"/>
    <n v="0"/>
    <m/>
    <m/>
    <m/>
    <n v="0"/>
    <n v="0"/>
    <m/>
    <m/>
    <n v="0"/>
    <n v="0"/>
    <n v="0"/>
    <m/>
    <m/>
    <n v="0"/>
    <s v="Devuelta"/>
    <d v="2022-09-27T00:00:00"/>
    <d v="2022-10-15T00:00:00"/>
    <d v="2022-10-15T00:00:00"/>
    <d v="2022-10-15T00:00:00"/>
    <d v="2022-10-23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SUEX"/>
    <n v="1730"/>
    <s v="SUEX1730"/>
    <s v="'SUEX1730', "/>
    <d v="2022-09-15T00:00:00"/>
    <d v="2022-09-01T00:00:00"/>
    <n v="6100"/>
    <n v="6100"/>
    <x v="1"/>
    <n v="0"/>
    <m/>
    <m/>
    <m/>
    <n v="0"/>
    <n v="0"/>
    <m/>
    <m/>
    <n v="0"/>
    <n v="0"/>
    <n v="0"/>
    <m/>
    <m/>
    <n v="0"/>
    <s v="Devuelta"/>
    <d v="2022-09-15T00:00:00"/>
    <d v="2022-10-15T00:00:00"/>
    <d v="2022-10-15T00:00:00"/>
    <d v="2022-10-15T00:00:00"/>
    <d v="2022-10-23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TIMB"/>
    <n v="10362"/>
    <s v="TIMB10362"/>
    <s v="'TIMB10362', "/>
    <d v="2022-08-08T00:00:00"/>
    <d v="2022-08-01T00:00:00"/>
    <n v="23900"/>
    <n v="23900"/>
    <x v="1"/>
    <n v="0"/>
    <m/>
    <m/>
    <m/>
    <n v="0"/>
    <n v="0"/>
    <m/>
    <m/>
    <n v="0"/>
    <n v="0"/>
    <n v="0"/>
    <m/>
    <m/>
    <n v="0"/>
    <s v="Devuelta"/>
    <d v="2022-08-08T00:00:00"/>
    <d v="2022-09-19T00:00:00"/>
    <d v="2022-09-19T00:00:00"/>
    <d v="2022-09-19T00:00:00"/>
    <d v="2022-09-29T00:00:00"/>
    <n v="23900"/>
    <n v="23900"/>
    <n v="0"/>
    <n v="0"/>
    <n v="0"/>
    <n v="0"/>
    <n v="0"/>
    <n v="0"/>
    <n v="23900"/>
    <n v="0"/>
    <n v="0"/>
    <n v="0"/>
  </r>
  <r>
    <n v="900146010"/>
    <s v="EMPRESA SOCIAL DEL ESTADO NORTE 1 ESE"/>
    <s v="BAIR"/>
    <n v="21103"/>
    <s v="BAIR21103"/>
    <s v="'BAIR21103', "/>
    <d v="2022-08-30T00:00:00"/>
    <d v="2022-08-01T00:00:00"/>
    <n v="24400"/>
    <n v="24400"/>
    <x v="1"/>
    <n v="0"/>
    <m/>
    <m/>
    <m/>
    <n v="0"/>
    <n v="0"/>
    <m/>
    <m/>
    <n v="0"/>
    <n v="0"/>
    <n v="0"/>
    <m/>
    <m/>
    <n v="0"/>
    <s v="Devuelta"/>
    <d v="2022-08-30T00:00:00"/>
    <d v="2022-09-19T00:00:00"/>
    <d v="2022-09-19T00:00:00"/>
    <d v="2022-09-19T00:00:00"/>
    <d v="2022-09-27T00:00:00"/>
    <n v="24400"/>
    <n v="24400"/>
    <n v="0"/>
    <n v="0"/>
    <n v="0"/>
    <n v="0"/>
    <n v="0"/>
    <n v="0"/>
    <n v="24400"/>
    <n v="0"/>
    <n v="0"/>
    <n v="0"/>
  </r>
  <r>
    <n v="900146010"/>
    <s v="EMPRESA SOCIAL DEL ESTADO NORTE 1 ESE"/>
    <s v="TIMB"/>
    <n v="10587"/>
    <s v="TIMB10587"/>
    <s v="'TIMB10587', "/>
    <d v="2022-08-24T00:00:00"/>
    <d v="2022-08-01T00:00:00"/>
    <n v="18300"/>
    <n v="18300"/>
    <x v="1"/>
    <n v="0"/>
    <m/>
    <m/>
    <m/>
    <n v="0"/>
    <n v="0"/>
    <m/>
    <m/>
    <n v="0"/>
    <n v="0"/>
    <n v="0"/>
    <m/>
    <m/>
    <n v="0"/>
    <s v="Devuelta"/>
    <d v="2022-08-24T00:00:00"/>
    <d v="2022-09-19T00:00:00"/>
    <d v="2022-09-19T00:00:00"/>
    <d v="2022-09-19T00:00:00"/>
    <d v="2022-09-27T00:00:00"/>
    <n v="18300"/>
    <n v="18300"/>
    <n v="0"/>
    <n v="0"/>
    <n v="0"/>
    <n v="0"/>
    <n v="0"/>
    <n v="0"/>
    <n v="18300"/>
    <n v="0"/>
    <n v="0"/>
    <n v="0"/>
  </r>
  <r>
    <n v="900146010"/>
    <s v="EMPRESA SOCIAL DEL ESTADO NORTE 1 ESE"/>
    <s v="BAIR"/>
    <n v="19737"/>
    <s v="BAIR19737"/>
    <s v="'BAIR19737', "/>
    <d v="2022-07-11T00:00:00"/>
    <d v="2022-07-01T00:00:00"/>
    <n v="24400"/>
    <n v="24400"/>
    <x v="1"/>
    <n v="0"/>
    <m/>
    <m/>
    <m/>
    <n v="0"/>
    <n v="0"/>
    <m/>
    <m/>
    <n v="0"/>
    <n v="0"/>
    <n v="0"/>
    <m/>
    <m/>
    <n v="0"/>
    <s v="Devuelta"/>
    <d v="2022-07-11T00:00:00"/>
    <d v="2022-08-18T00:00:00"/>
    <d v="2022-08-18T00:00:00"/>
    <d v="2022-08-18T00:00:00"/>
    <d v="2022-08-26T00:00:00"/>
    <n v="24400"/>
    <n v="24400"/>
    <n v="0"/>
    <n v="0"/>
    <n v="0"/>
    <n v="0"/>
    <n v="0"/>
    <n v="0"/>
    <n v="24400"/>
    <n v="0"/>
    <n v="0"/>
    <n v="0"/>
  </r>
  <r>
    <n v="900146010"/>
    <s v="EMPRESA SOCIAL DEL ESTADO NORTE 1 ESE"/>
    <s v="TIMB"/>
    <n v="10040"/>
    <s v="TIMB10040"/>
    <s v="'TIMB10040', "/>
    <d v="2022-07-08T00:00:00"/>
    <d v="2022-07-01T00:00:00"/>
    <n v="6100"/>
    <n v="6100"/>
    <x v="1"/>
    <n v="0"/>
    <m/>
    <m/>
    <m/>
    <n v="0"/>
    <n v="0"/>
    <m/>
    <m/>
    <n v="0"/>
    <n v="0"/>
    <n v="0"/>
    <m/>
    <m/>
    <n v="0"/>
    <s v="Devuelta"/>
    <d v="2022-07-08T00:00:00"/>
    <d v="2022-08-18T00:00:00"/>
    <d v="2022-08-18T00:00:00"/>
    <d v="2022-08-18T00:00:00"/>
    <d v="2022-08-26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SUAR"/>
    <n v="23353"/>
    <s v="SUAR23353"/>
    <s v="'SUAR23353', "/>
    <d v="2022-07-09T00:00:00"/>
    <d v="2022-07-01T00:00:00"/>
    <n v="24400"/>
    <n v="24400"/>
    <x v="1"/>
    <n v="0"/>
    <m/>
    <m/>
    <m/>
    <n v="0"/>
    <n v="0"/>
    <m/>
    <m/>
    <n v="0"/>
    <n v="0"/>
    <n v="0"/>
    <m/>
    <m/>
    <n v="0"/>
    <s v="Devuelta"/>
    <d v="2022-07-09T00:00:00"/>
    <d v="2022-08-18T00:00:00"/>
    <d v="2022-08-18T00:00:00"/>
    <d v="2022-08-18T00:00:00"/>
    <d v="2022-08-26T00:00:00"/>
    <n v="24400"/>
    <n v="24400"/>
    <n v="0"/>
    <n v="0"/>
    <n v="0"/>
    <n v="0"/>
    <n v="0"/>
    <n v="0"/>
    <n v="24400"/>
    <n v="0"/>
    <n v="0"/>
    <n v="0"/>
  </r>
  <r>
    <n v="900146010"/>
    <s v="EMPRESA SOCIAL DEL ESTADO NORTE 1 ESE"/>
    <s v="SUAR"/>
    <n v="23077"/>
    <s v="SUAR23077"/>
    <s v="'SUAR23077', "/>
    <d v="2022-07-01T00:00:00"/>
    <d v="2022-07-01T00:00:00"/>
    <n v="6100"/>
    <n v="6100"/>
    <x v="1"/>
    <n v="0"/>
    <m/>
    <m/>
    <m/>
    <n v="0"/>
    <n v="0"/>
    <m/>
    <m/>
    <n v="0"/>
    <n v="0"/>
    <n v="0"/>
    <m/>
    <m/>
    <n v="0"/>
    <s v="Devuelta"/>
    <d v="2022-07-01T00:00:00"/>
    <d v="2022-08-18T00:00:00"/>
    <d v="2022-08-18T00:00:00"/>
    <d v="2022-08-18T00:00:00"/>
    <d v="2022-08-26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BAIR"/>
    <n v="22317"/>
    <s v="BAIR22317"/>
    <s v="'BAIR22317', "/>
    <d v="2022-10-10T00:00:00"/>
    <d v="2022-10-31T00:00:00"/>
    <n v="6100"/>
    <n v="6100"/>
    <x v="1"/>
    <n v="0"/>
    <m/>
    <m/>
    <m/>
    <n v="0"/>
    <n v="0"/>
    <m/>
    <m/>
    <n v="0"/>
    <n v="0"/>
    <n v="0"/>
    <m/>
    <m/>
    <n v="0"/>
    <s v="Devuelta"/>
    <d v="2022-10-10T00:00:00"/>
    <d v="2022-11-18T00:00:00"/>
    <d v="2022-11-18T00:00:00"/>
    <d v="2022-11-18T00:00:00"/>
    <d v="2022-11-24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BAIR"/>
    <n v="22529"/>
    <s v="BAIR22529"/>
    <s v="'BAIR22529', "/>
    <d v="2022-10-15T00:00:00"/>
    <d v="2022-10-31T00:00:00"/>
    <n v="6100"/>
    <n v="6100"/>
    <x v="1"/>
    <n v="0"/>
    <m/>
    <m/>
    <m/>
    <n v="0"/>
    <n v="0"/>
    <m/>
    <m/>
    <n v="0"/>
    <n v="0"/>
    <n v="0"/>
    <m/>
    <m/>
    <n v="0"/>
    <s v="Devuelta"/>
    <d v="2022-10-15T00:00:00"/>
    <d v="2022-11-18T00:00:00"/>
    <d v="2022-11-18T00:00:00"/>
    <d v="2022-11-18T00:00:00"/>
    <d v="2022-11-24T00:00:00"/>
    <n v="6100"/>
    <n v="6100"/>
    <n v="0"/>
    <n v="0"/>
    <n v="0"/>
    <n v="0"/>
    <n v="0"/>
    <n v="0"/>
    <n v="6100"/>
    <n v="0"/>
    <n v="0"/>
    <n v="0"/>
  </r>
  <r>
    <n v="900146010"/>
    <s v="EMPRESA SOCIAL DEL ESTADO NORTE 1 ESE"/>
    <s v="TIMB"/>
    <n v="11177"/>
    <s v="TIMB11177"/>
    <s v="'TIMB11177', "/>
    <d v="2022-10-10T00:00:00"/>
    <d v="2022-10-31T00:00:00"/>
    <n v="17800"/>
    <n v="17800"/>
    <x v="1"/>
    <n v="0"/>
    <m/>
    <m/>
    <m/>
    <n v="0"/>
    <n v="0"/>
    <m/>
    <m/>
    <n v="0"/>
    <n v="0"/>
    <n v="0"/>
    <m/>
    <m/>
    <n v="0"/>
    <s v="Devuelta"/>
    <d v="2022-10-10T00:00:00"/>
    <d v="2022-11-18T00:00:00"/>
    <d v="2022-11-18T00:00:00"/>
    <d v="2022-11-18T00:00:00"/>
    <d v="2022-11-24T00:00:00"/>
    <n v="17800"/>
    <n v="17800"/>
    <n v="0"/>
    <n v="0"/>
    <n v="0"/>
    <n v="0"/>
    <n v="0"/>
    <n v="0"/>
    <n v="17800"/>
    <n v="0"/>
    <n v="0"/>
    <n v="0"/>
  </r>
  <r>
    <n v="900146010"/>
    <s v="EMPRESA SOCIAL DEL ESTADO NORTE 1 ESE"/>
    <s v="BAIR"/>
    <n v="22871"/>
    <s v="BAIR22871"/>
    <s v="'BAIR22871', "/>
    <d v="2022-10-31T00:00:00"/>
    <d v="2022-10-31T00:00:00"/>
    <n v="18300"/>
    <n v="18300"/>
    <x v="1"/>
    <n v="0"/>
    <m/>
    <m/>
    <m/>
    <n v="0"/>
    <n v="0"/>
    <m/>
    <m/>
    <n v="0"/>
    <n v="0"/>
    <n v="0"/>
    <m/>
    <m/>
    <n v="0"/>
    <s v="Devuelta"/>
    <d v="2022-10-31T00:00:00"/>
    <d v="2022-11-18T00:00:00"/>
    <d v="2022-11-18T00:00:00"/>
    <d v="2022-11-18T00:00:00"/>
    <d v="2022-11-24T00:00:00"/>
    <n v="18300"/>
    <n v="18300"/>
    <n v="0"/>
    <n v="0"/>
    <n v="0"/>
    <n v="0"/>
    <n v="0"/>
    <n v="0"/>
    <n v="18300"/>
    <n v="0"/>
    <n v="0"/>
    <n v="0"/>
  </r>
  <r>
    <n v="900146010"/>
    <s v="EMPRESA SOCIAL DEL ESTADO NORTE 1 ESE"/>
    <s v="BAEX"/>
    <n v="4653"/>
    <s v="BAEX4653"/>
    <s v="'BAEX4653', "/>
    <d v="2022-10-19T00:00:00"/>
    <d v="2022-10-31T00:00:00"/>
    <n v="24400"/>
    <n v="24400"/>
    <x v="1"/>
    <n v="0"/>
    <m/>
    <m/>
    <m/>
    <n v="0"/>
    <n v="0"/>
    <m/>
    <m/>
    <n v="0"/>
    <n v="0"/>
    <n v="0"/>
    <m/>
    <m/>
    <n v="0"/>
    <s v="Devuelta"/>
    <d v="2022-10-19T00:00:00"/>
    <d v="2022-11-18T00:00:00"/>
    <d v="2022-11-18T00:00:00"/>
    <d v="2022-11-18T00:00:00"/>
    <d v="2022-11-24T00:00:00"/>
    <n v="24400"/>
    <n v="24400"/>
    <n v="0"/>
    <n v="0"/>
    <n v="0"/>
    <n v="0"/>
    <n v="0"/>
    <n v="0"/>
    <n v="24400"/>
    <n v="0"/>
    <n v="0"/>
    <n v="0"/>
  </r>
  <r>
    <n v="900146010"/>
    <s v="EMPRESA SOCIAL DEL ESTADO NORTE 1 ESE"/>
    <s v="BAEX"/>
    <n v="4654"/>
    <s v="BAEX4654"/>
    <s v="'BAEX4654', "/>
    <d v="2022-10-19T00:00:00"/>
    <d v="2022-10-31T00:00:00"/>
    <n v="18300"/>
    <n v="18300"/>
    <x v="1"/>
    <n v="0"/>
    <m/>
    <m/>
    <m/>
    <n v="0"/>
    <n v="0"/>
    <m/>
    <m/>
    <n v="0"/>
    <n v="0"/>
    <n v="0"/>
    <m/>
    <m/>
    <n v="0"/>
    <s v="Devuelta"/>
    <d v="2022-10-19T00:00:00"/>
    <d v="2022-11-18T00:00:00"/>
    <d v="2022-11-18T00:00:00"/>
    <d v="2022-11-18T00:00:00"/>
    <d v="2022-11-24T00:00:00"/>
    <n v="18300"/>
    <n v="18300"/>
    <n v="0"/>
    <n v="0"/>
    <n v="0"/>
    <n v="0"/>
    <n v="0"/>
    <n v="0"/>
    <n v="18300"/>
    <n v="0"/>
    <n v="0"/>
    <n v="0"/>
  </r>
  <r>
    <n v="900146010"/>
    <s v="EMPRESA SOCIAL DEL ESTADO NORTE 1 ESE"/>
    <s v="TIMB"/>
    <n v="12158"/>
    <s v="TIMB12158"/>
    <s v="'TIMB12158', "/>
    <d v="2022-12-24T00:00:00"/>
    <d v="2022-12-31T00:00:00"/>
    <n v="86740"/>
    <n v="86740"/>
    <x v="1"/>
    <n v="0"/>
    <m/>
    <m/>
    <m/>
    <n v="0"/>
    <n v="0"/>
    <m/>
    <m/>
    <n v="0"/>
    <n v="0"/>
    <n v="0"/>
    <m/>
    <m/>
    <n v="0"/>
    <s v="Devuelta"/>
    <d v="2022-12-24T00:00:00"/>
    <d v="2023-01-12T00:00:00"/>
    <d v="2023-01-12T00:00:00"/>
    <d v="2023-01-12T00:00:00"/>
    <d v="2023-01-18T00:00:00"/>
    <n v="86740"/>
    <n v="86740"/>
    <n v="0"/>
    <n v="0"/>
    <n v="0"/>
    <n v="0"/>
    <n v="0"/>
    <n v="0"/>
    <n v="86740"/>
    <n v="0"/>
    <n v="0"/>
    <n v="0"/>
  </r>
  <r>
    <n v="900146010"/>
    <s v="EMPRESA SOCIAL DEL ESTADO NORTE 1 ESE"/>
    <s v="TIMB"/>
    <n v="12012"/>
    <s v="TIMB12012"/>
    <s v="'TIMB12012', "/>
    <d v="2022-12-10T00:00:00"/>
    <d v="2022-12-31T00:00:00"/>
    <n v="14100"/>
    <n v="14100"/>
    <x v="1"/>
    <n v="0"/>
    <m/>
    <m/>
    <m/>
    <n v="0"/>
    <n v="0"/>
    <m/>
    <m/>
    <n v="0"/>
    <n v="0"/>
    <n v="0"/>
    <m/>
    <m/>
    <n v="0"/>
    <s v="Devuelta"/>
    <d v="2022-12-10T00:00:00"/>
    <d v="2023-01-12T00:00:00"/>
    <d v="2023-01-12T00:00:00"/>
    <d v="2023-01-12T00:00:00"/>
    <d v="2023-01-18T00:00:00"/>
    <n v="14100"/>
    <n v="14100"/>
    <n v="0"/>
    <n v="0"/>
    <n v="0"/>
    <n v="0"/>
    <n v="0"/>
    <n v="0"/>
    <n v="14100"/>
    <n v="0"/>
    <n v="0"/>
    <n v="0"/>
  </r>
  <r>
    <n v="900146010"/>
    <s v="EMPRESA SOCIAL DEL ESTADO NORTE 1 ESE"/>
    <s v="BAIR"/>
    <n v="23825"/>
    <s v="BAIR23825"/>
    <s v="'BAIR23825', "/>
    <d v="2022-12-05T00:00:00"/>
    <d v="2022-12-31T00:00:00"/>
    <n v="6000"/>
    <n v="6000"/>
    <x v="1"/>
    <n v="0"/>
    <m/>
    <m/>
    <m/>
    <n v="0"/>
    <n v="0"/>
    <m/>
    <m/>
    <n v="0"/>
    <n v="0"/>
    <n v="0"/>
    <m/>
    <m/>
    <n v="0"/>
    <s v="Devuelta"/>
    <d v="2022-12-05T00:00:00"/>
    <d v="2023-01-12T00:00:00"/>
    <d v="2023-01-12T00:00:00"/>
    <d v="2023-01-12T00:00:00"/>
    <d v="2023-01-18T00:00:00"/>
    <n v="6000"/>
    <n v="6000"/>
    <n v="0"/>
    <n v="0"/>
    <n v="0"/>
    <n v="0"/>
    <n v="0"/>
    <n v="0"/>
    <n v="6000"/>
    <n v="0"/>
    <n v="0"/>
    <n v="0"/>
  </r>
  <r>
    <n v="900146010"/>
    <s v="EMPRESA SOCIAL DEL ESTADO NORTE 1 ESE"/>
    <s v="SUAR"/>
    <n v="28742"/>
    <s v="SUAR28742"/>
    <s v="'SUAR28742', "/>
    <d v="2022-12-07T00:00:00"/>
    <d v="2022-12-31T00:00:00"/>
    <n v="164977"/>
    <n v="164977"/>
    <x v="1"/>
    <n v="0"/>
    <m/>
    <m/>
    <m/>
    <n v="0"/>
    <n v="0"/>
    <m/>
    <m/>
    <n v="0"/>
    <n v="0"/>
    <n v="0"/>
    <m/>
    <m/>
    <n v="0"/>
    <s v="Devuelta"/>
    <d v="2022-12-07T00:00:00"/>
    <d v="2023-01-12T00:00:00"/>
    <d v="2023-01-12T00:00:00"/>
    <d v="2023-01-12T00:00:00"/>
    <d v="2023-01-13T00:00:00"/>
    <n v="164977"/>
    <n v="164977"/>
    <n v="0"/>
    <n v="0"/>
    <n v="0"/>
    <n v="0"/>
    <n v="0"/>
    <n v="0"/>
    <n v="164977"/>
    <n v="0"/>
    <n v="0"/>
    <n v="0"/>
  </r>
  <r>
    <n v="900146010"/>
    <s v="EMPRESA SOCIAL DEL ESTADO NORTE 1 ESE"/>
    <s v="TIMB"/>
    <n v="12353"/>
    <s v="TIMB12353"/>
    <s v="'TIMB12353', "/>
    <d v="2023-01-01T00:00:00"/>
    <d v="2023-01-31T00:00:00"/>
    <n v="28400"/>
    <n v="28400"/>
    <x v="1"/>
    <n v="0"/>
    <m/>
    <m/>
    <m/>
    <n v="0"/>
    <n v="0"/>
    <m/>
    <m/>
    <n v="0"/>
    <n v="0"/>
    <n v="0"/>
    <m/>
    <m/>
    <n v="0"/>
    <s v="Devuelta"/>
    <d v="2023-01-13T00:00:00"/>
    <d v="2023-02-21T00:00:00"/>
    <d v="2023-02-21T00:00:00"/>
    <d v="2023-02-21T00:00:00"/>
    <d v="2023-02-27T00:00:00"/>
    <n v="28400"/>
    <n v="28400"/>
    <n v="0"/>
    <n v="0"/>
    <n v="0"/>
    <n v="0"/>
    <n v="0"/>
    <n v="0"/>
    <n v="28400"/>
    <n v="0"/>
    <n v="0"/>
    <n v="0"/>
  </r>
  <r>
    <n v="900146010"/>
    <s v="EMPRESA SOCIAL DEL ESTADO NORTE 1 ESE"/>
    <s v="SUAR"/>
    <n v="29940"/>
    <s v="SUAR29940"/>
    <s v="'SUAR29940', "/>
    <d v="2023-01-01T00:00:00"/>
    <d v="2023-01-31T00:00:00"/>
    <n v="7000"/>
    <n v="7000"/>
    <x v="1"/>
    <n v="0"/>
    <m/>
    <m/>
    <m/>
    <n v="0"/>
    <n v="0"/>
    <m/>
    <m/>
    <n v="0"/>
    <n v="0"/>
    <n v="0"/>
    <m/>
    <m/>
    <n v="0"/>
    <s v="Devuelta"/>
    <d v="2023-01-17T00:00:00"/>
    <d v="2023-02-21T00:00:00"/>
    <d v="2023-02-21T00:00:00"/>
    <d v="2023-02-21T00:00:00"/>
    <d v="2023-02-27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SUEX"/>
    <n v="1898"/>
    <s v="SUEX1898"/>
    <s v="'SUEX1898', "/>
    <d v="2023-01-01T00:00:00"/>
    <d v="2023-01-31T00:00:00"/>
    <n v="7000"/>
    <n v="7000"/>
    <x v="1"/>
    <n v="0"/>
    <m/>
    <m/>
    <m/>
    <n v="0"/>
    <n v="0"/>
    <m/>
    <m/>
    <n v="0"/>
    <n v="0"/>
    <n v="0"/>
    <m/>
    <m/>
    <n v="0"/>
    <s v="Devuelta"/>
    <d v="2023-01-19T00:00:00"/>
    <d v="2023-02-21T00:00:00"/>
    <d v="2023-02-21T00:00:00"/>
    <d v="2023-02-21T00:00:00"/>
    <d v="2023-02-27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SUEX"/>
    <n v="1921"/>
    <s v="SUEX1921"/>
    <s v="'SUEX1921', "/>
    <d v="2023-01-01T00:00:00"/>
    <d v="2023-01-31T00:00:00"/>
    <n v="28000"/>
    <n v="28000"/>
    <x v="1"/>
    <n v="0"/>
    <m/>
    <m/>
    <m/>
    <n v="0"/>
    <n v="0"/>
    <m/>
    <m/>
    <n v="0"/>
    <n v="0"/>
    <n v="0"/>
    <m/>
    <m/>
    <n v="0"/>
    <s v="Devuelta"/>
    <d v="2023-01-23T00:00:00"/>
    <d v="2023-02-21T00:00:00"/>
    <d v="2023-02-21T00:00:00"/>
    <d v="2023-02-21T00:00:00"/>
    <d v="2023-02-27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TIMB"/>
    <n v="12863"/>
    <s v="TIMB12863"/>
    <s v="'TIMB12863', "/>
    <d v="2023-02-01T00:00:00"/>
    <d v="2023-02-28T00:00:00"/>
    <n v="28000"/>
    <n v="28000"/>
    <x v="1"/>
    <n v="0"/>
    <m/>
    <m/>
    <m/>
    <n v="0"/>
    <n v="0"/>
    <m/>
    <m/>
    <n v="0"/>
    <n v="0"/>
    <n v="0"/>
    <m/>
    <m/>
    <n v="0"/>
    <s v="Devuelta"/>
    <d v="2023-02-16T00:00:00"/>
    <d v="2023-03-21T00:00:00"/>
    <d v="2023-03-21T00:00:00"/>
    <d v="2023-03-21T00:00:00"/>
    <d v="2023-03-29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BAIR"/>
    <n v="25819"/>
    <s v="BAIR25819"/>
    <s v="'BAIR25819', "/>
    <d v="2023-02-01T00:00:00"/>
    <d v="2023-02-28T00:00:00"/>
    <n v="28000"/>
    <n v="28000"/>
    <x v="1"/>
    <n v="0"/>
    <m/>
    <m/>
    <m/>
    <n v="0"/>
    <n v="0"/>
    <m/>
    <m/>
    <n v="0"/>
    <n v="0"/>
    <n v="0"/>
    <m/>
    <m/>
    <n v="0"/>
    <s v="Devuelta"/>
    <d v="2023-02-15T00:00:00"/>
    <d v="2023-03-21T00:00:00"/>
    <d v="2023-03-21T00:00:00"/>
    <d v="2023-03-21T00:00:00"/>
    <d v="2023-03-28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TIMB"/>
    <n v="12876"/>
    <s v="TIMB12876"/>
    <s v="'TIMB12876', "/>
    <d v="2023-02-01T00:00:00"/>
    <d v="2023-02-28T00:00:00"/>
    <n v="27000"/>
    <n v="27000"/>
    <x v="1"/>
    <n v="0"/>
    <m/>
    <m/>
    <m/>
    <n v="0"/>
    <n v="0"/>
    <m/>
    <m/>
    <n v="0"/>
    <n v="0"/>
    <n v="0"/>
    <m/>
    <m/>
    <n v="0"/>
    <s v="Devuelta"/>
    <d v="2023-02-17T00:00:00"/>
    <d v="2023-03-21T00:00:00"/>
    <d v="2023-03-21T00:00:00"/>
    <d v="2023-03-21T00:00:00"/>
    <d v="2023-03-29T00:00:00"/>
    <n v="27000"/>
    <n v="27000"/>
    <n v="0"/>
    <n v="0"/>
    <n v="0"/>
    <n v="0"/>
    <n v="0"/>
    <n v="0"/>
    <n v="27000"/>
    <n v="0"/>
    <n v="0"/>
    <n v="0"/>
  </r>
  <r>
    <n v="900146010"/>
    <s v="EMPRESA SOCIAL DEL ESTADO NORTE 1 ESE"/>
    <s v="TIMB"/>
    <n v="12885"/>
    <s v="TIMB12885"/>
    <s v="'TIMB12885', "/>
    <d v="2023-02-01T00:00:00"/>
    <d v="2023-02-28T00:00:00"/>
    <n v="7000"/>
    <n v="7000"/>
    <x v="1"/>
    <n v="0"/>
    <m/>
    <m/>
    <m/>
    <n v="0"/>
    <n v="0"/>
    <m/>
    <m/>
    <n v="0"/>
    <n v="0"/>
    <n v="0"/>
    <m/>
    <m/>
    <n v="0"/>
    <s v="Devuelta"/>
    <d v="2023-02-18T00:00:00"/>
    <d v="2023-03-21T00:00:00"/>
    <d v="2023-03-21T00:00:00"/>
    <d v="2023-03-21T00:00:00"/>
    <d v="2023-03-28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SUAR"/>
    <n v="30714"/>
    <s v="SUAR30714"/>
    <s v="'SUAR30714', "/>
    <d v="2023-02-01T00:00:00"/>
    <d v="2023-02-28T00:00:00"/>
    <n v="7000"/>
    <n v="7000"/>
    <x v="1"/>
    <n v="0"/>
    <m/>
    <m/>
    <m/>
    <n v="0"/>
    <n v="0"/>
    <m/>
    <m/>
    <n v="0"/>
    <n v="0"/>
    <n v="0"/>
    <m/>
    <m/>
    <n v="0"/>
    <s v="Devuelta"/>
    <d v="2023-02-02T00:00:00"/>
    <d v="2023-03-21T00:00:00"/>
    <d v="2023-03-21T00:00:00"/>
    <d v="2023-03-21T00:00:00"/>
    <d v="2023-03-28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BAIR"/>
    <n v="26685"/>
    <s v="BAIR26685"/>
    <s v="'BAIR26685', "/>
    <d v="2023-03-01T00:00:00"/>
    <d v="2023-03-31T00:00:00"/>
    <n v="28000"/>
    <n v="28000"/>
    <x v="1"/>
    <n v="0"/>
    <m/>
    <m/>
    <m/>
    <n v="0"/>
    <n v="0"/>
    <m/>
    <m/>
    <n v="0"/>
    <n v="0"/>
    <n v="0"/>
    <m/>
    <m/>
    <n v="0"/>
    <s v="Devuelta"/>
    <d v="2023-03-15T00:00:00"/>
    <d v="2023-04-17T00:00:00"/>
    <d v="2023-04-17T00:00:00"/>
    <d v="2023-04-17T00:00:00"/>
    <d v="2023-04-19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TIMB"/>
    <n v="13319"/>
    <s v="TIMB13319"/>
    <s v="'TIMB13319', "/>
    <d v="2023-03-01T00:00:00"/>
    <d v="2023-03-31T00:00:00"/>
    <n v="7000"/>
    <n v="7000"/>
    <x v="1"/>
    <n v="0"/>
    <m/>
    <m/>
    <m/>
    <n v="0"/>
    <n v="0"/>
    <m/>
    <m/>
    <n v="0"/>
    <n v="0"/>
    <n v="0"/>
    <m/>
    <m/>
    <n v="0"/>
    <s v="Devuelta"/>
    <d v="2023-03-21T00:00:00"/>
    <d v="2023-04-17T00:00:00"/>
    <d v="2023-04-17T00:00:00"/>
    <d v="2023-04-17T00:00:00"/>
    <d v="2023-04-19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BAIR"/>
    <n v="26685"/>
    <s v="BAIR26685"/>
    <s v="'BAIR26685', "/>
    <d v="2023-03-01T00:00:00"/>
    <d v="2023-03-31T00:00:00"/>
    <n v="28000"/>
    <n v="28000"/>
    <x v="1"/>
    <n v="0"/>
    <m/>
    <m/>
    <m/>
    <n v="0"/>
    <n v="0"/>
    <m/>
    <m/>
    <n v="0"/>
    <n v="0"/>
    <n v="0"/>
    <m/>
    <m/>
    <n v="0"/>
    <s v="Devuelta"/>
    <d v="2023-03-15T00:00:00"/>
    <d v="2023-04-17T00:00:00"/>
    <d v="2023-04-17T00:00:00"/>
    <d v="2023-04-17T00:00:00"/>
    <d v="2023-04-19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TIMB"/>
    <n v="13319"/>
    <s v="TIMB13319"/>
    <s v="'TIMB13319', "/>
    <d v="2023-03-01T00:00:00"/>
    <d v="2023-03-31T00:00:00"/>
    <n v="7000"/>
    <n v="7000"/>
    <x v="1"/>
    <n v="0"/>
    <m/>
    <m/>
    <m/>
    <n v="0"/>
    <n v="0"/>
    <m/>
    <m/>
    <n v="0"/>
    <n v="0"/>
    <n v="0"/>
    <m/>
    <m/>
    <n v="0"/>
    <s v="Devuelta"/>
    <d v="2023-03-21T00:00:00"/>
    <d v="2023-04-17T00:00:00"/>
    <d v="2023-04-17T00:00:00"/>
    <d v="2023-04-17T00:00:00"/>
    <d v="2023-04-19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TIMB"/>
    <n v="13664"/>
    <s v="TIMB13664"/>
    <s v="'TIMB13664', "/>
    <d v="2023-04-17T00:00:00"/>
    <d v="2023-04-01T00:00:00"/>
    <n v="27000"/>
    <n v="27000"/>
    <x v="1"/>
    <n v="0"/>
    <m/>
    <m/>
    <m/>
    <n v="0"/>
    <n v="0"/>
    <m/>
    <m/>
    <n v="0"/>
    <n v="0"/>
    <n v="0"/>
    <m/>
    <m/>
    <n v="0"/>
    <s v="Devuelta"/>
    <d v="2023-04-17T00:00:00"/>
    <d v="2023-05-22T00:00:00"/>
    <d v="2023-05-22T00:00:00"/>
    <d v="2023-05-22T00:00:00"/>
    <d v="2023-05-25T00:00:00"/>
    <n v="27000"/>
    <n v="27000"/>
    <n v="0"/>
    <n v="0"/>
    <n v="0"/>
    <n v="0"/>
    <n v="0"/>
    <n v="0"/>
    <n v="27000"/>
    <n v="0"/>
    <n v="0"/>
    <n v="0"/>
  </r>
  <r>
    <n v="900146010"/>
    <s v="EMPRESA SOCIAL DEL ESTADO NORTE 1 ESE"/>
    <s v="TIEX"/>
    <n v="1110"/>
    <s v="TIEX1110"/>
    <s v="'TIEX1110', "/>
    <d v="2023-04-03T00:00:00"/>
    <d v="2023-04-01T00:00:00"/>
    <n v="7000"/>
    <n v="7000"/>
    <x v="1"/>
    <n v="0"/>
    <m/>
    <m/>
    <m/>
    <n v="0"/>
    <n v="0"/>
    <m/>
    <m/>
    <n v="0"/>
    <n v="0"/>
    <n v="0"/>
    <m/>
    <m/>
    <n v="0"/>
    <s v="Devuelta"/>
    <d v="2023-04-03T00:00:00"/>
    <d v="2023-05-22T00:00:00"/>
    <d v="2023-05-22T00:00:00"/>
    <d v="2023-05-22T00:00:00"/>
    <d v="2023-05-25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SUEX"/>
    <n v="2093"/>
    <s v="SUEX2093"/>
    <s v="'SUEX2093', "/>
    <d v="2023-04-12T00:00:00"/>
    <d v="2023-04-01T00:00:00"/>
    <n v="28000"/>
    <n v="28000"/>
    <x v="1"/>
    <n v="0"/>
    <m/>
    <m/>
    <m/>
    <n v="0"/>
    <n v="0"/>
    <m/>
    <m/>
    <n v="0"/>
    <n v="0"/>
    <n v="0"/>
    <m/>
    <m/>
    <n v="0"/>
    <s v="Devuelta"/>
    <d v="2023-04-12T00:00:00"/>
    <d v="2023-05-22T00:00:00"/>
    <d v="2023-05-22T00:00:00"/>
    <d v="2023-05-22T00:00:00"/>
    <d v="2023-05-25T00:00:00"/>
    <n v="28000"/>
    <n v="28000"/>
    <n v="0"/>
    <n v="0"/>
    <n v="0"/>
    <n v="0"/>
    <n v="0"/>
    <n v="0"/>
    <n v="28000"/>
    <n v="0"/>
    <n v="0"/>
    <n v="0"/>
  </r>
  <r>
    <n v="900146010"/>
    <s v="EMPRESA SOCIAL DEL ESTADO NORTE 1 ESE"/>
    <s v="BAIR"/>
    <n v="28773"/>
    <s v="BAIR28773"/>
    <s v="'BAIR28773', "/>
    <d v="2023-05-27T00:00:00"/>
    <d v="2023-05-01T00:00:00"/>
    <n v="7000"/>
    <n v="7000"/>
    <x v="1"/>
    <n v="0"/>
    <m/>
    <m/>
    <m/>
    <n v="0"/>
    <n v="0"/>
    <m/>
    <m/>
    <n v="0"/>
    <n v="0"/>
    <n v="0"/>
    <m/>
    <m/>
    <n v="0"/>
    <s v="Devuelta"/>
    <d v="2023-05-27T00:00:00"/>
    <d v="2023-06-21T00:00:00"/>
    <d v="2023-06-21T00:00:00"/>
    <d v="2023-06-21T00:00:00"/>
    <d v="2023-06-28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BAEX"/>
    <n v="6239"/>
    <s v="BAEX6239"/>
    <s v="'BAEX6239', "/>
    <d v="2023-05-04T00:00:00"/>
    <d v="2023-05-01T00:00:00"/>
    <n v="7000"/>
    <n v="7000"/>
    <x v="1"/>
    <n v="0"/>
    <m/>
    <m/>
    <m/>
    <n v="0"/>
    <n v="0"/>
    <m/>
    <m/>
    <n v="0"/>
    <n v="0"/>
    <n v="0"/>
    <m/>
    <m/>
    <n v="0"/>
    <s v="Devuelta"/>
    <d v="2023-05-04T00:00:00"/>
    <d v="2023-06-21T00:00:00"/>
    <d v="2023-06-21T00:00:00"/>
    <d v="2023-06-21T00:00:00"/>
    <d v="2023-06-28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SUAR"/>
    <n v="35329"/>
    <s v="SUAR35329"/>
    <s v="'SUAR35329', "/>
    <d v="2023-05-31T00:00:00"/>
    <d v="2023-05-01T00:00:00"/>
    <n v="7000"/>
    <n v="7000"/>
    <x v="1"/>
    <n v="0"/>
    <m/>
    <m/>
    <m/>
    <n v="0"/>
    <n v="0"/>
    <m/>
    <m/>
    <n v="0"/>
    <n v="0"/>
    <n v="0"/>
    <m/>
    <m/>
    <n v="0"/>
    <s v="Devuelta"/>
    <d v="2023-05-31T00:00:00"/>
    <d v="2023-06-21T00:00:00"/>
    <d v="2023-06-21T00:00:00"/>
    <d v="2023-06-21T00:00:00"/>
    <d v="2023-06-28T00:00:00"/>
    <n v="7000"/>
    <n v="7000"/>
    <n v="0"/>
    <n v="0"/>
    <n v="0"/>
    <n v="0"/>
    <n v="0"/>
    <n v="0"/>
    <n v="7000"/>
    <n v="0"/>
    <n v="0"/>
    <n v="0"/>
  </r>
  <r>
    <n v="900146010"/>
    <s v="EMPRESA SOCIAL DEL ESTADO NORTE 1 ESE"/>
    <s v="TIMB"/>
    <n v="3648"/>
    <s v="TIMB3648"/>
    <s v="'TIMB3648', "/>
    <d v="2021-08-10T00:00:00"/>
    <d v="2021-08-31T00:00:00"/>
    <n v="61994"/>
    <n v="18591"/>
    <x v="2"/>
    <n v="0"/>
    <m/>
    <m/>
    <m/>
    <n v="18591"/>
    <n v="0"/>
    <n v="4800052908"/>
    <d v="2022-01-31T00:00:00"/>
    <n v="99423"/>
    <n v="43403"/>
    <n v="0"/>
    <n v="2201182965"/>
    <d v="2022-02-22T00:00:00"/>
    <n v="70103"/>
    <s v="Finalizada"/>
    <d v="2021-08-10T00:00:00"/>
    <d v="2021-09-14T00:00:00"/>
    <d v="2021-09-14T00:00:00"/>
    <d v="2021-09-14T00:00:00"/>
    <s v="NULL"/>
    <n v="61994"/>
    <n v="61994"/>
    <n v="61994"/>
    <n v="0"/>
    <n v="292163"/>
    <n v="0"/>
    <n v="0"/>
    <n v="0"/>
    <n v="0"/>
    <n v="0"/>
    <n v="61994"/>
    <n v="61994"/>
  </r>
  <r>
    <n v="900146010"/>
    <s v="EMPRESA SOCIAL DEL ESTADO NORTE 1 ESE"/>
    <s v="TIMB"/>
    <n v="3699"/>
    <s v="TIMB3699"/>
    <s v="'TIMB3699', "/>
    <d v="2021-08-12T00:00:00"/>
    <d v="2021-08-31T00:00:00"/>
    <n v="23900"/>
    <n v="19200"/>
    <x v="2"/>
    <n v="0"/>
    <m/>
    <m/>
    <m/>
    <n v="19200"/>
    <n v="0"/>
    <n v="2201301954"/>
    <d v="2022-09-28T00:00:00"/>
    <n v="2259196"/>
    <n v="4700"/>
    <n v="0"/>
    <n v="2201182965"/>
    <d v="2022-02-22T00:00:00"/>
    <n v="70103"/>
    <s v="Finalizada"/>
    <d v="2021-08-12T00:00:00"/>
    <d v="2021-09-14T00:00:00"/>
    <d v="2021-09-14T00:00:00"/>
    <d v="2022-06-17T00:00:00"/>
    <s v="NULL"/>
    <n v="23900"/>
    <n v="19200"/>
    <n v="19200"/>
    <n v="0"/>
    <n v="0"/>
    <n v="0"/>
    <n v="0"/>
    <n v="0"/>
    <n v="0"/>
    <n v="0"/>
    <n v="19200"/>
    <n v="19200"/>
  </r>
  <r>
    <n v="900146010"/>
    <s v="EMPRESA SOCIAL DEL ESTADO NORTE 1 ESE"/>
    <s v="SUAR"/>
    <n v="5776"/>
    <s v="SUAR5776"/>
    <s v="'SUAR5776', "/>
    <d v="2021-05-26T00:00:00"/>
    <d v="2021-05-31T00:00:00"/>
    <n v="99423"/>
    <n v="37182"/>
    <x v="2"/>
    <n v="0"/>
    <m/>
    <m/>
    <m/>
    <n v="0"/>
    <n v="0"/>
    <m/>
    <m/>
    <n v="0"/>
    <n v="80832"/>
    <n v="0"/>
    <n v="4800052908"/>
    <d v="2022-01-31T00:00:00"/>
    <n v="99423"/>
    <s v="Finalizada"/>
    <d v="2021-05-26T00:00:00"/>
    <d v="2021-08-24T00:00:00"/>
    <d v="2021-08-24T00:00:00"/>
    <d v="2022-06-17T00:00:00"/>
    <s v="NULL"/>
    <n v="99423"/>
    <n v="18591"/>
    <n v="0"/>
    <n v="0"/>
    <n v="0"/>
    <n v="0"/>
    <n v="18591"/>
    <n v="0"/>
    <n v="0"/>
    <n v="0"/>
    <n v="0"/>
    <n v="0"/>
  </r>
  <r>
    <n v="900146010"/>
    <s v="EMPRESA SOCIAL DEL ESTADO NORTE 1 ESE"/>
    <s v="T"/>
    <n v="609057"/>
    <s v="T609057"/>
    <s v="'T609057', "/>
    <d v="2019-09-19T00:00:00"/>
    <d v="2019-10-12T00:00:00"/>
    <n v="504600"/>
    <n v="5046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261"/>
    <s v="TIMB1261"/>
    <s v="'TIMB1261', "/>
    <d v="2021-03-09T00:00:00"/>
    <d v="2021-03-31T00:00:00"/>
    <n v="87500"/>
    <n v="875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269"/>
    <s v="TIMB1269"/>
    <s v="'TIMB1269', "/>
    <d v="2021-03-09T00:00:00"/>
    <d v="2021-03-31T00:00:00"/>
    <n v="346900"/>
    <n v="3469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612"/>
    <s v="BAIR3612"/>
    <s v="'BAIR3612', "/>
    <d v="2021-03-31T00:00:00"/>
    <d v="2021-03-31T00:00:00"/>
    <n v="126737"/>
    <n v="126737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5015"/>
    <s v="SUAR5015"/>
    <s v="'SUAR5015', "/>
    <d v="2021-04-29T00:00:00"/>
    <d v="2021-04-30T00:00:00"/>
    <n v="76075"/>
    <n v="7607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5286"/>
    <s v="SUAR5286"/>
    <s v="'SUAR5286', "/>
    <d v="2021-05-12T00:00:00"/>
    <d v="2021-05-31T00:00:00"/>
    <n v="5200"/>
    <n v="52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5402"/>
    <s v="SUAR5402"/>
    <s v="'SUAR5402', "/>
    <d v="2021-05-18T00:00:00"/>
    <d v="2021-05-31T00:00:00"/>
    <n v="10400"/>
    <n v="104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5584"/>
    <s v="SUAR5584"/>
    <s v="'SUAR5584', "/>
    <d v="2021-05-21T00:00:00"/>
    <d v="2021-05-31T00:00:00"/>
    <n v="5200"/>
    <n v="52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4870"/>
    <s v="BAIR4870"/>
    <s v="'BAIR4870', "/>
    <d v="2021-05-21T00:00:00"/>
    <d v="2021-05-31T00:00:00"/>
    <n v="5500"/>
    <n v="55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5319"/>
    <s v="OBA15319"/>
    <s v="'OBA15319', "/>
    <d v="2021-05-26T00:00:00"/>
    <d v="2021-05-31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5367"/>
    <s v="OBA15367"/>
    <s v="'OBA15367', "/>
    <d v="2021-05-26T00:00:00"/>
    <d v="2021-05-31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SU"/>
    <n v="24976"/>
    <s v="OSU24976"/>
    <s v="'OSU24976', "/>
    <d v="2021-06-02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2317"/>
    <s v="OTI12317"/>
    <s v="'OTI12317', "/>
    <d v="2021-06-03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2320"/>
    <s v="OTI12320"/>
    <s v="'OTI12320', "/>
    <d v="2021-06-03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2615"/>
    <s v="OTI12615"/>
    <s v="'OTI12615', "/>
    <d v="2021-06-09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SUE"/>
    <n v="13905"/>
    <s v="OSUE13905"/>
    <s v="'OSUE13905', "/>
    <d v="2021-06-11T00:00:00"/>
    <d v="2021-06-30T00:00:00"/>
    <n v="19589"/>
    <n v="1958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2889"/>
    <s v="OTI12889"/>
    <s v="'OTI12889', "/>
    <d v="2021-06-12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7193"/>
    <s v="OBA17193"/>
    <s v="'OBA17193', "/>
    <d v="2021-06-15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SU"/>
    <n v="27079"/>
    <s v="OSU27079"/>
    <s v="'OSU27079', "/>
    <d v="2021-06-16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3220"/>
    <s v="OTI13220"/>
    <s v="'OTI13220', "/>
    <d v="2021-06-17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7972"/>
    <s v="OBA17972"/>
    <s v="'OBA17972', "/>
    <d v="2021-06-19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8288"/>
    <s v="OBA18288"/>
    <s v="'OBA18288', "/>
    <d v="2021-06-22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8474"/>
    <s v="OBA18474"/>
    <s v="'OBA18474', "/>
    <d v="2021-06-23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TI"/>
    <n v="13768"/>
    <s v="OTI13768"/>
    <s v="'OTI13768', "/>
    <d v="2021-06-24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BA"/>
    <n v="19163"/>
    <s v="OBA19163"/>
    <s v="'OBA19163', "/>
    <d v="2021-06-26T00:00:00"/>
    <d v="2021-06-30T00:00:00"/>
    <n v="10983"/>
    <n v="1098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OSU"/>
    <n v="29599"/>
    <s v="OSU29599"/>
    <s v="'OSU29599', "/>
    <d v="2021-06-29T00:00:00"/>
    <d v="2021-06-30T00:00:00"/>
    <n v="8715"/>
    <n v="871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215"/>
    <s v="SUAR7215"/>
    <s v="'SUAR7215', "/>
    <d v="2021-07-01T00:00:00"/>
    <d v="2021-07-31T00:00:00"/>
    <n v="21400"/>
    <n v="214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09"/>
    <s v="TIMB3009"/>
    <s v="'TIMB3009', "/>
    <d v="2021-07-06T00:00:00"/>
    <d v="2021-07-31T00:00:00"/>
    <n v="4700"/>
    <n v="47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11"/>
    <s v="TIMB3011"/>
    <s v="'TIMB3011', "/>
    <d v="2021-07-06T00:00:00"/>
    <d v="2021-07-31T00:00:00"/>
    <n v="83482"/>
    <n v="83482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12"/>
    <s v="TIMB3012"/>
    <s v="'TIMB3012', "/>
    <d v="2021-07-06T00:00:00"/>
    <d v="2021-07-31T00:00:00"/>
    <n v="142622"/>
    <n v="142622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17"/>
    <s v="TIMB3017"/>
    <s v="'TIMB3017', "/>
    <d v="2021-07-06T00:00:00"/>
    <d v="2021-07-31T00:00:00"/>
    <n v="375749"/>
    <n v="37574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23"/>
    <s v="TIMB3023"/>
    <s v="'TIMB3023', "/>
    <d v="2021-07-07T00:00:00"/>
    <d v="2021-07-31T00:00:00"/>
    <n v="10500"/>
    <n v="105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415"/>
    <s v="SUAR7415"/>
    <s v="'SUAR7415', "/>
    <d v="2021-07-07T00:00:00"/>
    <d v="2021-07-31T00:00:00"/>
    <n v="123256"/>
    <n v="123256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486"/>
    <s v="SUAR7486"/>
    <s v="'SUAR7486', "/>
    <d v="2021-07-08T00:00:00"/>
    <d v="2021-07-31T00:00:00"/>
    <n v="79270"/>
    <n v="7927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615"/>
    <s v="SUAR7615"/>
    <s v="'SUAR7615', "/>
    <d v="2021-07-12T00:00:00"/>
    <d v="2021-07-31T00:00:00"/>
    <n v="26300"/>
    <n v="263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641"/>
    <s v="SUAR7641"/>
    <s v="'SUAR7641', "/>
    <d v="2021-07-12T00:00:00"/>
    <d v="2021-07-31T00:00:00"/>
    <n v="63136"/>
    <n v="63136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092"/>
    <s v="TIMB3092"/>
    <s v="'TIMB3092', "/>
    <d v="2021-07-12T00:00:00"/>
    <d v="2021-07-31T00:00:00"/>
    <n v="84281"/>
    <n v="8428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700"/>
    <s v="SUAR7700"/>
    <s v="'SUAR7700', "/>
    <d v="2021-07-13T00:00:00"/>
    <d v="2021-07-31T00:00:00"/>
    <n v="60869"/>
    <n v="6086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788"/>
    <s v="SUAR7788"/>
    <s v="'SUAR7788', "/>
    <d v="2021-07-15T00:00:00"/>
    <d v="2021-07-31T00:00:00"/>
    <n v="78723"/>
    <n v="7872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6837"/>
    <s v="BAIR6837"/>
    <s v="'BAIR6837', "/>
    <d v="2021-07-17T00:00:00"/>
    <d v="2021-07-31T00:00:00"/>
    <n v="94938"/>
    <n v="9493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221"/>
    <s v="TIMB3221"/>
    <s v="'TIMB3221', "/>
    <d v="2021-07-17T00:00:00"/>
    <d v="2021-07-31T00:00:00"/>
    <n v="126332"/>
    <n v="126332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6851"/>
    <s v="BAIR6851"/>
    <s v="'BAIR6851', "/>
    <d v="2021-07-19T00:00:00"/>
    <d v="2021-07-31T00:00:00"/>
    <n v="71014"/>
    <n v="7101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7983"/>
    <s v="SUAR7983"/>
    <s v="'SUAR7983', "/>
    <d v="2021-07-22T00:00:00"/>
    <d v="2021-07-31T00:00:00"/>
    <n v="95368"/>
    <n v="9536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8024"/>
    <s v="SUAR8024"/>
    <s v="'SUAR8024', "/>
    <d v="2021-07-23T00:00:00"/>
    <d v="2021-07-31T00:00:00"/>
    <n v="73667"/>
    <n v="73667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8064"/>
    <s v="SUAR8064"/>
    <s v="'SUAR8064', "/>
    <d v="2021-07-24T00:00:00"/>
    <d v="2021-07-31T00:00:00"/>
    <n v="138454"/>
    <n v="13845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3379"/>
    <s v="TIMB3379"/>
    <s v="'TIMB3379', "/>
    <d v="2021-07-27T00:00:00"/>
    <d v="2021-07-31T00:00:00"/>
    <n v="143891"/>
    <n v="14389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7123"/>
    <s v="BAIR7123"/>
    <s v="'BAIR7123', "/>
    <d v="2021-07-27T00:00:00"/>
    <d v="2021-07-31T00:00:00"/>
    <n v="166698"/>
    <n v="16669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7303"/>
    <s v="BAIR7303"/>
    <s v="'BAIR7303', "/>
    <d v="2021-07-30T00:00:00"/>
    <d v="2021-07-31T00:00:00"/>
    <n v="5500"/>
    <n v="55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9030"/>
    <s v="SUAR9030"/>
    <s v="'SUAR9030', "/>
    <d v="2021-08-20T00:00:00"/>
    <d v="2021-08-31T00:00:00"/>
    <n v="15600"/>
    <n v="156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8600"/>
    <s v="BAIR8600"/>
    <s v="'BAIR8600', "/>
    <d v="2021-09-07T00:00:00"/>
    <d v="2021-09-30T00:00:00"/>
    <n v="119335"/>
    <n v="11933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EX"/>
    <n v="582"/>
    <s v="SUEX582"/>
    <s v="'SUEX582', "/>
    <d v="2021-09-23T00:00:00"/>
    <d v="2021-09-30T00:00:00"/>
    <n v="5200"/>
    <n v="52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9675"/>
    <s v="BAIR9675"/>
    <s v="'BAIR9675', "/>
    <d v="2021-10-09T00:00:00"/>
    <d v="2021-10-31T00:00:00"/>
    <n v="5500"/>
    <n v="55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5573"/>
    <s v="TIMB5573"/>
    <s v="'TIMB5573', "/>
    <d v="2021-11-30T00:00:00"/>
    <d v="2021-11-30T00:00:00"/>
    <n v="206346"/>
    <n v="206346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13598"/>
    <s v="SUAR13598"/>
    <s v="'SUAR13598', "/>
    <d v="2022-01-05T00:00:00"/>
    <d v="2022-01-31T00:00:00"/>
    <n v="68000"/>
    <n v="6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21242"/>
    <s v="BAIR21242"/>
    <s v="'BAIR21242', "/>
    <d v="2022-09-03T00:00:00"/>
    <d v="2022-09-01T00:00:00"/>
    <n v="769557"/>
    <n v="769557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 "/>
    <n v="24648"/>
    <s v="BAIR 24648"/>
    <s v="'BAIR 24648', "/>
    <d v="2023-01-01T00:00:00"/>
    <d v="2023-01-31T00:00:00"/>
    <n v="201371"/>
    <n v="20137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2314"/>
    <s v="TIMB12314"/>
    <s v="'TIMB12314', "/>
    <d v="2023-01-01T00:00:00"/>
    <d v="2023-01-31T00:00:00"/>
    <n v="7000"/>
    <n v="7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558"/>
    <s v="TIMB14558"/>
    <s v="'TIMB14558', "/>
    <d v="2023-06-08T00:00:00"/>
    <d v="2023-06-01T00:00:00"/>
    <n v="107099"/>
    <n v="10709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601"/>
    <s v="TIMB14601"/>
    <s v="'TIMB14601', "/>
    <d v="2023-06-10T00:00:00"/>
    <d v="2023-06-01T00:00:00"/>
    <n v="82329"/>
    <n v="8232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657"/>
    <s v="TIMB14657"/>
    <s v="'TIMB14657', "/>
    <d v="2023-06-16T00:00:00"/>
    <d v="2023-06-01T00:00:00"/>
    <n v="98714"/>
    <n v="9871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749"/>
    <s v="TIMB14749"/>
    <s v="'TIMB14749', "/>
    <d v="2023-06-23T00:00:00"/>
    <d v="2023-06-01T00:00:00"/>
    <n v="185272"/>
    <n v="185272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883"/>
    <s v="TIMB14883"/>
    <s v="'TIMB14883', "/>
    <d v="2023-06-30T00:00:00"/>
    <d v="2023-06-01T00:00:00"/>
    <n v="199961"/>
    <n v="19996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892"/>
    <s v="TIMB14892"/>
    <s v="'TIMB14892', "/>
    <d v="2023-06-30T00:00:00"/>
    <d v="2023-06-01T00:00:00"/>
    <n v="626360"/>
    <n v="62636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560"/>
    <s v="TIMB14560"/>
    <s v="'TIMB14560', "/>
    <d v="2023-06-08T00:00:00"/>
    <d v="2023-06-01T00:00:00"/>
    <n v="7000"/>
    <n v="7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561"/>
    <s v="TIMB14561"/>
    <s v="'TIMB14561', "/>
    <d v="2023-06-08T00:00:00"/>
    <d v="2023-06-01T00:00:00"/>
    <n v="7000"/>
    <n v="7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603"/>
    <s v="TIMB14603"/>
    <s v="'TIMB14603', "/>
    <d v="2023-06-13T00:00:00"/>
    <d v="2023-06-01T00:00:00"/>
    <n v="28000"/>
    <n v="2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604"/>
    <s v="TIMB14604"/>
    <s v="'TIMB14604', "/>
    <d v="2023-06-13T00:00:00"/>
    <d v="2023-06-01T00:00:00"/>
    <n v="7000"/>
    <n v="7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817"/>
    <s v="TIMB14817"/>
    <s v="'TIMB14817', "/>
    <d v="2023-06-27T00:00:00"/>
    <d v="2023-06-01T00:00:00"/>
    <n v="21000"/>
    <n v="21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29989"/>
    <s v="BAIR29989"/>
    <s v="'BAIR29989', "/>
    <d v="2023-06-30T00:00:00"/>
    <d v="2023-06-01T00:00:00"/>
    <n v="212328"/>
    <n v="21232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644"/>
    <s v="TIMB14644"/>
    <s v="'TIMB14644', "/>
    <d v="2023-06-15T00:00:00"/>
    <d v="2023-06-01T00:00:00"/>
    <n v="188278"/>
    <n v="18827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803"/>
    <s v="TIMB14803"/>
    <s v="'TIMB14803', "/>
    <d v="2023-06-27T00:00:00"/>
    <d v="2023-06-01T00:00:00"/>
    <n v="35000"/>
    <n v="35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5885"/>
    <s v="SUAR35885"/>
    <s v="'SUAR35885', "/>
    <d v="2023-06-13T00:00:00"/>
    <d v="2023-06-01T00:00:00"/>
    <n v="205284"/>
    <n v="20528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5884"/>
    <s v="SUAR35884"/>
    <s v="'SUAR35884', "/>
    <d v="2023-06-13T00:00:00"/>
    <d v="2023-06-01T00:00:00"/>
    <n v="35000"/>
    <n v="35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5345"/>
    <s v="TIMB15345"/>
    <s v="'TIMB15345', "/>
    <d v="2023-07-31T00:00:00"/>
    <d v="2023-07-01T00:00:00"/>
    <n v="132160"/>
    <n v="13216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4950"/>
    <s v="TIMB14950"/>
    <s v="'TIMB14950', "/>
    <d v="2023-07-05T00:00:00"/>
    <d v="2023-07-01T00:00:00"/>
    <n v="187736"/>
    <n v="187736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5107"/>
    <s v="TIMB15107"/>
    <s v="'TIMB15107', "/>
    <d v="2023-07-17T00:00:00"/>
    <d v="2023-07-01T00:00:00"/>
    <n v="7000"/>
    <n v="7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6757"/>
    <s v="SUAR36757"/>
    <s v="'SUAR36757', "/>
    <d v="2023-07-05T00:00:00"/>
    <d v="2023-07-01T00:00:00"/>
    <n v="111437"/>
    <n v="111437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7469"/>
    <s v="SUAR37469"/>
    <s v="'SUAR37469', "/>
    <d v="2023-07-21T00:00:00"/>
    <d v="2023-07-01T00:00:00"/>
    <n v="94825"/>
    <n v="9482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7570"/>
    <s v="SUAR37570"/>
    <s v="'SUAR37570', "/>
    <d v="2023-07-25T00:00:00"/>
    <d v="2023-07-01T00:00:00"/>
    <n v="88321"/>
    <n v="8832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7056"/>
    <s v="SUAR37056"/>
    <s v="'SUAR37056', "/>
    <d v="2023-07-11T00:00:00"/>
    <d v="2023-07-01T00:00:00"/>
    <n v="28000"/>
    <n v="2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1282"/>
    <s v="BAIR31282"/>
    <s v="'BAIR31282', "/>
    <d v="2023-08-19T00:00:00"/>
    <d v="2023-08-01T00:00:00"/>
    <n v="158900"/>
    <n v="1589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1491"/>
    <s v="BAIR31491"/>
    <s v="'BAIR31491', "/>
    <d v="2023-08-28T00:00:00"/>
    <d v="2023-08-01T00:00:00"/>
    <n v="132613"/>
    <n v="132613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5592"/>
    <s v="TIMB15592"/>
    <s v="'TIMB15592', "/>
    <d v="2023-08-22T00:00:00"/>
    <d v="2023-08-01T00:00:00"/>
    <n v="88647"/>
    <n v="88647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8525"/>
    <s v="SUAR38525"/>
    <s v="'SUAR38525', "/>
    <d v="2023-08-16T00:00:00"/>
    <d v="2023-08-01T00:00:00"/>
    <n v="175988"/>
    <n v="17598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EX"/>
    <n v="2297"/>
    <s v="SUEX2297"/>
    <s v="'SUEX2297', "/>
    <d v="2023-08-30T00:00:00"/>
    <d v="2023-08-01T00:00:00"/>
    <n v="28000"/>
    <n v="2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1852"/>
    <s v="BAIR31852"/>
    <s v="'BAIR31852', "/>
    <d v="2023-09-11T00:00:00"/>
    <d v="2023-09-01T00:00:00"/>
    <n v="35000"/>
    <n v="35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2207"/>
    <s v="BAIR32207"/>
    <s v="'BAIR32207', "/>
    <d v="2023-09-21T00:00:00"/>
    <d v="2023-09-01T00:00:00"/>
    <n v="262000"/>
    <n v="262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5948"/>
    <s v="TIMB15948"/>
    <s v="'TIMB15948', "/>
    <d v="2023-09-23T00:00:00"/>
    <d v="2023-09-01T00:00:00"/>
    <n v="35000"/>
    <n v="35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9774"/>
    <s v="SUAR39774"/>
    <s v="'SUAR39774', "/>
    <d v="2023-09-13T00:00:00"/>
    <d v="2023-09-01T00:00:00"/>
    <n v="183278"/>
    <n v="18327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9775"/>
    <s v="SUAR39775"/>
    <s v="'SUAR39775', "/>
    <d v="2023-09-13T00:00:00"/>
    <d v="2023-09-01T00:00:00"/>
    <n v="119148"/>
    <n v="11914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39248"/>
    <s v="SUAR39248"/>
    <s v="'SUAR39248', "/>
    <d v="2023-09-02T00:00:00"/>
    <d v="2023-09-01T00:00:00"/>
    <n v="95874"/>
    <n v="9587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40064"/>
    <s v="SUAR40064"/>
    <s v="'SUAR40064', "/>
    <d v="2023-09-21T00:00:00"/>
    <d v="2023-09-01T00:00:00"/>
    <n v="28000"/>
    <n v="2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41282"/>
    <s v="SUAR41282"/>
    <s v="'SUAR41282', "/>
    <d v="2023-10-28T00:00:00"/>
    <d v="2023-10-01T00:00:00"/>
    <n v="174095"/>
    <n v="17409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EX"/>
    <n v="2363"/>
    <s v="SUEX2363"/>
    <s v="'SUEX2363', "/>
    <d v="2023-10-03T00:00:00"/>
    <d v="2023-10-01T00:00:00"/>
    <n v="21000"/>
    <n v="21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IR"/>
    <n v="33059"/>
    <s v="BAIR33059"/>
    <s v="'BAIR33059', "/>
    <d v="2023-10-30T00:00:00"/>
    <d v="2023-10-01T00:00:00"/>
    <n v="28000"/>
    <n v="280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6188"/>
    <s v="TIMB16188"/>
    <s v="'TIMB16188', "/>
    <d v="2023-10-10T00:00:00"/>
    <d v="2023-10-01T00:00:00"/>
    <n v="193074"/>
    <n v="193074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6336"/>
    <s v="TIMB16336"/>
    <s v="'TIMB16336', "/>
    <d v="2023-10-21T00:00:00"/>
    <d v="2023-10-01T00:00:00"/>
    <n v="186418"/>
    <n v="186418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TIMB"/>
    <n v="16367"/>
    <s v="TIMB16367"/>
    <s v="'TIMB16367', "/>
    <d v="2023-10-24T00:00:00"/>
    <d v="2023-10-01T00:00:00"/>
    <n v="109345"/>
    <n v="109345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41819"/>
    <s v="SUAR41819"/>
    <s v="'SUAR41819', "/>
    <d v="2023-11-15T00:00:00"/>
    <d v="2023-11-01T00:00:00"/>
    <n v="1315861"/>
    <n v="1315861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SUAR"/>
    <n v="41913"/>
    <s v="SUAR41913"/>
    <s v="'SUAR41913', "/>
    <d v="2023-11-17T00:00:00"/>
    <d v="2023-11-01T00:00:00"/>
    <n v="96529"/>
    <n v="96529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010"/>
    <s v="EMPRESA SOCIAL DEL ESTADO NORTE 1 ESE"/>
    <s v="BAEX"/>
    <n v="8313"/>
    <s v="BAEX8313"/>
    <s v="'BAEX8313', "/>
    <d v="2023-11-01T00:00:00"/>
    <d v="2023-11-01T00:00:00"/>
    <n v="14100"/>
    <n v="14100"/>
    <x v="3"/>
    <n v="0"/>
    <m/>
    <m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4" showAll="0"/>
    <pivotField axis="axisRow"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56"/>
  <sheetViews>
    <sheetView showGridLines="0" zoomScaleNormal="100" workbookViewId="0"/>
  </sheetViews>
  <sheetFormatPr baseColWidth="10" defaultRowHeight="15" x14ac:dyDescent="0.25"/>
  <cols>
    <col min="2" max="2" width="30.28515625" bestFit="1" customWidth="1"/>
    <col min="3" max="3" width="9" customWidth="1"/>
    <col min="4" max="4" width="8.85546875" customWidth="1"/>
    <col min="5" max="5" width="10.140625" style="7" customWidth="1"/>
    <col min="6" max="6" width="10.28515625" style="7" bestFit="1" customWidth="1"/>
    <col min="7" max="7" width="9.28515625" style="10" customWidth="1"/>
    <col min="8" max="8" width="14" style="10" bestFit="1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5" t="s">
        <v>2</v>
      </c>
      <c r="F1" s="5" t="s">
        <v>3</v>
      </c>
      <c r="G1" s="8" t="s">
        <v>4</v>
      </c>
      <c r="H1" s="8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4">
        <v>900146010</v>
      </c>
      <c r="B2" s="4" t="s">
        <v>11</v>
      </c>
      <c r="C2" s="4" t="s">
        <v>12</v>
      </c>
      <c r="D2" s="4">
        <v>609057</v>
      </c>
      <c r="E2" s="6">
        <v>43727</v>
      </c>
      <c r="F2" s="6">
        <v>43750</v>
      </c>
      <c r="G2" s="9">
        <v>504600</v>
      </c>
      <c r="H2" s="9">
        <v>504600</v>
      </c>
      <c r="I2" s="3"/>
      <c r="J2" s="3"/>
      <c r="K2" s="3"/>
    </row>
    <row r="3" spans="1:11" x14ac:dyDescent="0.25">
      <c r="A3" s="4">
        <v>900146010</v>
      </c>
      <c r="B3" s="4" t="s">
        <v>11</v>
      </c>
      <c r="C3" s="4" t="s">
        <v>14</v>
      </c>
      <c r="D3" s="4">
        <v>1261</v>
      </c>
      <c r="E3" s="6">
        <v>44264</v>
      </c>
      <c r="F3" s="6">
        <v>44286</v>
      </c>
      <c r="G3" s="9">
        <v>87500</v>
      </c>
      <c r="H3" s="9">
        <v>87500</v>
      </c>
      <c r="I3" s="3"/>
      <c r="J3" s="3"/>
      <c r="K3" s="3"/>
    </row>
    <row r="4" spans="1:11" x14ac:dyDescent="0.25">
      <c r="A4" s="4">
        <v>900146010</v>
      </c>
      <c r="B4" s="4" t="s">
        <v>11</v>
      </c>
      <c r="C4" s="4" t="s">
        <v>14</v>
      </c>
      <c r="D4" s="4">
        <v>1269</v>
      </c>
      <c r="E4" s="6">
        <v>44264</v>
      </c>
      <c r="F4" s="6">
        <v>44286</v>
      </c>
      <c r="G4" s="9">
        <v>346900</v>
      </c>
      <c r="H4" s="9">
        <v>346900</v>
      </c>
      <c r="I4" s="3"/>
      <c r="J4" s="3"/>
      <c r="K4" s="3"/>
    </row>
    <row r="5" spans="1:11" x14ac:dyDescent="0.25">
      <c r="A5" s="4">
        <v>900146010</v>
      </c>
      <c r="B5" s="4" t="s">
        <v>11</v>
      </c>
      <c r="C5" s="4" t="s">
        <v>15</v>
      </c>
      <c r="D5" s="4">
        <v>3612</v>
      </c>
      <c r="E5" s="6">
        <v>44286</v>
      </c>
      <c r="F5" s="6">
        <v>44286</v>
      </c>
      <c r="G5" s="9">
        <v>126737</v>
      </c>
      <c r="H5" s="9">
        <v>126737</v>
      </c>
      <c r="I5" s="3"/>
      <c r="J5" s="3"/>
      <c r="K5" s="3"/>
    </row>
    <row r="6" spans="1:11" x14ac:dyDescent="0.25">
      <c r="A6" s="4">
        <v>900146010</v>
      </c>
      <c r="B6" s="4" t="s">
        <v>11</v>
      </c>
      <c r="C6" s="4" t="s">
        <v>13</v>
      </c>
      <c r="D6" s="4">
        <v>5015</v>
      </c>
      <c r="E6" s="6">
        <v>44315</v>
      </c>
      <c r="F6" s="6">
        <v>44316</v>
      </c>
      <c r="G6" s="9">
        <v>76075</v>
      </c>
      <c r="H6" s="9">
        <v>76075</v>
      </c>
      <c r="I6" s="3"/>
      <c r="J6" s="3"/>
      <c r="K6" s="3"/>
    </row>
    <row r="7" spans="1:11" x14ac:dyDescent="0.25">
      <c r="A7" s="4">
        <v>900146010</v>
      </c>
      <c r="B7" s="4" t="s">
        <v>11</v>
      </c>
      <c r="C7" s="4" t="s">
        <v>13</v>
      </c>
      <c r="D7" s="4">
        <v>5056</v>
      </c>
      <c r="E7" s="6">
        <v>44316</v>
      </c>
      <c r="F7" s="6">
        <v>44316</v>
      </c>
      <c r="G7" s="9">
        <v>36300</v>
      </c>
      <c r="H7" s="9">
        <v>36300</v>
      </c>
      <c r="I7" s="3"/>
      <c r="J7" s="3"/>
      <c r="K7" s="3"/>
    </row>
    <row r="8" spans="1:11" x14ac:dyDescent="0.25">
      <c r="A8" s="4">
        <v>900146010</v>
      </c>
      <c r="B8" s="4" t="s">
        <v>11</v>
      </c>
      <c r="C8" s="4" t="s">
        <v>13</v>
      </c>
      <c r="D8" s="4">
        <v>5241</v>
      </c>
      <c r="E8" s="6">
        <v>44326</v>
      </c>
      <c r="F8" s="6">
        <v>44347</v>
      </c>
      <c r="G8" s="9">
        <v>5200</v>
      </c>
      <c r="H8" s="9">
        <v>5200</v>
      </c>
      <c r="I8" s="3"/>
      <c r="J8" s="3"/>
      <c r="K8" s="3"/>
    </row>
    <row r="9" spans="1:11" x14ac:dyDescent="0.25">
      <c r="A9" s="4">
        <v>900146010</v>
      </c>
      <c r="B9" s="4" t="s">
        <v>11</v>
      </c>
      <c r="C9" s="4" t="s">
        <v>16</v>
      </c>
      <c r="D9" s="4">
        <v>300</v>
      </c>
      <c r="E9" s="6">
        <v>44327</v>
      </c>
      <c r="F9" s="6">
        <v>44347</v>
      </c>
      <c r="G9" s="9">
        <v>5200</v>
      </c>
      <c r="H9" s="9">
        <v>5200</v>
      </c>
      <c r="I9" s="3"/>
      <c r="J9" s="3"/>
      <c r="K9" s="3"/>
    </row>
    <row r="10" spans="1:11" x14ac:dyDescent="0.25">
      <c r="A10" s="4">
        <v>900146010</v>
      </c>
      <c r="B10" s="4" t="s">
        <v>11</v>
      </c>
      <c r="C10" s="4" t="s">
        <v>13</v>
      </c>
      <c r="D10" s="4">
        <v>5286</v>
      </c>
      <c r="E10" s="6">
        <v>44328</v>
      </c>
      <c r="F10" s="6">
        <v>44347</v>
      </c>
      <c r="G10" s="9">
        <v>5200</v>
      </c>
      <c r="H10" s="9">
        <v>5200</v>
      </c>
      <c r="I10" s="3"/>
      <c r="J10" s="3"/>
      <c r="K10" s="3"/>
    </row>
    <row r="11" spans="1:11" x14ac:dyDescent="0.25">
      <c r="A11" s="4">
        <v>900146010</v>
      </c>
      <c r="B11" s="4" t="s">
        <v>11</v>
      </c>
      <c r="C11" s="4" t="s">
        <v>13</v>
      </c>
      <c r="D11" s="4">
        <v>5402</v>
      </c>
      <c r="E11" s="6">
        <v>44334</v>
      </c>
      <c r="F11" s="6">
        <v>44347</v>
      </c>
      <c r="G11" s="9">
        <v>10400</v>
      </c>
      <c r="H11" s="9">
        <v>10400</v>
      </c>
      <c r="I11" s="3"/>
      <c r="J11" s="3"/>
      <c r="K11" s="3"/>
    </row>
    <row r="12" spans="1:11" x14ac:dyDescent="0.25">
      <c r="A12" s="4">
        <v>900146010</v>
      </c>
      <c r="B12" s="4" t="s">
        <v>11</v>
      </c>
      <c r="C12" s="4" t="s">
        <v>13</v>
      </c>
      <c r="D12" s="4">
        <v>5584</v>
      </c>
      <c r="E12" s="6">
        <v>44337</v>
      </c>
      <c r="F12" s="6">
        <v>44347</v>
      </c>
      <c r="G12" s="9">
        <v>5200</v>
      </c>
      <c r="H12" s="9">
        <v>5200</v>
      </c>
      <c r="I12" s="3"/>
      <c r="J12" s="3"/>
      <c r="K12" s="3"/>
    </row>
    <row r="13" spans="1:11" x14ac:dyDescent="0.25">
      <c r="A13" s="4">
        <v>900146010</v>
      </c>
      <c r="B13" s="4" t="s">
        <v>11</v>
      </c>
      <c r="C13" s="4" t="s">
        <v>15</v>
      </c>
      <c r="D13" s="4">
        <v>4870</v>
      </c>
      <c r="E13" s="6">
        <v>44337</v>
      </c>
      <c r="F13" s="6">
        <v>44347</v>
      </c>
      <c r="G13" s="9">
        <v>5500</v>
      </c>
      <c r="H13" s="9">
        <v>5500</v>
      </c>
      <c r="I13" s="3"/>
      <c r="J13" s="3"/>
      <c r="K13" s="3"/>
    </row>
    <row r="14" spans="1:11" x14ac:dyDescent="0.25">
      <c r="A14" s="4">
        <v>900146010</v>
      </c>
      <c r="B14" s="4" t="s">
        <v>11</v>
      </c>
      <c r="C14" s="4" t="s">
        <v>13</v>
      </c>
      <c r="D14" s="4">
        <v>5683</v>
      </c>
      <c r="E14" s="6">
        <v>44341</v>
      </c>
      <c r="F14" s="6">
        <v>44347</v>
      </c>
      <c r="G14" s="9">
        <v>5200</v>
      </c>
      <c r="H14" s="9">
        <v>5200</v>
      </c>
      <c r="I14" s="3"/>
      <c r="J14" s="3"/>
      <c r="K14" s="3"/>
    </row>
    <row r="15" spans="1:11" x14ac:dyDescent="0.25">
      <c r="A15" s="4">
        <v>900146010</v>
      </c>
      <c r="B15" s="4" t="s">
        <v>11</v>
      </c>
      <c r="C15" s="4" t="s">
        <v>13</v>
      </c>
      <c r="D15" s="4">
        <v>5690</v>
      </c>
      <c r="E15" s="6">
        <v>44341</v>
      </c>
      <c r="F15" s="6">
        <v>44347</v>
      </c>
      <c r="G15" s="9">
        <v>5200</v>
      </c>
      <c r="H15" s="9">
        <v>5200</v>
      </c>
      <c r="I15" s="3"/>
      <c r="J15" s="3"/>
      <c r="K15" s="3"/>
    </row>
    <row r="16" spans="1:11" x14ac:dyDescent="0.25">
      <c r="A16" s="4">
        <v>900146010</v>
      </c>
      <c r="B16" s="4" t="s">
        <v>11</v>
      </c>
      <c r="C16" s="4" t="s">
        <v>13</v>
      </c>
      <c r="D16" s="4">
        <v>5682</v>
      </c>
      <c r="E16" s="6">
        <v>44341</v>
      </c>
      <c r="F16" s="6">
        <v>44347</v>
      </c>
      <c r="G16" s="9">
        <v>10800</v>
      </c>
      <c r="H16" s="9">
        <v>10800</v>
      </c>
      <c r="I16" s="3"/>
      <c r="J16" s="3"/>
      <c r="K16" s="3"/>
    </row>
    <row r="17" spans="1:11" x14ac:dyDescent="0.25">
      <c r="A17" s="4">
        <v>900146010</v>
      </c>
      <c r="B17" s="4" t="s">
        <v>11</v>
      </c>
      <c r="C17" s="4" t="s">
        <v>17</v>
      </c>
      <c r="D17" s="4">
        <v>15319</v>
      </c>
      <c r="E17" s="6">
        <v>44342</v>
      </c>
      <c r="F17" s="6">
        <v>44347</v>
      </c>
      <c r="G17" s="9">
        <v>10983</v>
      </c>
      <c r="H17" s="9">
        <v>10983</v>
      </c>
      <c r="I17" s="3"/>
      <c r="J17" s="3"/>
      <c r="K17" s="3"/>
    </row>
    <row r="18" spans="1:11" x14ac:dyDescent="0.25">
      <c r="A18" s="4">
        <v>900146010</v>
      </c>
      <c r="B18" s="4" t="s">
        <v>11</v>
      </c>
      <c r="C18" s="4" t="s">
        <v>17</v>
      </c>
      <c r="D18" s="4">
        <v>15367</v>
      </c>
      <c r="E18" s="6">
        <v>44342</v>
      </c>
      <c r="F18" s="6">
        <v>44347</v>
      </c>
      <c r="G18" s="9">
        <v>10983</v>
      </c>
      <c r="H18" s="9">
        <v>10983</v>
      </c>
      <c r="I18" s="3"/>
      <c r="J18" s="3"/>
      <c r="K18" s="3"/>
    </row>
    <row r="19" spans="1:11" x14ac:dyDescent="0.25">
      <c r="A19" s="4">
        <v>900146010</v>
      </c>
      <c r="B19" s="4" t="s">
        <v>11</v>
      </c>
      <c r="C19" s="4" t="s">
        <v>13</v>
      </c>
      <c r="D19" s="4">
        <v>5776</v>
      </c>
      <c r="E19" s="6">
        <v>44342</v>
      </c>
      <c r="F19" s="6">
        <v>44347</v>
      </c>
      <c r="G19" s="9">
        <v>99423</v>
      </c>
      <c r="H19" s="9">
        <v>37182</v>
      </c>
      <c r="I19" s="3"/>
      <c r="J19" s="3"/>
      <c r="K19" s="3"/>
    </row>
    <row r="20" spans="1:11" x14ac:dyDescent="0.25">
      <c r="A20" s="4">
        <v>900146010</v>
      </c>
      <c r="B20" s="4" t="s">
        <v>11</v>
      </c>
      <c r="C20" s="4" t="s">
        <v>18</v>
      </c>
      <c r="D20" s="4">
        <v>24976</v>
      </c>
      <c r="E20" s="6">
        <v>44349</v>
      </c>
      <c r="F20" s="6">
        <v>44377</v>
      </c>
      <c r="G20" s="9">
        <v>10983</v>
      </c>
      <c r="H20" s="9">
        <v>10983</v>
      </c>
      <c r="I20" s="3"/>
      <c r="J20" s="3"/>
      <c r="K20" s="3"/>
    </row>
    <row r="21" spans="1:11" x14ac:dyDescent="0.25">
      <c r="A21" s="4">
        <v>900146010</v>
      </c>
      <c r="B21" s="4" t="s">
        <v>11</v>
      </c>
      <c r="C21" s="4" t="s">
        <v>19</v>
      </c>
      <c r="D21" s="4">
        <v>12317</v>
      </c>
      <c r="E21" s="6">
        <v>44350</v>
      </c>
      <c r="F21" s="6">
        <v>44377</v>
      </c>
      <c r="G21" s="9">
        <v>10983</v>
      </c>
      <c r="H21" s="9">
        <v>10983</v>
      </c>
      <c r="I21" s="3"/>
      <c r="J21" s="3"/>
      <c r="K21" s="3"/>
    </row>
    <row r="22" spans="1:11" x14ac:dyDescent="0.25">
      <c r="A22" s="4">
        <v>900146010</v>
      </c>
      <c r="B22" s="4" t="s">
        <v>11</v>
      </c>
      <c r="C22" s="4" t="s">
        <v>19</v>
      </c>
      <c r="D22" s="4">
        <v>12320</v>
      </c>
      <c r="E22" s="6">
        <v>44350</v>
      </c>
      <c r="F22" s="6">
        <v>44377</v>
      </c>
      <c r="G22" s="9">
        <v>10983</v>
      </c>
      <c r="H22" s="9">
        <v>10983</v>
      </c>
      <c r="I22" s="3"/>
      <c r="J22" s="3"/>
      <c r="K22" s="3"/>
    </row>
    <row r="23" spans="1:11" x14ac:dyDescent="0.25">
      <c r="A23" s="4">
        <v>900146010</v>
      </c>
      <c r="B23" s="4" t="s">
        <v>11</v>
      </c>
      <c r="C23" s="4" t="s">
        <v>16</v>
      </c>
      <c r="D23" s="4">
        <v>366</v>
      </c>
      <c r="E23" s="6">
        <v>44351</v>
      </c>
      <c r="F23" s="6">
        <v>44377</v>
      </c>
      <c r="G23" s="9">
        <v>5200</v>
      </c>
      <c r="H23" s="9">
        <v>5200</v>
      </c>
      <c r="I23" s="3"/>
      <c r="J23" s="3"/>
      <c r="K23" s="3"/>
    </row>
    <row r="24" spans="1:11" x14ac:dyDescent="0.25">
      <c r="A24" s="4">
        <v>900146010</v>
      </c>
      <c r="B24" s="4" t="s">
        <v>11</v>
      </c>
      <c r="C24" s="4" t="s">
        <v>19</v>
      </c>
      <c r="D24" s="4">
        <v>12615</v>
      </c>
      <c r="E24" s="6">
        <v>44356</v>
      </c>
      <c r="F24" s="6">
        <v>44377</v>
      </c>
      <c r="G24" s="9">
        <v>10983</v>
      </c>
      <c r="H24" s="9">
        <v>10983</v>
      </c>
      <c r="I24" s="3"/>
      <c r="J24" s="3"/>
      <c r="K24" s="3"/>
    </row>
    <row r="25" spans="1:11" x14ac:dyDescent="0.25">
      <c r="A25" s="4">
        <v>900146010</v>
      </c>
      <c r="B25" s="4" t="s">
        <v>11</v>
      </c>
      <c r="C25" s="4" t="s">
        <v>20</v>
      </c>
      <c r="D25" s="4">
        <v>13905</v>
      </c>
      <c r="E25" s="6">
        <v>44358</v>
      </c>
      <c r="F25" s="6">
        <v>44377</v>
      </c>
      <c r="G25" s="9">
        <v>19589</v>
      </c>
      <c r="H25" s="9">
        <v>19589</v>
      </c>
      <c r="I25" s="3"/>
      <c r="J25" s="3"/>
      <c r="K25" s="3"/>
    </row>
    <row r="26" spans="1:11" x14ac:dyDescent="0.25">
      <c r="A26" s="4">
        <v>900146010</v>
      </c>
      <c r="B26" s="4" t="s">
        <v>11</v>
      </c>
      <c r="C26" s="4" t="s">
        <v>19</v>
      </c>
      <c r="D26" s="4">
        <v>12889</v>
      </c>
      <c r="E26" s="6">
        <v>44359</v>
      </c>
      <c r="F26" s="6">
        <v>44377</v>
      </c>
      <c r="G26" s="9">
        <v>10983</v>
      </c>
      <c r="H26" s="9">
        <v>10983</v>
      </c>
      <c r="I26" s="3"/>
      <c r="J26" s="3"/>
      <c r="K26" s="3"/>
    </row>
    <row r="27" spans="1:11" x14ac:dyDescent="0.25">
      <c r="A27" s="4">
        <v>900146010</v>
      </c>
      <c r="B27" s="4" t="s">
        <v>11</v>
      </c>
      <c r="C27" s="4" t="s">
        <v>17</v>
      </c>
      <c r="D27" s="4">
        <v>17193</v>
      </c>
      <c r="E27" s="6">
        <v>44362</v>
      </c>
      <c r="F27" s="6">
        <v>44377</v>
      </c>
      <c r="G27" s="9">
        <v>10983</v>
      </c>
      <c r="H27" s="9">
        <v>10983</v>
      </c>
      <c r="I27" s="3"/>
      <c r="J27" s="3"/>
      <c r="K27" s="3"/>
    </row>
    <row r="28" spans="1:11" x14ac:dyDescent="0.25">
      <c r="A28" s="4">
        <v>900146010</v>
      </c>
      <c r="B28" s="4" t="s">
        <v>11</v>
      </c>
      <c r="C28" s="4" t="s">
        <v>18</v>
      </c>
      <c r="D28" s="4">
        <v>27079</v>
      </c>
      <c r="E28" s="6">
        <v>44363</v>
      </c>
      <c r="F28" s="6">
        <v>44377</v>
      </c>
      <c r="G28" s="9">
        <v>10983</v>
      </c>
      <c r="H28" s="9">
        <v>10983</v>
      </c>
      <c r="I28" s="3"/>
      <c r="J28" s="3"/>
      <c r="K28" s="3"/>
    </row>
    <row r="29" spans="1:11" x14ac:dyDescent="0.25">
      <c r="A29" s="4">
        <v>900146010</v>
      </c>
      <c r="B29" s="4" t="s">
        <v>11</v>
      </c>
      <c r="C29" s="4" t="s">
        <v>19</v>
      </c>
      <c r="D29" s="4">
        <v>13220</v>
      </c>
      <c r="E29" s="6">
        <v>44364</v>
      </c>
      <c r="F29" s="6">
        <v>44377</v>
      </c>
      <c r="G29" s="9">
        <v>10983</v>
      </c>
      <c r="H29" s="9">
        <v>10983</v>
      </c>
      <c r="I29" s="3"/>
      <c r="J29" s="3"/>
      <c r="K29" s="3"/>
    </row>
    <row r="30" spans="1:11" x14ac:dyDescent="0.25">
      <c r="A30" s="4">
        <v>900146010</v>
      </c>
      <c r="B30" s="4" t="s">
        <v>11</v>
      </c>
      <c r="C30" s="4" t="s">
        <v>17</v>
      </c>
      <c r="D30" s="4">
        <v>17972</v>
      </c>
      <c r="E30" s="6">
        <v>44366</v>
      </c>
      <c r="F30" s="6">
        <v>44377</v>
      </c>
      <c r="G30" s="9">
        <v>10983</v>
      </c>
      <c r="H30" s="9">
        <v>10983</v>
      </c>
      <c r="I30" s="3"/>
      <c r="J30" s="3"/>
      <c r="K30" s="3"/>
    </row>
    <row r="31" spans="1:11" x14ac:dyDescent="0.25">
      <c r="A31" s="4">
        <v>900146010</v>
      </c>
      <c r="B31" s="4" t="s">
        <v>11</v>
      </c>
      <c r="C31" s="4" t="s">
        <v>17</v>
      </c>
      <c r="D31" s="4">
        <v>18288</v>
      </c>
      <c r="E31" s="6">
        <v>44369</v>
      </c>
      <c r="F31" s="6">
        <v>44377</v>
      </c>
      <c r="G31" s="9">
        <v>10983</v>
      </c>
      <c r="H31" s="9">
        <v>10983</v>
      </c>
      <c r="I31" s="3"/>
      <c r="J31" s="3"/>
      <c r="K31" s="3"/>
    </row>
    <row r="32" spans="1:11" x14ac:dyDescent="0.25">
      <c r="A32" s="4">
        <v>900146010</v>
      </c>
      <c r="B32" s="4" t="s">
        <v>11</v>
      </c>
      <c r="C32" s="4" t="s">
        <v>17</v>
      </c>
      <c r="D32" s="4">
        <v>18474</v>
      </c>
      <c r="E32" s="6">
        <v>44370</v>
      </c>
      <c r="F32" s="6">
        <v>44377</v>
      </c>
      <c r="G32" s="9">
        <v>10983</v>
      </c>
      <c r="H32" s="9">
        <v>10983</v>
      </c>
      <c r="I32" s="3"/>
      <c r="J32" s="3"/>
      <c r="K32" s="3"/>
    </row>
    <row r="33" spans="1:11" x14ac:dyDescent="0.25">
      <c r="A33" s="4">
        <v>900146010</v>
      </c>
      <c r="B33" s="4" t="s">
        <v>11</v>
      </c>
      <c r="C33" s="4" t="s">
        <v>19</v>
      </c>
      <c r="D33" s="4">
        <v>13768</v>
      </c>
      <c r="E33" s="6">
        <v>44371</v>
      </c>
      <c r="F33" s="6">
        <v>44377</v>
      </c>
      <c r="G33" s="9">
        <v>10983</v>
      </c>
      <c r="H33" s="9">
        <v>10983</v>
      </c>
      <c r="I33" s="3"/>
      <c r="J33" s="3"/>
      <c r="K33" s="3"/>
    </row>
    <row r="34" spans="1:11" x14ac:dyDescent="0.25">
      <c r="A34" s="4">
        <v>900146010</v>
      </c>
      <c r="B34" s="4" t="s">
        <v>11</v>
      </c>
      <c r="C34" s="4" t="s">
        <v>17</v>
      </c>
      <c r="D34" s="4">
        <v>19163</v>
      </c>
      <c r="E34" s="6">
        <v>44373</v>
      </c>
      <c r="F34" s="6">
        <v>44377</v>
      </c>
      <c r="G34" s="9">
        <v>10983</v>
      </c>
      <c r="H34" s="9">
        <v>10983</v>
      </c>
      <c r="I34" s="3"/>
      <c r="J34" s="3"/>
      <c r="K34" s="3"/>
    </row>
    <row r="35" spans="1:11" x14ac:dyDescent="0.25">
      <c r="A35" s="4">
        <v>900146010</v>
      </c>
      <c r="B35" s="4" t="s">
        <v>11</v>
      </c>
      <c r="C35" s="4" t="s">
        <v>15</v>
      </c>
      <c r="D35" s="4">
        <v>6217</v>
      </c>
      <c r="E35" s="6">
        <v>44376</v>
      </c>
      <c r="F35" s="6">
        <v>44377</v>
      </c>
      <c r="G35" s="9">
        <v>5500</v>
      </c>
      <c r="H35" s="9">
        <v>5500</v>
      </c>
      <c r="I35" s="3"/>
      <c r="J35" s="3"/>
      <c r="K35" s="3"/>
    </row>
    <row r="36" spans="1:11" x14ac:dyDescent="0.25">
      <c r="A36" s="4">
        <v>900146010</v>
      </c>
      <c r="B36" s="4" t="s">
        <v>11</v>
      </c>
      <c r="C36" s="4" t="s">
        <v>21</v>
      </c>
      <c r="D36" s="4">
        <v>511</v>
      </c>
      <c r="E36" s="6">
        <v>44376</v>
      </c>
      <c r="F36" s="6">
        <v>44377</v>
      </c>
      <c r="G36" s="9">
        <v>5500</v>
      </c>
      <c r="H36" s="9">
        <v>5500</v>
      </c>
      <c r="I36" s="3"/>
      <c r="J36" s="3"/>
      <c r="K36" s="3"/>
    </row>
    <row r="37" spans="1:11" x14ac:dyDescent="0.25">
      <c r="A37" s="4">
        <v>900146010</v>
      </c>
      <c r="B37" s="4" t="s">
        <v>11</v>
      </c>
      <c r="C37" s="4" t="s">
        <v>18</v>
      </c>
      <c r="D37" s="4">
        <v>29599</v>
      </c>
      <c r="E37" s="6">
        <v>44376</v>
      </c>
      <c r="F37" s="6">
        <v>44377</v>
      </c>
      <c r="G37" s="9">
        <v>8715</v>
      </c>
      <c r="H37" s="9">
        <v>8715</v>
      </c>
      <c r="I37" s="3"/>
      <c r="J37" s="3"/>
      <c r="K37" s="3"/>
    </row>
    <row r="38" spans="1:11" x14ac:dyDescent="0.25">
      <c r="A38" s="4">
        <v>900146010</v>
      </c>
      <c r="B38" s="4" t="s">
        <v>11</v>
      </c>
      <c r="C38" s="4" t="s">
        <v>15</v>
      </c>
      <c r="D38" s="4">
        <v>6271</v>
      </c>
      <c r="E38" s="6">
        <v>44377</v>
      </c>
      <c r="F38" s="6">
        <v>44377</v>
      </c>
      <c r="G38" s="9">
        <v>5500</v>
      </c>
      <c r="H38" s="9">
        <v>5500</v>
      </c>
      <c r="I38" s="3"/>
      <c r="J38" s="3"/>
      <c r="K38" s="3"/>
    </row>
    <row r="39" spans="1:11" x14ac:dyDescent="0.25">
      <c r="A39" s="4">
        <v>900146010</v>
      </c>
      <c r="B39" s="4" t="s">
        <v>11</v>
      </c>
      <c r="C39" s="4" t="s">
        <v>15</v>
      </c>
      <c r="D39" s="4">
        <v>6272</v>
      </c>
      <c r="E39" s="6">
        <v>44377</v>
      </c>
      <c r="F39" s="6">
        <v>44377</v>
      </c>
      <c r="G39" s="9">
        <v>5500</v>
      </c>
      <c r="H39" s="9">
        <v>5500</v>
      </c>
      <c r="I39" s="3"/>
      <c r="J39" s="3"/>
      <c r="K39" s="3"/>
    </row>
    <row r="40" spans="1:11" x14ac:dyDescent="0.25">
      <c r="A40" s="4">
        <v>900146010</v>
      </c>
      <c r="B40" s="4" t="s">
        <v>11</v>
      </c>
      <c r="C40" s="4" t="s">
        <v>13</v>
      </c>
      <c r="D40" s="4">
        <v>7215</v>
      </c>
      <c r="E40" s="6">
        <v>44378</v>
      </c>
      <c r="F40" s="6">
        <v>44408</v>
      </c>
      <c r="G40" s="9">
        <v>21400</v>
      </c>
      <c r="H40" s="9">
        <v>21400</v>
      </c>
      <c r="I40" s="3"/>
      <c r="J40" s="3"/>
      <c r="K40" s="3"/>
    </row>
    <row r="41" spans="1:11" x14ac:dyDescent="0.25">
      <c r="A41" s="4">
        <v>900146010</v>
      </c>
      <c r="B41" s="4" t="s">
        <v>11</v>
      </c>
      <c r="C41" s="4" t="s">
        <v>14</v>
      </c>
      <c r="D41" s="4">
        <v>3009</v>
      </c>
      <c r="E41" s="6">
        <v>44383</v>
      </c>
      <c r="F41" s="6">
        <v>44408</v>
      </c>
      <c r="G41" s="9">
        <v>4700</v>
      </c>
      <c r="H41" s="9">
        <v>4700</v>
      </c>
      <c r="I41" s="3"/>
      <c r="J41" s="3"/>
      <c r="K41" s="3"/>
    </row>
    <row r="42" spans="1:11" x14ac:dyDescent="0.25">
      <c r="A42" s="4">
        <v>900146010</v>
      </c>
      <c r="B42" s="4" t="s">
        <v>11</v>
      </c>
      <c r="C42" s="4" t="s">
        <v>14</v>
      </c>
      <c r="D42" s="4">
        <v>3011</v>
      </c>
      <c r="E42" s="6">
        <v>44383</v>
      </c>
      <c r="F42" s="6">
        <v>44408</v>
      </c>
      <c r="G42" s="9">
        <v>83482</v>
      </c>
      <c r="H42" s="9">
        <v>83482</v>
      </c>
      <c r="I42" s="3"/>
      <c r="J42" s="3"/>
      <c r="K42" s="3"/>
    </row>
    <row r="43" spans="1:11" x14ac:dyDescent="0.25">
      <c r="A43" s="4">
        <v>900146010</v>
      </c>
      <c r="B43" s="4" t="s">
        <v>11</v>
      </c>
      <c r="C43" s="4" t="s">
        <v>14</v>
      </c>
      <c r="D43" s="4">
        <v>3012</v>
      </c>
      <c r="E43" s="6">
        <v>44383</v>
      </c>
      <c r="F43" s="6">
        <v>44408</v>
      </c>
      <c r="G43" s="9">
        <v>142622</v>
      </c>
      <c r="H43" s="9">
        <v>142622</v>
      </c>
      <c r="I43" s="3"/>
      <c r="J43" s="3"/>
      <c r="K43" s="3"/>
    </row>
    <row r="44" spans="1:11" x14ac:dyDescent="0.25">
      <c r="A44" s="4">
        <v>900146010</v>
      </c>
      <c r="B44" s="4" t="s">
        <v>11</v>
      </c>
      <c r="C44" s="4" t="s">
        <v>14</v>
      </c>
      <c r="D44" s="4">
        <v>3017</v>
      </c>
      <c r="E44" s="6">
        <v>44383</v>
      </c>
      <c r="F44" s="6">
        <v>44408</v>
      </c>
      <c r="G44" s="9">
        <v>375749</v>
      </c>
      <c r="H44" s="9">
        <v>375749</v>
      </c>
      <c r="I44" s="3"/>
      <c r="J44" s="3"/>
      <c r="K44" s="3"/>
    </row>
    <row r="45" spans="1:11" x14ac:dyDescent="0.25">
      <c r="A45" s="4">
        <v>900146010</v>
      </c>
      <c r="B45" s="4" t="s">
        <v>11</v>
      </c>
      <c r="C45" s="4" t="s">
        <v>14</v>
      </c>
      <c r="D45" s="4">
        <v>3023</v>
      </c>
      <c r="E45" s="6">
        <v>44384</v>
      </c>
      <c r="F45" s="6">
        <v>44408</v>
      </c>
      <c r="G45" s="9">
        <v>10500</v>
      </c>
      <c r="H45" s="9">
        <v>10500</v>
      </c>
      <c r="I45" s="3"/>
      <c r="J45" s="3"/>
      <c r="K45" s="3"/>
    </row>
    <row r="46" spans="1:11" x14ac:dyDescent="0.25">
      <c r="A46" s="4">
        <v>900146010</v>
      </c>
      <c r="B46" s="4" t="s">
        <v>11</v>
      </c>
      <c r="C46" s="4" t="s">
        <v>13</v>
      </c>
      <c r="D46" s="4">
        <v>7415</v>
      </c>
      <c r="E46" s="6">
        <v>44384</v>
      </c>
      <c r="F46" s="6">
        <v>44408</v>
      </c>
      <c r="G46" s="9">
        <v>123256</v>
      </c>
      <c r="H46" s="9">
        <v>123256</v>
      </c>
      <c r="I46" s="3"/>
      <c r="J46" s="3"/>
      <c r="K46" s="3"/>
    </row>
    <row r="47" spans="1:11" x14ac:dyDescent="0.25">
      <c r="A47" s="4">
        <v>900146010</v>
      </c>
      <c r="B47" s="4" t="s">
        <v>11</v>
      </c>
      <c r="C47" s="4" t="s">
        <v>13</v>
      </c>
      <c r="D47" s="4">
        <v>7486</v>
      </c>
      <c r="E47" s="6">
        <v>44385</v>
      </c>
      <c r="F47" s="6">
        <v>44408</v>
      </c>
      <c r="G47" s="9">
        <v>79270</v>
      </c>
      <c r="H47" s="9">
        <v>79270</v>
      </c>
      <c r="I47" s="3"/>
      <c r="J47" s="3"/>
      <c r="K47" s="3"/>
    </row>
    <row r="48" spans="1:11" x14ac:dyDescent="0.25">
      <c r="A48" s="4">
        <v>900146010</v>
      </c>
      <c r="B48" s="4" t="s">
        <v>11</v>
      </c>
      <c r="C48" s="4" t="s">
        <v>13</v>
      </c>
      <c r="D48" s="4">
        <v>7615</v>
      </c>
      <c r="E48" s="6">
        <v>44389</v>
      </c>
      <c r="F48" s="6">
        <v>44408</v>
      </c>
      <c r="G48" s="9">
        <v>26300</v>
      </c>
      <c r="H48" s="9">
        <v>26300</v>
      </c>
      <c r="I48" s="3"/>
      <c r="J48" s="3"/>
      <c r="K48" s="3"/>
    </row>
    <row r="49" spans="1:11" x14ac:dyDescent="0.25">
      <c r="A49" s="4">
        <v>900146010</v>
      </c>
      <c r="B49" s="4" t="s">
        <v>11</v>
      </c>
      <c r="C49" s="4" t="s">
        <v>13</v>
      </c>
      <c r="D49" s="4">
        <v>7641</v>
      </c>
      <c r="E49" s="6">
        <v>44389</v>
      </c>
      <c r="F49" s="6">
        <v>44408</v>
      </c>
      <c r="G49" s="9">
        <v>63136</v>
      </c>
      <c r="H49" s="9">
        <v>63136</v>
      </c>
      <c r="I49" s="3"/>
      <c r="J49" s="3"/>
      <c r="K49" s="3"/>
    </row>
    <row r="50" spans="1:11" x14ac:dyDescent="0.25">
      <c r="A50" s="4">
        <v>900146010</v>
      </c>
      <c r="B50" s="4" t="s">
        <v>11</v>
      </c>
      <c r="C50" s="4" t="s">
        <v>14</v>
      </c>
      <c r="D50" s="4">
        <v>3092</v>
      </c>
      <c r="E50" s="6">
        <v>44389</v>
      </c>
      <c r="F50" s="6">
        <v>44408</v>
      </c>
      <c r="G50" s="9">
        <v>84281</v>
      </c>
      <c r="H50" s="9">
        <v>84281</v>
      </c>
      <c r="I50" s="3"/>
      <c r="J50" s="3"/>
      <c r="K50" s="3"/>
    </row>
    <row r="51" spans="1:11" x14ac:dyDescent="0.25">
      <c r="A51" s="4">
        <v>900146010</v>
      </c>
      <c r="B51" s="4" t="s">
        <v>11</v>
      </c>
      <c r="C51" s="4" t="s">
        <v>13</v>
      </c>
      <c r="D51" s="4">
        <v>7700</v>
      </c>
      <c r="E51" s="6">
        <v>44390</v>
      </c>
      <c r="F51" s="6">
        <v>44408</v>
      </c>
      <c r="G51" s="9">
        <v>60869</v>
      </c>
      <c r="H51" s="9">
        <v>60869</v>
      </c>
      <c r="I51" s="3"/>
      <c r="J51" s="3"/>
      <c r="K51" s="3"/>
    </row>
    <row r="52" spans="1:11" x14ac:dyDescent="0.25">
      <c r="A52" s="4">
        <v>900146010</v>
      </c>
      <c r="B52" s="4" t="s">
        <v>11</v>
      </c>
      <c r="C52" s="4" t="s">
        <v>13</v>
      </c>
      <c r="D52" s="4">
        <v>7788</v>
      </c>
      <c r="E52" s="6">
        <v>44392</v>
      </c>
      <c r="F52" s="6">
        <v>44408</v>
      </c>
      <c r="G52" s="9">
        <v>78723</v>
      </c>
      <c r="H52" s="9">
        <v>78723</v>
      </c>
      <c r="I52" s="3"/>
      <c r="J52" s="3"/>
      <c r="K52" s="3"/>
    </row>
    <row r="53" spans="1:11" x14ac:dyDescent="0.25">
      <c r="A53" s="4">
        <v>900146010</v>
      </c>
      <c r="B53" s="4" t="s">
        <v>11</v>
      </c>
      <c r="C53" s="4" t="s">
        <v>15</v>
      </c>
      <c r="D53" s="4">
        <v>6837</v>
      </c>
      <c r="E53" s="6">
        <v>44394</v>
      </c>
      <c r="F53" s="6">
        <v>44408</v>
      </c>
      <c r="G53" s="9">
        <v>94938</v>
      </c>
      <c r="H53" s="9">
        <v>94938</v>
      </c>
      <c r="I53" s="3"/>
      <c r="J53" s="3"/>
      <c r="K53" s="3"/>
    </row>
    <row r="54" spans="1:11" x14ac:dyDescent="0.25">
      <c r="A54" s="4">
        <v>900146010</v>
      </c>
      <c r="B54" s="4" t="s">
        <v>11</v>
      </c>
      <c r="C54" s="4" t="s">
        <v>14</v>
      </c>
      <c r="D54" s="4">
        <v>3221</v>
      </c>
      <c r="E54" s="6">
        <v>44394</v>
      </c>
      <c r="F54" s="6">
        <v>44408</v>
      </c>
      <c r="G54" s="9">
        <v>126332</v>
      </c>
      <c r="H54" s="9">
        <v>126332</v>
      </c>
      <c r="I54" s="3"/>
      <c r="J54" s="3"/>
      <c r="K54" s="3"/>
    </row>
    <row r="55" spans="1:11" x14ac:dyDescent="0.25">
      <c r="A55" s="4">
        <v>900146010</v>
      </c>
      <c r="B55" s="4" t="s">
        <v>11</v>
      </c>
      <c r="C55" s="4" t="s">
        <v>15</v>
      </c>
      <c r="D55" s="4">
        <v>6851</v>
      </c>
      <c r="E55" s="6">
        <v>44396</v>
      </c>
      <c r="F55" s="6">
        <v>44408</v>
      </c>
      <c r="G55" s="9">
        <v>71014</v>
      </c>
      <c r="H55" s="9">
        <v>71014</v>
      </c>
      <c r="I55" s="3"/>
      <c r="J55" s="3"/>
      <c r="K55" s="3"/>
    </row>
    <row r="56" spans="1:11" x14ac:dyDescent="0.25">
      <c r="A56" s="4">
        <v>900146010</v>
      </c>
      <c r="B56" s="4" t="s">
        <v>11</v>
      </c>
      <c r="C56" s="4" t="s">
        <v>13</v>
      </c>
      <c r="D56" s="4">
        <v>7983</v>
      </c>
      <c r="E56" s="6">
        <v>44399</v>
      </c>
      <c r="F56" s="6">
        <v>44408</v>
      </c>
      <c r="G56" s="9">
        <v>95368</v>
      </c>
      <c r="H56" s="9">
        <v>95368</v>
      </c>
      <c r="I56" s="3"/>
      <c r="J56" s="3"/>
      <c r="K56" s="3"/>
    </row>
    <row r="57" spans="1:11" x14ac:dyDescent="0.25">
      <c r="A57" s="4">
        <v>900146010</v>
      </c>
      <c r="B57" s="4" t="s">
        <v>11</v>
      </c>
      <c r="C57" s="4" t="s">
        <v>13</v>
      </c>
      <c r="D57" s="4">
        <v>8024</v>
      </c>
      <c r="E57" s="6">
        <v>44400</v>
      </c>
      <c r="F57" s="6">
        <v>44408</v>
      </c>
      <c r="G57" s="9">
        <v>73667</v>
      </c>
      <c r="H57" s="9">
        <v>73667</v>
      </c>
      <c r="I57" s="3"/>
      <c r="J57" s="3"/>
      <c r="K57" s="3"/>
    </row>
    <row r="58" spans="1:11" x14ac:dyDescent="0.25">
      <c r="A58" s="4">
        <v>900146010</v>
      </c>
      <c r="B58" s="4" t="s">
        <v>11</v>
      </c>
      <c r="C58" s="4" t="s">
        <v>13</v>
      </c>
      <c r="D58" s="4">
        <v>8064</v>
      </c>
      <c r="E58" s="6">
        <v>44401</v>
      </c>
      <c r="F58" s="6">
        <v>44408</v>
      </c>
      <c r="G58" s="9">
        <v>138454</v>
      </c>
      <c r="H58" s="9">
        <v>138454</v>
      </c>
      <c r="I58" s="3"/>
      <c r="J58" s="3"/>
      <c r="K58" s="3"/>
    </row>
    <row r="59" spans="1:11" x14ac:dyDescent="0.25">
      <c r="A59" s="4">
        <v>900146010</v>
      </c>
      <c r="B59" s="4" t="s">
        <v>11</v>
      </c>
      <c r="C59" s="4" t="s">
        <v>14</v>
      </c>
      <c r="D59" s="4">
        <v>3379</v>
      </c>
      <c r="E59" s="6">
        <v>44404</v>
      </c>
      <c r="F59" s="6">
        <v>44408</v>
      </c>
      <c r="G59" s="9">
        <v>143891</v>
      </c>
      <c r="H59" s="9">
        <v>143891</v>
      </c>
      <c r="I59" s="3"/>
      <c r="J59" s="3"/>
      <c r="K59" s="3"/>
    </row>
    <row r="60" spans="1:11" x14ac:dyDescent="0.25">
      <c r="A60" s="4">
        <v>900146010</v>
      </c>
      <c r="B60" s="4" t="s">
        <v>11</v>
      </c>
      <c r="C60" s="4" t="s">
        <v>15</v>
      </c>
      <c r="D60" s="4">
        <v>7123</v>
      </c>
      <c r="E60" s="6">
        <v>44404</v>
      </c>
      <c r="F60" s="6">
        <v>44408</v>
      </c>
      <c r="G60" s="9">
        <v>166698</v>
      </c>
      <c r="H60" s="9">
        <v>166698</v>
      </c>
      <c r="I60" s="3"/>
      <c r="J60" s="3"/>
      <c r="K60" s="3"/>
    </row>
    <row r="61" spans="1:11" x14ac:dyDescent="0.25">
      <c r="A61" s="4">
        <v>900146010</v>
      </c>
      <c r="B61" s="4" t="s">
        <v>11</v>
      </c>
      <c r="C61" s="4" t="s">
        <v>15</v>
      </c>
      <c r="D61" s="4">
        <v>7303</v>
      </c>
      <c r="E61" s="6">
        <v>44407</v>
      </c>
      <c r="F61" s="6">
        <v>44408</v>
      </c>
      <c r="G61" s="9">
        <v>5500</v>
      </c>
      <c r="H61" s="9">
        <v>5500</v>
      </c>
      <c r="I61" s="3"/>
      <c r="J61" s="3"/>
      <c r="K61" s="3"/>
    </row>
    <row r="62" spans="1:11" x14ac:dyDescent="0.25">
      <c r="A62" s="4">
        <v>900146010</v>
      </c>
      <c r="B62" s="4" t="s">
        <v>11</v>
      </c>
      <c r="C62" s="4" t="s">
        <v>14</v>
      </c>
      <c r="D62" s="4">
        <v>3648</v>
      </c>
      <c r="E62" s="6">
        <v>44418</v>
      </c>
      <c r="F62" s="6">
        <v>44439</v>
      </c>
      <c r="G62" s="9">
        <v>61994</v>
      </c>
      <c r="H62" s="9">
        <v>18591</v>
      </c>
      <c r="I62" s="3"/>
      <c r="J62" s="3"/>
      <c r="K62" s="3"/>
    </row>
    <row r="63" spans="1:11" x14ac:dyDescent="0.25">
      <c r="A63" s="4">
        <v>900146010</v>
      </c>
      <c r="B63" s="4" t="s">
        <v>11</v>
      </c>
      <c r="C63" s="4" t="s">
        <v>14</v>
      </c>
      <c r="D63" s="4">
        <v>3699</v>
      </c>
      <c r="E63" s="6">
        <v>44420</v>
      </c>
      <c r="F63" s="6">
        <v>44439</v>
      </c>
      <c r="G63" s="9">
        <v>23900</v>
      </c>
      <c r="H63" s="9">
        <v>19200</v>
      </c>
      <c r="I63" s="3"/>
      <c r="J63" s="3"/>
      <c r="K63" s="3"/>
    </row>
    <row r="64" spans="1:11" x14ac:dyDescent="0.25">
      <c r="A64" s="4">
        <v>900146010</v>
      </c>
      <c r="B64" s="4" t="s">
        <v>11</v>
      </c>
      <c r="C64" s="4" t="s">
        <v>13</v>
      </c>
      <c r="D64" s="4">
        <v>9030</v>
      </c>
      <c r="E64" s="6">
        <v>44428</v>
      </c>
      <c r="F64" s="6">
        <v>44439</v>
      </c>
      <c r="G64" s="9">
        <v>15600</v>
      </c>
      <c r="H64" s="9">
        <v>15600</v>
      </c>
      <c r="I64" s="3"/>
      <c r="J64" s="3"/>
      <c r="K64" s="3"/>
    </row>
    <row r="65" spans="1:11" x14ac:dyDescent="0.25">
      <c r="A65" s="4">
        <v>900146010</v>
      </c>
      <c r="B65" s="4" t="s">
        <v>11</v>
      </c>
      <c r="C65" s="4" t="s">
        <v>15</v>
      </c>
      <c r="D65" s="4">
        <v>8600</v>
      </c>
      <c r="E65" s="6">
        <v>44446</v>
      </c>
      <c r="F65" s="6">
        <v>44469</v>
      </c>
      <c r="G65" s="9">
        <v>119335</v>
      </c>
      <c r="H65" s="9">
        <v>119335</v>
      </c>
      <c r="I65" s="3"/>
      <c r="J65" s="3"/>
      <c r="K65" s="3"/>
    </row>
    <row r="66" spans="1:11" x14ac:dyDescent="0.25">
      <c r="A66" s="4">
        <v>900146010</v>
      </c>
      <c r="B66" s="4" t="s">
        <v>11</v>
      </c>
      <c r="C66" s="4" t="s">
        <v>16</v>
      </c>
      <c r="D66" s="4">
        <v>582</v>
      </c>
      <c r="E66" s="6">
        <v>44462</v>
      </c>
      <c r="F66" s="6">
        <v>44469</v>
      </c>
      <c r="G66" s="9">
        <v>5200</v>
      </c>
      <c r="H66" s="9">
        <v>5200</v>
      </c>
      <c r="I66" s="3"/>
      <c r="J66" s="3"/>
      <c r="K66" s="3"/>
    </row>
    <row r="67" spans="1:11" x14ac:dyDescent="0.25">
      <c r="A67" s="4">
        <v>900146010</v>
      </c>
      <c r="B67" s="4" t="s">
        <v>11</v>
      </c>
      <c r="C67" s="4" t="s">
        <v>15</v>
      </c>
      <c r="D67" s="4">
        <v>9675</v>
      </c>
      <c r="E67" s="6">
        <v>44478</v>
      </c>
      <c r="F67" s="6">
        <v>44500</v>
      </c>
      <c r="G67" s="9">
        <v>5500</v>
      </c>
      <c r="H67" s="9">
        <v>5500</v>
      </c>
      <c r="I67" s="3"/>
      <c r="J67" s="3"/>
      <c r="K67" s="3"/>
    </row>
    <row r="68" spans="1:11" x14ac:dyDescent="0.25">
      <c r="A68" s="4">
        <v>900146010</v>
      </c>
      <c r="B68" s="4" t="s">
        <v>11</v>
      </c>
      <c r="C68" s="4" t="s">
        <v>14</v>
      </c>
      <c r="D68" s="4">
        <v>5573</v>
      </c>
      <c r="E68" s="6">
        <v>44530</v>
      </c>
      <c r="F68" s="6">
        <v>44530</v>
      </c>
      <c r="G68" s="9">
        <v>206346</v>
      </c>
      <c r="H68" s="9">
        <v>206346</v>
      </c>
      <c r="I68" s="3"/>
      <c r="J68" s="3"/>
      <c r="K68" s="3"/>
    </row>
    <row r="69" spans="1:11" x14ac:dyDescent="0.25">
      <c r="A69" s="4">
        <v>900146010</v>
      </c>
      <c r="B69" s="4" t="s">
        <v>11</v>
      </c>
      <c r="C69" s="4" t="s">
        <v>13</v>
      </c>
      <c r="D69" s="4">
        <v>13598</v>
      </c>
      <c r="E69" s="6">
        <v>44566</v>
      </c>
      <c r="F69" s="6">
        <v>44592</v>
      </c>
      <c r="G69" s="9">
        <v>68000</v>
      </c>
      <c r="H69" s="9">
        <v>68000</v>
      </c>
      <c r="I69" s="3"/>
      <c r="J69" s="3"/>
      <c r="K69" s="3"/>
    </row>
    <row r="70" spans="1:11" x14ac:dyDescent="0.25">
      <c r="A70" s="4">
        <v>900146010</v>
      </c>
      <c r="B70" s="4" t="s">
        <v>11</v>
      </c>
      <c r="C70" s="4" t="s">
        <v>15</v>
      </c>
      <c r="D70" s="4">
        <v>21242</v>
      </c>
      <c r="E70" s="6">
        <v>44807</v>
      </c>
      <c r="F70" s="6">
        <v>44805</v>
      </c>
      <c r="G70" s="9">
        <v>769557</v>
      </c>
      <c r="H70" s="9">
        <v>769557</v>
      </c>
      <c r="I70" s="3"/>
      <c r="J70" s="3"/>
      <c r="K70" s="3"/>
    </row>
    <row r="71" spans="1:11" x14ac:dyDescent="0.25">
      <c r="A71" s="4">
        <v>900146010</v>
      </c>
      <c r="B71" s="4" t="s">
        <v>11</v>
      </c>
      <c r="C71" s="4" t="s">
        <v>15</v>
      </c>
      <c r="D71" s="4">
        <v>21593</v>
      </c>
      <c r="E71" s="6">
        <v>44819</v>
      </c>
      <c r="F71" s="6">
        <v>44805</v>
      </c>
      <c r="G71" s="9">
        <v>18300</v>
      </c>
      <c r="H71" s="9">
        <v>18300</v>
      </c>
      <c r="I71" s="3"/>
      <c r="J71" s="3"/>
      <c r="K71" s="3"/>
    </row>
    <row r="72" spans="1:11" x14ac:dyDescent="0.25">
      <c r="A72" s="4">
        <v>900146010</v>
      </c>
      <c r="B72" s="4" t="s">
        <v>11</v>
      </c>
      <c r="C72" s="4" t="s">
        <v>14</v>
      </c>
      <c r="D72" s="4">
        <v>11000</v>
      </c>
      <c r="E72" s="6">
        <v>44831</v>
      </c>
      <c r="F72" s="6">
        <v>44805</v>
      </c>
      <c r="G72" s="9">
        <v>6100</v>
      </c>
      <c r="H72" s="9">
        <v>6100</v>
      </c>
      <c r="I72" s="3"/>
      <c r="J72" s="3"/>
      <c r="K72" s="3"/>
    </row>
    <row r="73" spans="1:11" x14ac:dyDescent="0.25">
      <c r="A73" s="4">
        <v>900146010</v>
      </c>
      <c r="B73" s="4" t="s">
        <v>11</v>
      </c>
      <c r="C73" s="4" t="s">
        <v>16</v>
      </c>
      <c r="D73" s="4">
        <v>1730</v>
      </c>
      <c r="E73" s="6">
        <v>44819</v>
      </c>
      <c r="F73" s="6">
        <v>44805</v>
      </c>
      <c r="G73" s="9">
        <v>6100</v>
      </c>
      <c r="H73" s="9">
        <v>6100</v>
      </c>
      <c r="I73" s="3"/>
      <c r="J73" s="3"/>
      <c r="K73" s="3"/>
    </row>
    <row r="74" spans="1:11" x14ac:dyDescent="0.25">
      <c r="A74" s="4">
        <v>900146010</v>
      </c>
      <c r="B74" s="4" t="s">
        <v>11</v>
      </c>
      <c r="C74" s="4" t="s">
        <v>14</v>
      </c>
      <c r="D74" s="4">
        <v>10362</v>
      </c>
      <c r="E74" s="6">
        <v>44781</v>
      </c>
      <c r="F74" s="6">
        <v>44774</v>
      </c>
      <c r="G74" s="9">
        <v>23900</v>
      </c>
      <c r="H74" s="9">
        <v>23900</v>
      </c>
      <c r="I74" s="3"/>
      <c r="J74" s="3"/>
      <c r="K74" s="3"/>
    </row>
    <row r="75" spans="1:11" x14ac:dyDescent="0.25">
      <c r="A75" s="4">
        <v>900146010</v>
      </c>
      <c r="B75" s="4" t="s">
        <v>11</v>
      </c>
      <c r="C75" s="4" t="s">
        <v>15</v>
      </c>
      <c r="D75" s="4">
        <v>21103</v>
      </c>
      <c r="E75" s="6">
        <v>44803</v>
      </c>
      <c r="F75" s="6">
        <v>44774</v>
      </c>
      <c r="G75" s="9">
        <v>24400</v>
      </c>
      <c r="H75" s="9">
        <v>24400</v>
      </c>
      <c r="I75" s="3"/>
      <c r="J75" s="3"/>
      <c r="K75" s="3"/>
    </row>
    <row r="76" spans="1:11" x14ac:dyDescent="0.25">
      <c r="A76" s="4">
        <v>900146010</v>
      </c>
      <c r="B76" s="4" t="s">
        <v>11</v>
      </c>
      <c r="C76" s="4" t="s">
        <v>14</v>
      </c>
      <c r="D76" s="4">
        <v>10587</v>
      </c>
      <c r="E76" s="6">
        <v>44797</v>
      </c>
      <c r="F76" s="6">
        <v>44774</v>
      </c>
      <c r="G76" s="9">
        <v>18300</v>
      </c>
      <c r="H76" s="9">
        <v>18300</v>
      </c>
      <c r="I76" s="3"/>
      <c r="J76" s="3"/>
      <c r="K76" s="3"/>
    </row>
    <row r="77" spans="1:11" x14ac:dyDescent="0.25">
      <c r="A77" s="4">
        <v>900146010</v>
      </c>
      <c r="B77" s="4" t="s">
        <v>11</v>
      </c>
      <c r="C77" s="4" t="s">
        <v>15</v>
      </c>
      <c r="D77" s="4">
        <v>19737</v>
      </c>
      <c r="E77" s="6">
        <v>44753</v>
      </c>
      <c r="F77" s="6">
        <v>44743</v>
      </c>
      <c r="G77" s="9">
        <v>24400</v>
      </c>
      <c r="H77" s="9">
        <v>24400</v>
      </c>
      <c r="I77" s="3"/>
      <c r="J77" s="3"/>
      <c r="K77" s="3"/>
    </row>
    <row r="78" spans="1:11" x14ac:dyDescent="0.25">
      <c r="A78" s="4">
        <v>900146010</v>
      </c>
      <c r="B78" s="4" t="s">
        <v>11</v>
      </c>
      <c r="C78" s="4" t="s">
        <v>14</v>
      </c>
      <c r="D78" s="4">
        <v>10040</v>
      </c>
      <c r="E78" s="6">
        <v>44750</v>
      </c>
      <c r="F78" s="6">
        <v>44743</v>
      </c>
      <c r="G78" s="9">
        <v>6100</v>
      </c>
      <c r="H78" s="9">
        <v>6100</v>
      </c>
      <c r="I78" s="3"/>
      <c r="J78" s="3"/>
      <c r="K78" s="3"/>
    </row>
    <row r="79" spans="1:11" x14ac:dyDescent="0.25">
      <c r="A79" s="4">
        <v>900146010</v>
      </c>
      <c r="B79" s="4" t="s">
        <v>11</v>
      </c>
      <c r="C79" s="4" t="s">
        <v>13</v>
      </c>
      <c r="D79" s="4">
        <v>23353</v>
      </c>
      <c r="E79" s="6">
        <v>44751</v>
      </c>
      <c r="F79" s="6">
        <v>44743</v>
      </c>
      <c r="G79" s="9">
        <v>24400</v>
      </c>
      <c r="H79" s="9">
        <v>24400</v>
      </c>
      <c r="I79" s="3"/>
      <c r="J79" s="3"/>
      <c r="K79" s="3"/>
    </row>
    <row r="80" spans="1:11" x14ac:dyDescent="0.25">
      <c r="A80" s="4">
        <v>900146010</v>
      </c>
      <c r="B80" s="4" t="s">
        <v>11</v>
      </c>
      <c r="C80" s="4" t="s">
        <v>13</v>
      </c>
      <c r="D80" s="4">
        <v>23077</v>
      </c>
      <c r="E80" s="6">
        <v>44743</v>
      </c>
      <c r="F80" s="6">
        <v>44743</v>
      </c>
      <c r="G80" s="9">
        <v>6100</v>
      </c>
      <c r="H80" s="9">
        <v>6100</v>
      </c>
      <c r="I80" s="3"/>
      <c r="J80" s="3"/>
      <c r="K80" s="3"/>
    </row>
    <row r="81" spans="1:11" x14ac:dyDescent="0.25">
      <c r="A81" s="4">
        <v>900146010</v>
      </c>
      <c r="B81" s="4" t="s">
        <v>11</v>
      </c>
      <c r="C81" s="4" t="s">
        <v>15</v>
      </c>
      <c r="D81" s="4">
        <v>22317</v>
      </c>
      <c r="E81" s="6">
        <v>44844</v>
      </c>
      <c r="F81" s="6">
        <v>44865</v>
      </c>
      <c r="G81" s="9">
        <v>6100</v>
      </c>
      <c r="H81" s="9">
        <v>6100</v>
      </c>
      <c r="I81" s="3"/>
      <c r="J81" s="3"/>
      <c r="K81" s="3"/>
    </row>
    <row r="82" spans="1:11" x14ac:dyDescent="0.25">
      <c r="A82" s="4">
        <v>900146010</v>
      </c>
      <c r="B82" s="4" t="s">
        <v>11</v>
      </c>
      <c r="C82" s="4" t="s">
        <v>15</v>
      </c>
      <c r="D82" s="4">
        <v>22529</v>
      </c>
      <c r="E82" s="6">
        <v>44849</v>
      </c>
      <c r="F82" s="6">
        <v>44865</v>
      </c>
      <c r="G82" s="9">
        <v>6100</v>
      </c>
      <c r="H82" s="9">
        <v>6100</v>
      </c>
      <c r="I82" s="3"/>
      <c r="J82" s="3"/>
      <c r="K82" s="3"/>
    </row>
    <row r="83" spans="1:11" x14ac:dyDescent="0.25">
      <c r="A83" s="4">
        <v>900146010</v>
      </c>
      <c r="B83" s="4" t="s">
        <v>11</v>
      </c>
      <c r="C83" s="4" t="s">
        <v>14</v>
      </c>
      <c r="D83" s="4">
        <v>11177</v>
      </c>
      <c r="E83" s="6">
        <v>44844</v>
      </c>
      <c r="F83" s="6">
        <v>44865</v>
      </c>
      <c r="G83" s="9">
        <v>17800</v>
      </c>
      <c r="H83" s="9">
        <v>17800</v>
      </c>
      <c r="I83" s="3"/>
      <c r="J83" s="3"/>
      <c r="K83" s="3"/>
    </row>
    <row r="84" spans="1:11" x14ac:dyDescent="0.25">
      <c r="A84" s="4">
        <v>900146010</v>
      </c>
      <c r="B84" s="4" t="s">
        <v>11</v>
      </c>
      <c r="C84" s="4" t="s">
        <v>15</v>
      </c>
      <c r="D84" s="4">
        <v>22871</v>
      </c>
      <c r="E84" s="6">
        <v>44865</v>
      </c>
      <c r="F84" s="6">
        <v>44865</v>
      </c>
      <c r="G84" s="9">
        <v>18300</v>
      </c>
      <c r="H84" s="9">
        <v>18300</v>
      </c>
      <c r="I84" s="3"/>
      <c r="J84" s="3"/>
      <c r="K84" s="3"/>
    </row>
    <row r="85" spans="1:11" x14ac:dyDescent="0.25">
      <c r="A85" s="4">
        <v>900146010</v>
      </c>
      <c r="B85" s="4" t="s">
        <v>11</v>
      </c>
      <c r="C85" s="4" t="s">
        <v>21</v>
      </c>
      <c r="D85" s="4">
        <v>4653</v>
      </c>
      <c r="E85" s="6">
        <v>44853</v>
      </c>
      <c r="F85" s="6">
        <v>44865</v>
      </c>
      <c r="G85" s="9">
        <v>24400</v>
      </c>
      <c r="H85" s="9">
        <v>24400</v>
      </c>
      <c r="I85" s="3"/>
      <c r="J85" s="3"/>
      <c r="K85" s="3"/>
    </row>
    <row r="86" spans="1:11" x14ac:dyDescent="0.25">
      <c r="A86" s="4">
        <v>900146010</v>
      </c>
      <c r="B86" s="4" t="s">
        <v>11</v>
      </c>
      <c r="C86" s="4" t="s">
        <v>21</v>
      </c>
      <c r="D86" s="4">
        <v>4654</v>
      </c>
      <c r="E86" s="6">
        <v>44853</v>
      </c>
      <c r="F86" s="6">
        <v>44865</v>
      </c>
      <c r="G86" s="9">
        <v>18300</v>
      </c>
      <c r="H86" s="9">
        <v>18300</v>
      </c>
      <c r="I86" s="3"/>
      <c r="J86" s="3"/>
      <c r="K86" s="3"/>
    </row>
    <row r="87" spans="1:11" x14ac:dyDescent="0.25">
      <c r="A87" s="4">
        <v>900146010</v>
      </c>
      <c r="B87" s="4" t="s">
        <v>11</v>
      </c>
      <c r="C87" s="4" t="s">
        <v>14</v>
      </c>
      <c r="D87" s="4">
        <v>12158</v>
      </c>
      <c r="E87" s="6">
        <v>44919</v>
      </c>
      <c r="F87" s="6">
        <v>44926</v>
      </c>
      <c r="G87" s="9">
        <v>86740</v>
      </c>
      <c r="H87" s="9">
        <v>86740</v>
      </c>
      <c r="I87" s="3"/>
      <c r="J87" s="3"/>
      <c r="K87" s="3"/>
    </row>
    <row r="88" spans="1:11" x14ac:dyDescent="0.25">
      <c r="A88" s="4">
        <v>900146010</v>
      </c>
      <c r="B88" s="4" t="s">
        <v>11</v>
      </c>
      <c r="C88" s="4" t="s">
        <v>14</v>
      </c>
      <c r="D88" s="4">
        <v>12012</v>
      </c>
      <c r="E88" s="6">
        <v>44905</v>
      </c>
      <c r="F88" s="6">
        <v>44926</v>
      </c>
      <c r="G88" s="9">
        <v>14100</v>
      </c>
      <c r="H88" s="9">
        <v>14100</v>
      </c>
      <c r="I88" s="3"/>
      <c r="J88" s="3"/>
      <c r="K88" s="3"/>
    </row>
    <row r="89" spans="1:11" x14ac:dyDescent="0.25">
      <c r="A89" s="4">
        <v>900146010</v>
      </c>
      <c r="B89" s="4" t="s">
        <v>11</v>
      </c>
      <c r="C89" s="4" t="s">
        <v>15</v>
      </c>
      <c r="D89" s="4">
        <v>23825</v>
      </c>
      <c r="E89" s="6">
        <v>44900</v>
      </c>
      <c r="F89" s="6">
        <v>44926</v>
      </c>
      <c r="G89" s="9">
        <v>6000</v>
      </c>
      <c r="H89" s="9">
        <v>6000</v>
      </c>
      <c r="I89" s="3"/>
      <c r="J89" s="3"/>
      <c r="K89" s="3"/>
    </row>
    <row r="90" spans="1:11" x14ac:dyDescent="0.25">
      <c r="A90" s="4">
        <v>900146010</v>
      </c>
      <c r="B90" s="4" t="s">
        <v>11</v>
      </c>
      <c r="C90" s="4" t="s">
        <v>13</v>
      </c>
      <c r="D90" s="4">
        <v>28742</v>
      </c>
      <c r="E90" s="6">
        <v>44902</v>
      </c>
      <c r="F90" s="6">
        <v>44926</v>
      </c>
      <c r="G90" s="9">
        <v>164977</v>
      </c>
      <c r="H90" s="9">
        <v>164977</v>
      </c>
      <c r="I90" s="3"/>
      <c r="J90" s="3"/>
      <c r="K90" s="3"/>
    </row>
    <row r="91" spans="1:11" x14ac:dyDescent="0.25">
      <c r="A91" s="4">
        <v>900146010</v>
      </c>
      <c r="B91" s="4" t="s">
        <v>11</v>
      </c>
      <c r="C91" s="4" t="s">
        <v>22</v>
      </c>
      <c r="D91" s="4">
        <v>24648</v>
      </c>
      <c r="E91" s="6">
        <v>44927</v>
      </c>
      <c r="F91" s="6">
        <v>44957</v>
      </c>
      <c r="G91" s="9">
        <v>201371</v>
      </c>
      <c r="H91" s="9">
        <v>201371</v>
      </c>
      <c r="I91" s="3"/>
      <c r="J91" s="3"/>
      <c r="K91" s="3"/>
    </row>
    <row r="92" spans="1:11" x14ac:dyDescent="0.25">
      <c r="A92" s="4">
        <v>900146010</v>
      </c>
      <c r="B92" s="4" t="s">
        <v>11</v>
      </c>
      <c r="C92" s="4" t="s">
        <v>14</v>
      </c>
      <c r="D92" s="4">
        <v>12314</v>
      </c>
      <c r="E92" s="6">
        <v>44927</v>
      </c>
      <c r="F92" s="6">
        <v>44957</v>
      </c>
      <c r="G92" s="9">
        <v>7000</v>
      </c>
      <c r="H92" s="9">
        <v>7000</v>
      </c>
      <c r="I92" s="3"/>
      <c r="J92" s="3"/>
      <c r="K92" s="3"/>
    </row>
    <row r="93" spans="1:11" x14ac:dyDescent="0.25">
      <c r="A93" s="4">
        <v>900146010</v>
      </c>
      <c r="B93" s="4" t="s">
        <v>11</v>
      </c>
      <c r="C93" s="4" t="s">
        <v>14</v>
      </c>
      <c r="D93" s="4">
        <v>12353</v>
      </c>
      <c r="E93" s="6">
        <v>44927</v>
      </c>
      <c r="F93" s="6">
        <v>44957</v>
      </c>
      <c r="G93" s="9">
        <v>28400</v>
      </c>
      <c r="H93" s="9">
        <v>28400</v>
      </c>
      <c r="I93" s="3"/>
      <c r="J93" s="3"/>
      <c r="K93" s="3"/>
    </row>
    <row r="94" spans="1:11" x14ac:dyDescent="0.25">
      <c r="A94" s="4">
        <v>900146010</v>
      </c>
      <c r="B94" s="4" t="s">
        <v>11</v>
      </c>
      <c r="C94" s="4" t="s">
        <v>13</v>
      </c>
      <c r="D94" s="4">
        <v>29940</v>
      </c>
      <c r="E94" s="6">
        <v>44927</v>
      </c>
      <c r="F94" s="6">
        <v>44957</v>
      </c>
      <c r="G94" s="9">
        <v>7000</v>
      </c>
      <c r="H94" s="9">
        <v>7000</v>
      </c>
      <c r="I94" s="3"/>
      <c r="J94" s="3"/>
      <c r="K94" s="3"/>
    </row>
    <row r="95" spans="1:11" x14ac:dyDescent="0.25">
      <c r="A95" s="4">
        <v>900146010</v>
      </c>
      <c r="B95" s="4" t="s">
        <v>11</v>
      </c>
      <c r="C95" s="4" t="s">
        <v>16</v>
      </c>
      <c r="D95" s="4">
        <v>1898</v>
      </c>
      <c r="E95" s="6">
        <v>44927</v>
      </c>
      <c r="F95" s="6">
        <v>44957</v>
      </c>
      <c r="G95" s="9">
        <v>7000</v>
      </c>
      <c r="H95" s="9">
        <v>7000</v>
      </c>
      <c r="I95" s="3"/>
      <c r="J95" s="3"/>
      <c r="K95" s="3"/>
    </row>
    <row r="96" spans="1:11" x14ac:dyDescent="0.25">
      <c r="A96" s="4">
        <v>900146010</v>
      </c>
      <c r="B96" s="4" t="s">
        <v>11</v>
      </c>
      <c r="C96" s="4" t="s">
        <v>16</v>
      </c>
      <c r="D96" s="4">
        <v>1921</v>
      </c>
      <c r="E96" s="6">
        <v>44927</v>
      </c>
      <c r="F96" s="6">
        <v>44957</v>
      </c>
      <c r="G96" s="9">
        <v>28000</v>
      </c>
      <c r="H96" s="9">
        <v>28000</v>
      </c>
      <c r="I96" s="3"/>
      <c r="J96" s="3"/>
      <c r="K96" s="3"/>
    </row>
    <row r="97" spans="1:11" x14ac:dyDescent="0.25">
      <c r="A97" s="4">
        <v>900146010</v>
      </c>
      <c r="B97" s="4" t="s">
        <v>11</v>
      </c>
      <c r="C97" s="4" t="s">
        <v>14</v>
      </c>
      <c r="D97" s="4">
        <v>12863</v>
      </c>
      <c r="E97" s="6">
        <v>44958</v>
      </c>
      <c r="F97" s="6">
        <v>44985</v>
      </c>
      <c r="G97" s="9">
        <v>28000</v>
      </c>
      <c r="H97" s="9">
        <v>28000</v>
      </c>
      <c r="I97" s="3"/>
      <c r="J97" s="3"/>
      <c r="K97" s="3"/>
    </row>
    <row r="98" spans="1:11" x14ac:dyDescent="0.25">
      <c r="A98" s="4">
        <v>900146010</v>
      </c>
      <c r="B98" s="4" t="s">
        <v>11</v>
      </c>
      <c r="C98" s="4" t="s">
        <v>15</v>
      </c>
      <c r="D98" s="4">
        <v>25819</v>
      </c>
      <c r="E98" s="6">
        <v>44958</v>
      </c>
      <c r="F98" s="6">
        <v>44985</v>
      </c>
      <c r="G98" s="9">
        <v>28000</v>
      </c>
      <c r="H98" s="9">
        <v>28000</v>
      </c>
      <c r="I98" s="3"/>
      <c r="J98" s="3"/>
      <c r="K98" s="3"/>
    </row>
    <row r="99" spans="1:11" x14ac:dyDescent="0.25">
      <c r="A99" s="4">
        <v>900146010</v>
      </c>
      <c r="B99" s="4" t="s">
        <v>11</v>
      </c>
      <c r="C99" s="4" t="s">
        <v>14</v>
      </c>
      <c r="D99" s="4">
        <v>12876</v>
      </c>
      <c r="E99" s="6">
        <v>44958</v>
      </c>
      <c r="F99" s="6">
        <v>44985</v>
      </c>
      <c r="G99" s="9">
        <v>27000</v>
      </c>
      <c r="H99" s="9">
        <v>27000</v>
      </c>
      <c r="I99" s="3"/>
      <c r="J99" s="3"/>
      <c r="K99" s="3"/>
    </row>
    <row r="100" spans="1:11" x14ac:dyDescent="0.25">
      <c r="A100" s="4">
        <v>900146010</v>
      </c>
      <c r="B100" s="4" t="s">
        <v>11</v>
      </c>
      <c r="C100" s="4" t="s">
        <v>14</v>
      </c>
      <c r="D100" s="4">
        <v>12885</v>
      </c>
      <c r="E100" s="6">
        <v>44958</v>
      </c>
      <c r="F100" s="6">
        <v>44985</v>
      </c>
      <c r="G100" s="9">
        <v>7000</v>
      </c>
      <c r="H100" s="9">
        <v>7000</v>
      </c>
      <c r="I100" s="3"/>
      <c r="J100" s="3"/>
      <c r="K100" s="3"/>
    </row>
    <row r="101" spans="1:11" x14ac:dyDescent="0.25">
      <c r="A101" s="4">
        <v>900146010</v>
      </c>
      <c r="B101" s="4" t="s">
        <v>11</v>
      </c>
      <c r="C101" s="4" t="s">
        <v>13</v>
      </c>
      <c r="D101" s="4">
        <v>30714</v>
      </c>
      <c r="E101" s="6">
        <v>44958</v>
      </c>
      <c r="F101" s="6">
        <v>44985</v>
      </c>
      <c r="G101" s="9">
        <v>7000</v>
      </c>
      <c r="H101" s="9">
        <v>7000</v>
      </c>
      <c r="I101" s="3"/>
      <c r="J101" s="3"/>
      <c r="K101" s="3"/>
    </row>
    <row r="102" spans="1:11" x14ac:dyDescent="0.25">
      <c r="A102" s="4">
        <v>900146010</v>
      </c>
      <c r="B102" s="4" t="s">
        <v>11</v>
      </c>
      <c r="C102" s="4" t="s">
        <v>15</v>
      </c>
      <c r="D102" s="4">
        <v>26685</v>
      </c>
      <c r="E102" s="6">
        <v>44986</v>
      </c>
      <c r="F102" s="6">
        <v>45016</v>
      </c>
      <c r="G102" s="9">
        <v>28000</v>
      </c>
      <c r="H102" s="9">
        <v>28000</v>
      </c>
      <c r="I102" s="3"/>
      <c r="J102" s="3"/>
      <c r="K102" s="3"/>
    </row>
    <row r="103" spans="1:11" x14ac:dyDescent="0.25">
      <c r="A103" s="4">
        <v>900146010</v>
      </c>
      <c r="B103" s="4" t="s">
        <v>11</v>
      </c>
      <c r="C103" s="4" t="s">
        <v>14</v>
      </c>
      <c r="D103" s="4">
        <v>13319</v>
      </c>
      <c r="E103" s="6">
        <v>44986</v>
      </c>
      <c r="F103" s="6">
        <v>45016</v>
      </c>
      <c r="G103" s="9">
        <v>7000</v>
      </c>
      <c r="H103" s="9">
        <v>7000</v>
      </c>
      <c r="I103" s="3"/>
      <c r="J103" s="3"/>
      <c r="K103" s="3"/>
    </row>
    <row r="104" spans="1:11" x14ac:dyDescent="0.25">
      <c r="A104" s="4">
        <v>900146010</v>
      </c>
      <c r="B104" s="4" t="s">
        <v>11</v>
      </c>
      <c r="C104" s="4" t="s">
        <v>15</v>
      </c>
      <c r="D104" s="4">
        <v>26685</v>
      </c>
      <c r="E104" s="6">
        <v>44986</v>
      </c>
      <c r="F104" s="6">
        <v>45016</v>
      </c>
      <c r="G104" s="9">
        <v>28000</v>
      </c>
      <c r="H104" s="9">
        <v>28000</v>
      </c>
      <c r="I104" s="3"/>
      <c r="J104" s="3"/>
      <c r="K104" s="3"/>
    </row>
    <row r="105" spans="1:11" x14ac:dyDescent="0.25">
      <c r="A105" s="4">
        <v>900146010</v>
      </c>
      <c r="B105" s="4" t="s">
        <v>11</v>
      </c>
      <c r="C105" s="4" t="s">
        <v>14</v>
      </c>
      <c r="D105" s="4">
        <v>13319</v>
      </c>
      <c r="E105" s="6">
        <v>44986</v>
      </c>
      <c r="F105" s="6">
        <v>45016</v>
      </c>
      <c r="G105" s="9">
        <v>7000</v>
      </c>
      <c r="H105" s="9">
        <v>7000</v>
      </c>
      <c r="I105" s="3"/>
      <c r="J105" s="3"/>
      <c r="K105" s="3"/>
    </row>
    <row r="106" spans="1:11" x14ac:dyDescent="0.25">
      <c r="A106" s="4">
        <v>900146010</v>
      </c>
      <c r="B106" s="4" t="s">
        <v>11</v>
      </c>
      <c r="C106" s="4" t="s">
        <v>14</v>
      </c>
      <c r="D106" s="4">
        <v>13664</v>
      </c>
      <c r="E106" s="6">
        <v>45033</v>
      </c>
      <c r="F106" s="6">
        <v>45017</v>
      </c>
      <c r="G106" s="9">
        <v>27000</v>
      </c>
      <c r="H106" s="9">
        <v>27000</v>
      </c>
      <c r="I106" s="3"/>
      <c r="J106" s="3"/>
      <c r="K106" s="3"/>
    </row>
    <row r="107" spans="1:11" x14ac:dyDescent="0.25">
      <c r="A107" s="4">
        <v>900146010</v>
      </c>
      <c r="B107" s="4" t="s">
        <v>11</v>
      </c>
      <c r="C107" s="4" t="s">
        <v>23</v>
      </c>
      <c r="D107" s="4">
        <v>1110</v>
      </c>
      <c r="E107" s="6">
        <v>45019</v>
      </c>
      <c r="F107" s="6">
        <v>45017</v>
      </c>
      <c r="G107" s="9">
        <v>7000</v>
      </c>
      <c r="H107" s="9">
        <v>7000</v>
      </c>
      <c r="I107" s="3"/>
      <c r="J107" s="3"/>
      <c r="K107" s="3"/>
    </row>
    <row r="108" spans="1:11" x14ac:dyDescent="0.25">
      <c r="A108" s="4">
        <v>900146010</v>
      </c>
      <c r="B108" s="4" t="s">
        <v>11</v>
      </c>
      <c r="C108" s="4" t="s">
        <v>16</v>
      </c>
      <c r="D108" s="4">
        <v>2093</v>
      </c>
      <c r="E108" s="6">
        <v>45028</v>
      </c>
      <c r="F108" s="6">
        <v>45017</v>
      </c>
      <c r="G108" s="9">
        <v>28000</v>
      </c>
      <c r="H108" s="9">
        <v>28000</v>
      </c>
      <c r="I108" s="3"/>
      <c r="J108" s="3"/>
      <c r="K108" s="3"/>
    </row>
    <row r="109" spans="1:11" x14ac:dyDescent="0.25">
      <c r="A109" s="4">
        <v>900146010</v>
      </c>
      <c r="B109" s="4" t="s">
        <v>11</v>
      </c>
      <c r="C109" s="4" t="s">
        <v>15</v>
      </c>
      <c r="D109" s="4">
        <v>28773</v>
      </c>
      <c r="E109" s="6">
        <v>45073</v>
      </c>
      <c r="F109" s="6">
        <v>45047</v>
      </c>
      <c r="G109" s="9">
        <v>7000</v>
      </c>
      <c r="H109" s="9">
        <v>7000</v>
      </c>
      <c r="I109" s="3"/>
      <c r="J109" s="3"/>
      <c r="K109" s="3"/>
    </row>
    <row r="110" spans="1:11" x14ac:dyDescent="0.25">
      <c r="A110" s="4">
        <v>900146010</v>
      </c>
      <c r="B110" s="4" t="s">
        <v>11</v>
      </c>
      <c r="C110" s="4" t="s">
        <v>21</v>
      </c>
      <c r="D110" s="4">
        <v>6239</v>
      </c>
      <c r="E110" s="6">
        <v>45050</v>
      </c>
      <c r="F110" s="6">
        <v>45047</v>
      </c>
      <c r="G110" s="9">
        <v>7000</v>
      </c>
      <c r="H110" s="9">
        <v>7000</v>
      </c>
      <c r="I110" s="3"/>
      <c r="J110" s="3"/>
      <c r="K110" s="3"/>
    </row>
    <row r="111" spans="1:11" x14ac:dyDescent="0.25">
      <c r="A111" s="4">
        <v>900146010</v>
      </c>
      <c r="B111" s="4" t="s">
        <v>11</v>
      </c>
      <c r="C111" s="4" t="s">
        <v>13</v>
      </c>
      <c r="D111" s="4">
        <v>35329</v>
      </c>
      <c r="E111" s="6">
        <v>45077</v>
      </c>
      <c r="F111" s="6">
        <v>45047</v>
      </c>
      <c r="G111" s="9">
        <v>7000</v>
      </c>
      <c r="H111" s="9">
        <v>7000</v>
      </c>
      <c r="I111" s="3"/>
      <c r="J111" s="3"/>
      <c r="K111" s="3"/>
    </row>
    <row r="112" spans="1:11" x14ac:dyDescent="0.25">
      <c r="A112" s="4">
        <v>900146010</v>
      </c>
      <c r="B112" s="4" t="s">
        <v>11</v>
      </c>
      <c r="C112" s="4" t="s">
        <v>14</v>
      </c>
      <c r="D112" s="4">
        <v>14558</v>
      </c>
      <c r="E112" s="6">
        <v>45085</v>
      </c>
      <c r="F112" s="6">
        <v>45078</v>
      </c>
      <c r="G112" s="9">
        <v>107099</v>
      </c>
      <c r="H112" s="9">
        <v>107099</v>
      </c>
      <c r="I112" s="3"/>
      <c r="J112" s="3"/>
      <c r="K112" s="3"/>
    </row>
    <row r="113" spans="1:11" x14ac:dyDescent="0.25">
      <c r="A113" s="4">
        <v>900146010</v>
      </c>
      <c r="B113" s="4" t="s">
        <v>11</v>
      </c>
      <c r="C113" s="4" t="s">
        <v>14</v>
      </c>
      <c r="D113" s="4">
        <v>14601</v>
      </c>
      <c r="E113" s="6">
        <v>45087</v>
      </c>
      <c r="F113" s="6">
        <v>45078</v>
      </c>
      <c r="G113" s="9">
        <v>82329</v>
      </c>
      <c r="H113" s="9">
        <v>82329</v>
      </c>
      <c r="I113" s="3"/>
      <c r="J113" s="3"/>
      <c r="K113" s="3"/>
    </row>
    <row r="114" spans="1:11" x14ac:dyDescent="0.25">
      <c r="A114" s="4">
        <v>900146010</v>
      </c>
      <c r="B114" s="4" t="s">
        <v>11</v>
      </c>
      <c r="C114" s="4" t="s">
        <v>14</v>
      </c>
      <c r="D114" s="4">
        <v>14657</v>
      </c>
      <c r="E114" s="6">
        <v>45093</v>
      </c>
      <c r="F114" s="6">
        <v>45078</v>
      </c>
      <c r="G114" s="9">
        <v>98714</v>
      </c>
      <c r="H114" s="9">
        <v>98714</v>
      </c>
      <c r="I114" s="3"/>
      <c r="J114" s="3"/>
      <c r="K114" s="3"/>
    </row>
    <row r="115" spans="1:11" x14ac:dyDescent="0.25">
      <c r="A115" s="4">
        <v>900146010</v>
      </c>
      <c r="B115" s="4" t="s">
        <v>11</v>
      </c>
      <c r="C115" s="4" t="s">
        <v>14</v>
      </c>
      <c r="D115" s="4">
        <v>14749</v>
      </c>
      <c r="E115" s="6">
        <v>45100</v>
      </c>
      <c r="F115" s="6">
        <v>45078</v>
      </c>
      <c r="G115" s="9">
        <v>185272</v>
      </c>
      <c r="H115" s="9">
        <v>185272</v>
      </c>
      <c r="I115" s="3"/>
      <c r="J115" s="3"/>
      <c r="K115" s="3"/>
    </row>
    <row r="116" spans="1:11" x14ac:dyDescent="0.25">
      <c r="A116" s="4">
        <v>900146010</v>
      </c>
      <c r="B116" s="4" t="s">
        <v>11</v>
      </c>
      <c r="C116" s="4" t="s">
        <v>14</v>
      </c>
      <c r="D116" s="4">
        <v>14883</v>
      </c>
      <c r="E116" s="6">
        <v>45107</v>
      </c>
      <c r="F116" s="6">
        <v>45078</v>
      </c>
      <c r="G116" s="9">
        <v>199961</v>
      </c>
      <c r="H116" s="9">
        <v>199961</v>
      </c>
      <c r="I116" s="3"/>
      <c r="J116" s="3"/>
      <c r="K116" s="3"/>
    </row>
    <row r="117" spans="1:11" x14ac:dyDescent="0.25">
      <c r="A117" s="4">
        <v>900146010</v>
      </c>
      <c r="B117" s="4" t="s">
        <v>11</v>
      </c>
      <c r="C117" s="4" t="s">
        <v>14</v>
      </c>
      <c r="D117" s="4">
        <v>14892</v>
      </c>
      <c r="E117" s="6">
        <v>45107</v>
      </c>
      <c r="F117" s="6">
        <v>45078</v>
      </c>
      <c r="G117" s="9">
        <v>626360</v>
      </c>
      <c r="H117" s="9">
        <v>626360</v>
      </c>
      <c r="I117" s="3"/>
      <c r="J117" s="3"/>
      <c r="K117" s="3"/>
    </row>
    <row r="118" spans="1:11" x14ac:dyDescent="0.25">
      <c r="A118" s="4">
        <v>900146010</v>
      </c>
      <c r="B118" s="4" t="s">
        <v>11</v>
      </c>
      <c r="C118" s="4" t="s">
        <v>14</v>
      </c>
      <c r="D118" s="4">
        <v>14560</v>
      </c>
      <c r="E118" s="6">
        <v>45085</v>
      </c>
      <c r="F118" s="6">
        <v>45078</v>
      </c>
      <c r="G118" s="9">
        <v>7000</v>
      </c>
      <c r="H118" s="9">
        <v>7000</v>
      </c>
      <c r="I118" s="3"/>
      <c r="J118" s="3"/>
      <c r="K118" s="3"/>
    </row>
    <row r="119" spans="1:11" x14ac:dyDescent="0.25">
      <c r="A119" s="4">
        <v>900146010</v>
      </c>
      <c r="B119" s="4" t="s">
        <v>11</v>
      </c>
      <c r="C119" s="4" t="s">
        <v>14</v>
      </c>
      <c r="D119" s="4">
        <v>14561</v>
      </c>
      <c r="E119" s="6">
        <v>45085</v>
      </c>
      <c r="F119" s="6">
        <v>45078</v>
      </c>
      <c r="G119" s="9">
        <v>7000</v>
      </c>
      <c r="H119" s="9">
        <v>7000</v>
      </c>
      <c r="I119" s="3"/>
      <c r="J119" s="3"/>
      <c r="K119" s="3"/>
    </row>
    <row r="120" spans="1:11" x14ac:dyDescent="0.25">
      <c r="A120" s="4">
        <v>900146010</v>
      </c>
      <c r="B120" s="4" t="s">
        <v>11</v>
      </c>
      <c r="C120" s="4" t="s">
        <v>14</v>
      </c>
      <c r="D120" s="4">
        <v>14603</v>
      </c>
      <c r="E120" s="6">
        <v>45090</v>
      </c>
      <c r="F120" s="6">
        <v>45078</v>
      </c>
      <c r="G120" s="9">
        <v>28000</v>
      </c>
      <c r="H120" s="9">
        <v>28000</v>
      </c>
      <c r="I120" s="3"/>
      <c r="J120" s="3"/>
      <c r="K120" s="3"/>
    </row>
    <row r="121" spans="1:11" x14ac:dyDescent="0.25">
      <c r="A121" s="4">
        <v>900146010</v>
      </c>
      <c r="B121" s="4" t="s">
        <v>11</v>
      </c>
      <c r="C121" s="4" t="s">
        <v>14</v>
      </c>
      <c r="D121" s="4">
        <v>14604</v>
      </c>
      <c r="E121" s="6">
        <v>45090</v>
      </c>
      <c r="F121" s="6">
        <v>45078</v>
      </c>
      <c r="G121" s="9">
        <v>7000</v>
      </c>
      <c r="H121" s="9">
        <v>7000</v>
      </c>
      <c r="I121" s="3"/>
      <c r="J121" s="3"/>
      <c r="K121" s="3"/>
    </row>
    <row r="122" spans="1:11" x14ac:dyDescent="0.25">
      <c r="A122" s="4">
        <v>900146010</v>
      </c>
      <c r="B122" s="4" t="s">
        <v>11</v>
      </c>
      <c r="C122" s="4" t="s">
        <v>14</v>
      </c>
      <c r="D122" s="4">
        <v>14817</v>
      </c>
      <c r="E122" s="6">
        <v>45104</v>
      </c>
      <c r="F122" s="6">
        <v>45078</v>
      </c>
      <c r="G122" s="9">
        <v>21000</v>
      </c>
      <c r="H122" s="9">
        <v>21000</v>
      </c>
      <c r="I122" s="3"/>
      <c r="J122" s="3"/>
      <c r="K122" s="3"/>
    </row>
    <row r="123" spans="1:11" x14ac:dyDescent="0.25">
      <c r="A123" s="4">
        <v>900146010</v>
      </c>
      <c r="B123" s="4" t="s">
        <v>11</v>
      </c>
      <c r="C123" s="4" t="s">
        <v>15</v>
      </c>
      <c r="D123" s="4">
        <v>29989</v>
      </c>
      <c r="E123" s="6">
        <v>45107</v>
      </c>
      <c r="F123" s="6">
        <v>45078</v>
      </c>
      <c r="G123" s="9">
        <v>212328</v>
      </c>
      <c r="H123" s="9">
        <v>212328</v>
      </c>
      <c r="I123" s="3"/>
      <c r="J123" s="3"/>
      <c r="K123" s="3"/>
    </row>
    <row r="124" spans="1:11" x14ac:dyDescent="0.25">
      <c r="A124" s="4">
        <v>900146010</v>
      </c>
      <c r="B124" s="4" t="s">
        <v>11</v>
      </c>
      <c r="C124" s="4" t="s">
        <v>14</v>
      </c>
      <c r="D124" s="4">
        <v>14644</v>
      </c>
      <c r="E124" s="6">
        <v>45092</v>
      </c>
      <c r="F124" s="6">
        <v>45078</v>
      </c>
      <c r="G124" s="9">
        <v>188278</v>
      </c>
      <c r="H124" s="9">
        <v>188278</v>
      </c>
      <c r="I124" s="3"/>
      <c r="J124" s="3"/>
      <c r="K124" s="3"/>
    </row>
    <row r="125" spans="1:11" x14ac:dyDescent="0.25">
      <c r="A125" s="4">
        <v>900146010</v>
      </c>
      <c r="B125" s="4" t="s">
        <v>11</v>
      </c>
      <c r="C125" s="4" t="s">
        <v>14</v>
      </c>
      <c r="D125" s="4">
        <v>14803</v>
      </c>
      <c r="E125" s="6">
        <v>45104</v>
      </c>
      <c r="F125" s="6">
        <v>45078</v>
      </c>
      <c r="G125" s="9">
        <v>35000</v>
      </c>
      <c r="H125" s="9">
        <v>35000</v>
      </c>
      <c r="I125" s="3"/>
      <c r="J125" s="3"/>
      <c r="K125" s="3"/>
    </row>
    <row r="126" spans="1:11" x14ac:dyDescent="0.25">
      <c r="A126" s="4">
        <v>900146010</v>
      </c>
      <c r="B126" s="4" t="s">
        <v>11</v>
      </c>
      <c r="C126" s="4" t="s">
        <v>13</v>
      </c>
      <c r="D126" s="4">
        <v>35885</v>
      </c>
      <c r="E126" s="6">
        <v>45090</v>
      </c>
      <c r="F126" s="6">
        <v>45078</v>
      </c>
      <c r="G126" s="9">
        <v>205284</v>
      </c>
      <c r="H126" s="9">
        <v>205284</v>
      </c>
      <c r="I126" s="3"/>
      <c r="J126" s="3"/>
      <c r="K126" s="3"/>
    </row>
    <row r="127" spans="1:11" x14ac:dyDescent="0.25">
      <c r="A127" s="4">
        <v>900146010</v>
      </c>
      <c r="B127" s="4" t="s">
        <v>11</v>
      </c>
      <c r="C127" s="4" t="s">
        <v>13</v>
      </c>
      <c r="D127" s="4">
        <v>35884</v>
      </c>
      <c r="E127" s="6">
        <v>45090</v>
      </c>
      <c r="F127" s="6">
        <v>45078</v>
      </c>
      <c r="G127" s="9">
        <v>35000</v>
      </c>
      <c r="H127" s="9">
        <v>35000</v>
      </c>
      <c r="I127" s="3"/>
      <c r="J127" s="3"/>
      <c r="K127" s="3"/>
    </row>
    <row r="128" spans="1:11" x14ac:dyDescent="0.25">
      <c r="A128" s="4">
        <v>900146010</v>
      </c>
      <c r="B128" s="4" t="s">
        <v>11</v>
      </c>
      <c r="C128" s="4" t="s">
        <v>14</v>
      </c>
      <c r="D128" s="4">
        <v>15345</v>
      </c>
      <c r="E128" s="6">
        <v>45138</v>
      </c>
      <c r="F128" s="6">
        <v>45108</v>
      </c>
      <c r="G128" s="9">
        <v>132160</v>
      </c>
      <c r="H128" s="9">
        <v>132160</v>
      </c>
      <c r="I128" s="3"/>
      <c r="J128" s="3"/>
      <c r="K128" s="3"/>
    </row>
    <row r="129" spans="1:11" x14ac:dyDescent="0.25">
      <c r="A129" s="4">
        <v>900146010</v>
      </c>
      <c r="B129" s="4" t="s">
        <v>11</v>
      </c>
      <c r="C129" s="4" t="s">
        <v>14</v>
      </c>
      <c r="D129" s="4">
        <v>14950</v>
      </c>
      <c r="E129" s="6">
        <v>45112</v>
      </c>
      <c r="F129" s="6">
        <v>45108</v>
      </c>
      <c r="G129" s="9">
        <v>187736</v>
      </c>
      <c r="H129" s="9">
        <v>187736</v>
      </c>
      <c r="I129" s="3"/>
      <c r="J129" s="3"/>
      <c r="K129" s="3"/>
    </row>
    <row r="130" spans="1:11" x14ac:dyDescent="0.25">
      <c r="A130" s="4">
        <v>900146010</v>
      </c>
      <c r="B130" s="4" t="s">
        <v>11</v>
      </c>
      <c r="C130" s="4" t="s">
        <v>14</v>
      </c>
      <c r="D130" s="4">
        <v>15107</v>
      </c>
      <c r="E130" s="6">
        <v>45124</v>
      </c>
      <c r="F130" s="6">
        <v>45108</v>
      </c>
      <c r="G130" s="9">
        <v>7000</v>
      </c>
      <c r="H130" s="9">
        <v>7000</v>
      </c>
      <c r="I130" s="3"/>
      <c r="J130" s="3"/>
      <c r="K130" s="3"/>
    </row>
    <row r="131" spans="1:11" x14ac:dyDescent="0.25">
      <c r="A131" s="4">
        <v>900146010</v>
      </c>
      <c r="B131" s="4" t="s">
        <v>11</v>
      </c>
      <c r="C131" s="4" t="s">
        <v>13</v>
      </c>
      <c r="D131" s="4">
        <v>36757</v>
      </c>
      <c r="E131" s="6">
        <v>45112</v>
      </c>
      <c r="F131" s="6">
        <v>45108</v>
      </c>
      <c r="G131" s="9">
        <v>111437</v>
      </c>
      <c r="H131" s="9">
        <v>111437</v>
      </c>
      <c r="I131" s="3"/>
      <c r="J131" s="3"/>
      <c r="K131" s="3"/>
    </row>
    <row r="132" spans="1:11" x14ac:dyDescent="0.25">
      <c r="A132" s="4">
        <v>900146010</v>
      </c>
      <c r="B132" s="4" t="s">
        <v>11</v>
      </c>
      <c r="C132" s="4" t="s">
        <v>13</v>
      </c>
      <c r="D132" s="4">
        <v>37469</v>
      </c>
      <c r="E132" s="6">
        <v>45128</v>
      </c>
      <c r="F132" s="6">
        <v>45108</v>
      </c>
      <c r="G132" s="9">
        <v>94825</v>
      </c>
      <c r="H132" s="9">
        <v>94825</v>
      </c>
      <c r="I132" s="3"/>
      <c r="J132" s="3"/>
      <c r="K132" s="3"/>
    </row>
    <row r="133" spans="1:11" x14ac:dyDescent="0.25">
      <c r="A133" s="4">
        <v>900146010</v>
      </c>
      <c r="B133" s="4" t="s">
        <v>11</v>
      </c>
      <c r="C133" s="4" t="s">
        <v>13</v>
      </c>
      <c r="D133" s="4">
        <v>37570</v>
      </c>
      <c r="E133" s="6">
        <v>45132</v>
      </c>
      <c r="F133" s="6">
        <v>45108</v>
      </c>
      <c r="G133" s="9">
        <v>88321</v>
      </c>
      <c r="H133" s="9">
        <v>88321</v>
      </c>
      <c r="I133" s="3"/>
      <c r="J133" s="3"/>
      <c r="K133" s="3"/>
    </row>
    <row r="134" spans="1:11" x14ac:dyDescent="0.25">
      <c r="A134" s="4">
        <v>900146010</v>
      </c>
      <c r="B134" s="4" t="s">
        <v>11</v>
      </c>
      <c r="C134" s="4" t="s">
        <v>13</v>
      </c>
      <c r="D134" s="4">
        <v>37056</v>
      </c>
      <c r="E134" s="6">
        <v>45118</v>
      </c>
      <c r="F134" s="6">
        <v>45108</v>
      </c>
      <c r="G134" s="9">
        <v>28000</v>
      </c>
      <c r="H134" s="9">
        <v>28000</v>
      </c>
      <c r="I134" s="3"/>
      <c r="J134" s="3"/>
      <c r="K134" s="3"/>
    </row>
    <row r="135" spans="1:11" x14ac:dyDescent="0.25">
      <c r="A135" s="4">
        <v>900146010</v>
      </c>
      <c r="B135" s="4" t="s">
        <v>11</v>
      </c>
      <c r="C135" s="4" t="s">
        <v>15</v>
      </c>
      <c r="D135" s="4">
        <v>31282</v>
      </c>
      <c r="E135" s="6">
        <v>45157</v>
      </c>
      <c r="F135" s="6">
        <v>45139</v>
      </c>
      <c r="G135" s="9">
        <v>158900</v>
      </c>
      <c r="H135" s="9">
        <v>158900</v>
      </c>
      <c r="I135" s="3"/>
      <c r="J135" s="3"/>
      <c r="K135" s="3"/>
    </row>
    <row r="136" spans="1:11" x14ac:dyDescent="0.25">
      <c r="A136" s="4">
        <v>900146010</v>
      </c>
      <c r="B136" s="4" t="s">
        <v>11</v>
      </c>
      <c r="C136" s="4" t="s">
        <v>15</v>
      </c>
      <c r="D136" s="4">
        <v>31491</v>
      </c>
      <c r="E136" s="6">
        <v>45166</v>
      </c>
      <c r="F136" s="6">
        <v>45139</v>
      </c>
      <c r="G136" s="9">
        <v>132613</v>
      </c>
      <c r="H136" s="9">
        <v>132613</v>
      </c>
      <c r="I136" s="3"/>
      <c r="J136" s="3"/>
      <c r="K136" s="3"/>
    </row>
    <row r="137" spans="1:11" x14ac:dyDescent="0.25">
      <c r="A137" s="4">
        <v>900146010</v>
      </c>
      <c r="B137" s="4" t="s">
        <v>11</v>
      </c>
      <c r="C137" s="4" t="s">
        <v>14</v>
      </c>
      <c r="D137" s="4">
        <v>15592</v>
      </c>
      <c r="E137" s="6">
        <v>45160</v>
      </c>
      <c r="F137" s="6">
        <v>45139</v>
      </c>
      <c r="G137" s="9">
        <v>88647</v>
      </c>
      <c r="H137" s="9">
        <v>88647</v>
      </c>
      <c r="I137" s="3"/>
      <c r="J137" s="3"/>
      <c r="K137" s="3"/>
    </row>
    <row r="138" spans="1:11" x14ac:dyDescent="0.25">
      <c r="A138" s="4">
        <v>900146010</v>
      </c>
      <c r="B138" s="4" t="s">
        <v>11</v>
      </c>
      <c r="C138" s="4" t="s">
        <v>13</v>
      </c>
      <c r="D138" s="4">
        <v>38525</v>
      </c>
      <c r="E138" s="6">
        <v>45154</v>
      </c>
      <c r="F138" s="6">
        <v>45139</v>
      </c>
      <c r="G138" s="9">
        <v>175988</v>
      </c>
      <c r="H138" s="9">
        <v>175988</v>
      </c>
      <c r="I138" s="3"/>
      <c r="J138" s="3"/>
      <c r="K138" s="3"/>
    </row>
    <row r="139" spans="1:11" x14ac:dyDescent="0.25">
      <c r="A139" s="4">
        <v>900146010</v>
      </c>
      <c r="B139" s="4" t="s">
        <v>11</v>
      </c>
      <c r="C139" s="4" t="s">
        <v>16</v>
      </c>
      <c r="D139" s="4">
        <v>2297</v>
      </c>
      <c r="E139" s="6">
        <v>45168</v>
      </c>
      <c r="F139" s="6">
        <v>45139</v>
      </c>
      <c r="G139" s="9">
        <v>28000</v>
      </c>
      <c r="H139" s="9">
        <v>28000</v>
      </c>
      <c r="I139" s="3"/>
      <c r="J139" s="3"/>
      <c r="K139" s="3"/>
    </row>
    <row r="140" spans="1:11" x14ac:dyDescent="0.25">
      <c r="A140" s="4">
        <v>900146010</v>
      </c>
      <c r="B140" s="4" t="s">
        <v>11</v>
      </c>
      <c r="C140" s="4" t="s">
        <v>15</v>
      </c>
      <c r="D140" s="4">
        <v>31852</v>
      </c>
      <c r="E140" s="6">
        <v>45180</v>
      </c>
      <c r="F140" s="6">
        <v>45170</v>
      </c>
      <c r="G140" s="9">
        <v>35000</v>
      </c>
      <c r="H140" s="9">
        <v>35000</v>
      </c>
      <c r="I140" s="3"/>
      <c r="J140" s="3"/>
      <c r="K140" s="3"/>
    </row>
    <row r="141" spans="1:11" x14ac:dyDescent="0.25">
      <c r="A141" s="4">
        <v>900146010</v>
      </c>
      <c r="B141" s="4" t="s">
        <v>11</v>
      </c>
      <c r="C141" s="4" t="s">
        <v>15</v>
      </c>
      <c r="D141" s="4">
        <v>32207</v>
      </c>
      <c r="E141" s="6">
        <v>45190</v>
      </c>
      <c r="F141" s="6">
        <v>45170</v>
      </c>
      <c r="G141" s="9">
        <v>262000</v>
      </c>
      <c r="H141" s="9">
        <v>262000</v>
      </c>
      <c r="I141" s="3"/>
      <c r="J141" s="3"/>
      <c r="K141" s="3"/>
    </row>
    <row r="142" spans="1:11" x14ac:dyDescent="0.25">
      <c r="A142" s="4">
        <v>900146010</v>
      </c>
      <c r="B142" s="4" t="s">
        <v>11</v>
      </c>
      <c r="C142" s="4" t="s">
        <v>14</v>
      </c>
      <c r="D142" s="4">
        <v>15948</v>
      </c>
      <c r="E142" s="6">
        <v>45192</v>
      </c>
      <c r="F142" s="6">
        <v>45170</v>
      </c>
      <c r="G142" s="9">
        <v>35000</v>
      </c>
      <c r="H142" s="9">
        <v>35000</v>
      </c>
      <c r="I142" s="3"/>
      <c r="J142" s="3"/>
      <c r="K142" s="3"/>
    </row>
    <row r="143" spans="1:11" x14ac:dyDescent="0.25">
      <c r="A143" s="4">
        <v>900146010</v>
      </c>
      <c r="B143" s="4" t="s">
        <v>11</v>
      </c>
      <c r="C143" s="4" t="s">
        <v>13</v>
      </c>
      <c r="D143" s="4">
        <v>39774</v>
      </c>
      <c r="E143" s="6">
        <v>45182</v>
      </c>
      <c r="F143" s="6">
        <v>45170</v>
      </c>
      <c r="G143" s="9">
        <v>183278</v>
      </c>
      <c r="H143" s="9">
        <v>183278</v>
      </c>
      <c r="I143" s="3"/>
      <c r="J143" s="3"/>
      <c r="K143" s="3"/>
    </row>
    <row r="144" spans="1:11" x14ac:dyDescent="0.25">
      <c r="A144" s="4">
        <v>900146010</v>
      </c>
      <c r="B144" s="4" t="s">
        <v>11</v>
      </c>
      <c r="C144" s="4" t="s">
        <v>13</v>
      </c>
      <c r="D144" s="4">
        <v>39775</v>
      </c>
      <c r="E144" s="6">
        <v>45182</v>
      </c>
      <c r="F144" s="6">
        <v>45170</v>
      </c>
      <c r="G144" s="9">
        <v>119148</v>
      </c>
      <c r="H144" s="9">
        <v>119148</v>
      </c>
      <c r="I144" s="3"/>
      <c r="J144" s="3"/>
      <c r="K144" s="3"/>
    </row>
    <row r="145" spans="1:11" x14ac:dyDescent="0.25">
      <c r="A145" s="4">
        <v>900146010</v>
      </c>
      <c r="B145" s="4" t="s">
        <v>11</v>
      </c>
      <c r="C145" s="4" t="s">
        <v>13</v>
      </c>
      <c r="D145" s="4">
        <v>39248</v>
      </c>
      <c r="E145" s="6">
        <v>45171</v>
      </c>
      <c r="F145" s="6">
        <v>45170</v>
      </c>
      <c r="G145" s="9">
        <v>95874</v>
      </c>
      <c r="H145" s="9">
        <v>95874</v>
      </c>
      <c r="I145" s="3"/>
      <c r="J145" s="3"/>
      <c r="K145" s="3"/>
    </row>
    <row r="146" spans="1:11" x14ac:dyDescent="0.25">
      <c r="A146" s="4">
        <v>900146010</v>
      </c>
      <c r="B146" s="4" t="s">
        <v>11</v>
      </c>
      <c r="C146" s="4" t="s">
        <v>13</v>
      </c>
      <c r="D146" s="4">
        <v>40064</v>
      </c>
      <c r="E146" s="6">
        <v>45190</v>
      </c>
      <c r="F146" s="6">
        <v>45170</v>
      </c>
      <c r="G146" s="9">
        <v>28000</v>
      </c>
      <c r="H146" s="9">
        <v>28000</v>
      </c>
      <c r="I146" s="3"/>
      <c r="J146" s="3"/>
      <c r="K146" s="3"/>
    </row>
    <row r="147" spans="1:11" x14ac:dyDescent="0.25">
      <c r="A147" s="4">
        <v>900146010</v>
      </c>
      <c r="B147" s="4" t="s">
        <v>11</v>
      </c>
      <c r="C147" s="4" t="s">
        <v>13</v>
      </c>
      <c r="D147" s="4">
        <v>41282</v>
      </c>
      <c r="E147" s="6">
        <v>45227</v>
      </c>
      <c r="F147" s="6">
        <v>45200</v>
      </c>
      <c r="G147" s="9">
        <v>174095</v>
      </c>
      <c r="H147" s="9">
        <v>174095</v>
      </c>
      <c r="I147" s="3"/>
      <c r="J147" s="3"/>
      <c r="K147" s="3"/>
    </row>
    <row r="148" spans="1:11" x14ac:dyDescent="0.25">
      <c r="A148" s="4">
        <v>900146010</v>
      </c>
      <c r="B148" s="4" t="s">
        <v>11</v>
      </c>
      <c r="C148" s="4" t="s">
        <v>16</v>
      </c>
      <c r="D148" s="4">
        <v>2363</v>
      </c>
      <c r="E148" s="6">
        <v>45202</v>
      </c>
      <c r="F148" s="6">
        <v>45200</v>
      </c>
      <c r="G148" s="9">
        <v>21000</v>
      </c>
      <c r="H148" s="9">
        <v>21000</v>
      </c>
      <c r="I148" s="3"/>
      <c r="J148" s="3"/>
      <c r="K148" s="3"/>
    </row>
    <row r="149" spans="1:11" x14ac:dyDescent="0.25">
      <c r="A149" s="4">
        <v>900146010</v>
      </c>
      <c r="B149" s="4" t="s">
        <v>11</v>
      </c>
      <c r="C149" s="4" t="s">
        <v>15</v>
      </c>
      <c r="D149" s="4">
        <v>33059</v>
      </c>
      <c r="E149" s="6">
        <v>45229</v>
      </c>
      <c r="F149" s="6">
        <v>45200</v>
      </c>
      <c r="G149" s="9">
        <v>28000</v>
      </c>
      <c r="H149" s="9">
        <v>28000</v>
      </c>
      <c r="I149" s="3"/>
      <c r="J149" s="3"/>
      <c r="K149" s="3"/>
    </row>
    <row r="150" spans="1:11" x14ac:dyDescent="0.25">
      <c r="A150" s="4">
        <v>900146010</v>
      </c>
      <c r="B150" s="4" t="s">
        <v>11</v>
      </c>
      <c r="C150" s="4" t="s">
        <v>14</v>
      </c>
      <c r="D150" s="4">
        <v>16188</v>
      </c>
      <c r="E150" s="6">
        <v>45209</v>
      </c>
      <c r="F150" s="6">
        <v>45200</v>
      </c>
      <c r="G150" s="9">
        <v>193074</v>
      </c>
      <c r="H150" s="9">
        <v>193074</v>
      </c>
      <c r="I150" s="3"/>
      <c r="J150" s="3"/>
      <c r="K150" s="3"/>
    </row>
    <row r="151" spans="1:11" x14ac:dyDescent="0.25">
      <c r="A151" s="4">
        <v>900146010</v>
      </c>
      <c r="B151" s="4" t="s">
        <v>11</v>
      </c>
      <c r="C151" s="4" t="s">
        <v>14</v>
      </c>
      <c r="D151" s="4">
        <v>16336</v>
      </c>
      <c r="E151" s="6">
        <v>45220</v>
      </c>
      <c r="F151" s="6">
        <v>45200</v>
      </c>
      <c r="G151" s="9">
        <v>186418</v>
      </c>
      <c r="H151" s="9">
        <v>186418</v>
      </c>
      <c r="I151" s="3"/>
      <c r="J151" s="3"/>
      <c r="K151" s="3"/>
    </row>
    <row r="152" spans="1:11" x14ac:dyDescent="0.25">
      <c r="A152" s="4">
        <v>900146010</v>
      </c>
      <c r="B152" s="4" t="s">
        <v>11</v>
      </c>
      <c r="C152" s="4" t="s">
        <v>14</v>
      </c>
      <c r="D152" s="4">
        <v>16367</v>
      </c>
      <c r="E152" s="6">
        <v>45223</v>
      </c>
      <c r="F152" s="6">
        <v>45200</v>
      </c>
      <c r="G152" s="9">
        <v>109345</v>
      </c>
      <c r="H152" s="9">
        <v>109345</v>
      </c>
      <c r="I152" s="3"/>
      <c r="J152" s="3"/>
      <c r="K152" s="3"/>
    </row>
    <row r="153" spans="1:11" x14ac:dyDescent="0.25">
      <c r="A153" s="4">
        <v>900146010</v>
      </c>
      <c r="B153" s="4" t="s">
        <v>11</v>
      </c>
      <c r="C153" s="4" t="s">
        <v>13</v>
      </c>
      <c r="D153" s="4">
        <v>41819</v>
      </c>
      <c r="E153" s="6">
        <v>45245</v>
      </c>
      <c r="F153" s="6">
        <v>45231</v>
      </c>
      <c r="G153" s="9">
        <v>1315861</v>
      </c>
      <c r="H153" s="9">
        <v>1315861</v>
      </c>
      <c r="I153" s="3"/>
      <c r="J153" s="3"/>
      <c r="K153" s="3"/>
    </row>
    <row r="154" spans="1:11" x14ac:dyDescent="0.25">
      <c r="A154" s="4">
        <v>900146010</v>
      </c>
      <c r="B154" s="4" t="s">
        <v>11</v>
      </c>
      <c r="C154" s="4" t="s">
        <v>13</v>
      </c>
      <c r="D154" s="4">
        <v>41913</v>
      </c>
      <c r="E154" s="6">
        <v>45247</v>
      </c>
      <c r="F154" s="6">
        <v>45231</v>
      </c>
      <c r="G154" s="9">
        <v>96529</v>
      </c>
      <c r="H154" s="9">
        <v>96529</v>
      </c>
      <c r="I154" s="3"/>
      <c r="J154" s="3"/>
      <c r="K154" s="3"/>
    </row>
    <row r="155" spans="1:11" x14ac:dyDescent="0.25">
      <c r="A155" s="4">
        <v>900146010</v>
      </c>
      <c r="B155" s="4" t="s">
        <v>11</v>
      </c>
      <c r="C155" s="4" t="s">
        <v>21</v>
      </c>
      <c r="D155" s="4">
        <v>8313</v>
      </c>
      <c r="E155" s="6">
        <v>45231</v>
      </c>
      <c r="F155" s="6">
        <v>45231</v>
      </c>
      <c r="G155" s="9">
        <v>14100</v>
      </c>
      <c r="H155" s="9">
        <v>14100</v>
      </c>
      <c r="I155" s="3"/>
      <c r="J155" s="3"/>
      <c r="K155" s="3"/>
    </row>
    <row r="156" spans="1:11" x14ac:dyDescent="0.25">
      <c r="H156" s="11">
        <f>SUM(H2:H155)</f>
        <v>12016584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4.140625" bestFit="1" customWidth="1"/>
  </cols>
  <sheetData>
    <row r="3" spans="1:3" x14ac:dyDescent="0.25">
      <c r="A3" s="34" t="s">
        <v>74</v>
      </c>
      <c r="B3" t="s">
        <v>72</v>
      </c>
      <c r="C3" t="s">
        <v>73</v>
      </c>
    </row>
    <row r="4" spans="1:3" x14ac:dyDescent="0.25">
      <c r="A4" s="35" t="s">
        <v>70</v>
      </c>
      <c r="B4" s="33">
        <v>3</v>
      </c>
      <c r="C4" s="36">
        <v>74973</v>
      </c>
    </row>
    <row r="5" spans="1:3" x14ac:dyDescent="0.25">
      <c r="A5" s="35" t="s">
        <v>68</v>
      </c>
      <c r="B5" s="33">
        <v>11</v>
      </c>
      <c r="C5" s="36">
        <v>95100</v>
      </c>
    </row>
    <row r="6" spans="1:3" x14ac:dyDescent="0.25">
      <c r="A6" s="35" t="s">
        <v>69</v>
      </c>
      <c r="B6" s="33">
        <v>39</v>
      </c>
      <c r="C6" s="36">
        <v>841317</v>
      </c>
    </row>
    <row r="7" spans="1:3" x14ac:dyDescent="0.25">
      <c r="A7" s="35" t="s">
        <v>71</v>
      </c>
      <c r="B7" s="33">
        <v>101</v>
      </c>
      <c r="C7" s="36">
        <v>11005194</v>
      </c>
    </row>
    <row r="8" spans="1:3" x14ac:dyDescent="0.25">
      <c r="A8" s="35" t="s">
        <v>75</v>
      </c>
      <c r="B8" s="33">
        <v>154</v>
      </c>
      <c r="C8" s="36">
        <v>12016584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56"/>
  <sheetViews>
    <sheetView showGridLines="0" tabSelected="1" zoomScaleNormal="100" workbookViewId="0">
      <pane ySplit="1" topLeftCell="A2" activePane="bottomLeft" state="frozen"/>
      <selection pane="bottomLeft" activeCell="I16" sqref="I16"/>
    </sheetView>
  </sheetViews>
  <sheetFormatPr baseColWidth="10" defaultRowHeight="10.5" x14ac:dyDescent="0.15"/>
  <cols>
    <col min="1" max="1" width="8.7109375" style="19" bestFit="1" customWidth="1"/>
    <col min="2" max="2" width="32.5703125" style="19" bestFit="1" customWidth="1"/>
    <col min="3" max="3" width="7.140625" style="19" bestFit="1" customWidth="1"/>
    <col min="4" max="4" width="7.7109375" style="19" bestFit="1" customWidth="1"/>
    <col min="5" max="7" width="7.7109375" style="19" customWidth="1"/>
    <col min="8" max="9" width="9.28515625" style="20" bestFit="1" customWidth="1"/>
    <col min="10" max="10" width="10.5703125" style="21" bestFit="1" customWidth="1"/>
    <col min="11" max="11" width="11.42578125" style="21" bestFit="1" customWidth="1"/>
    <col min="12" max="16384" width="11.42578125" style="19"/>
  </cols>
  <sheetData>
    <row r="1" spans="1:44" s="15" customFormat="1" ht="31.5" x14ac:dyDescent="0.15">
      <c r="A1" s="12" t="s">
        <v>6</v>
      </c>
      <c r="B1" s="12" t="s">
        <v>8</v>
      </c>
      <c r="C1" s="12" t="s">
        <v>0</v>
      </c>
      <c r="D1" s="12" t="s">
        <v>1</v>
      </c>
      <c r="E1" s="12" t="s">
        <v>52</v>
      </c>
      <c r="F1" s="16" t="e">
        <f>+VLOOKUP(E1,Hoja1!$C:$C,1,0)</f>
        <v>#N/A</v>
      </c>
      <c r="G1" s="16"/>
      <c r="H1" s="13" t="s">
        <v>2</v>
      </c>
      <c r="I1" s="13" t="s">
        <v>3</v>
      </c>
      <c r="J1" s="14" t="s">
        <v>4</v>
      </c>
      <c r="K1" s="14" t="s">
        <v>5</v>
      </c>
      <c r="L1" s="22" t="s">
        <v>51</v>
      </c>
      <c r="M1" s="23" t="s">
        <v>24</v>
      </c>
      <c r="N1" s="24" t="s">
        <v>25</v>
      </c>
      <c r="O1" s="25" t="s">
        <v>26</v>
      </c>
      <c r="P1" s="25" t="s">
        <v>27</v>
      </c>
      <c r="Q1" s="32" t="s">
        <v>28</v>
      </c>
      <c r="R1" s="32" t="s">
        <v>29</v>
      </c>
      <c r="S1" s="32" t="s">
        <v>30</v>
      </c>
      <c r="T1" s="32" t="s">
        <v>31</v>
      </c>
      <c r="U1" s="32" t="s">
        <v>32</v>
      </c>
      <c r="V1" s="26" t="s">
        <v>28</v>
      </c>
      <c r="W1" s="26" t="s">
        <v>29</v>
      </c>
      <c r="X1" s="27" t="s">
        <v>30</v>
      </c>
      <c r="Y1" s="27" t="s">
        <v>31</v>
      </c>
      <c r="Z1" s="26" t="s">
        <v>32</v>
      </c>
      <c r="AA1" s="12" t="s">
        <v>33</v>
      </c>
      <c r="AB1" s="12" t="s">
        <v>34</v>
      </c>
      <c r="AC1" s="12" t="s">
        <v>35</v>
      </c>
      <c r="AD1" s="12" t="s">
        <v>36</v>
      </c>
      <c r="AE1" s="12" t="s">
        <v>37</v>
      </c>
      <c r="AF1" s="12" t="s">
        <v>38</v>
      </c>
      <c r="AG1" s="12" t="s">
        <v>39</v>
      </c>
      <c r="AH1" s="12" t="s">
        <v>40</v>
      </c>
      <c r="AI1" s="12" t="s">
        <v>41</v>
      </c>
      <c r="AJ1" s="12" t="s">
        <v>42</v>
      </c>
      <c r="AK1" s="12" t="s">
        <v>43</v>
      </c>
      <c r="AL1" s="12" t="s">
        <v>44</v>
      </c>
      <c r="AM1" s="12" t="s">
        <v>45</v>
      </c>
      <c r="AN1" s="12" t="s">
        <v>46</v>
      </c>
      <c r="AO1" s="12" t="s">
        <v>47</v>
      </c>
      <c r="AP1" s="12" t="s">
        <v>48</v>
      </c>
      <c r="AQ1" s="12" t="s">
        <v>49</v>
      </c>
      <c r="AR1" s="12" t="s">
        <v>50</v>
      </c>
    </row>
    <row r="2" spans="1:44" x14ac:dyDescent="0.15">
      <c r="A2" s="16">
        <v>900146010</v>
      </c>
      <c r="B2" s="16" t="s">
        <v>11</v>
      </c>
      <c r="C2" s="16" t="s">
        <v>12</v>
      </c>
      <c r="D2" s="16">
        <v>609057</v>
      </c>
      <c r="E2" s="16" t="s">
        <v>106</v>
      </c>
      <c r="F2" s="16" t="e">
        <f>+VLOOKUP(E2,Hoja1!$C:$C,1,0)</f>
        <v>#N/A</v>
      </c>
      <c r="G2" s="16" t="str">
        <f>+VLOOKUP(E2,[1]Hoja1!A$2:A$16,1,0)</f>
        <v>T609057</v>
      </c>
      <c r="H2" s="17">
        <v>43727</v>
      </c>
      <c r="I2" s="17">
        <v>43750</v>
      </c>
      <c r="J2" s="18">
        <v>504600</v>
      </c>
      <c r="K2" s="18">
        <v>504600</v>
      </c>
      <c r="L2" s="29" t="s">
        <v>71</v>
      </c>
      <c r="M2" s="30">
        <v>0</v>
      </c>
      <c r="N2" s="29"/>
      <c r="O2" s="29"/>
      <c r="P2" s="29"/>
      <c r="Q2" s="30">
        <v>0</v>
      </c>
      <c r="R2" s="30">
        <v>0</v>
      </c>
      <c r="S2" s="29"/>
      <c r="T2" s="31"/>
      <c r="U2" s="30">
        <v>0</v>
      </c>
      <c r="V2" s="30">
        <v>0</v>
      </c>
      <c r="W2" s="30">
        <v>0</v>
      </c>
      <c r="X2" s="29"/>
      <c r="Y2" s="31"/>
      <c r="Z2" s="30">
        <v>0</v>
      </c>
      <c r="AA2" s="29"/>
      <c r="AB2" s="31"/>
      <c r="AC2" s="31"/>
      <c r="AD2" s="31"/>
      <c r="AE2" s="31"/>
      <c r="AF2" s="31"/>
      <c r="AG2" s="30">
        <v>0</v>
      </c>
      <c r="AH2" s="30">
        <v>0</v>
      </c>
      <c r="AI2" s="30">
        <v>0</v>
      </c>
      <c r="AJ2" s="30">
        <v>0</v>
      </c>
      <c r="AK2" s="30">
        <v>0</v>
      </c>
      <c r="AL2" s="30">
        <v>0</v>
      </c>
      <c r="AM2" s="30">
        <v>0</v>
      </c>
      <c r="AN2" s="30">
        <v>0</v>
      </c>
      <c r="AO2" s="30">
        <v>0</v>
      </c>
      <c r="AP2" s="30">
        <v>0</v>
      </c>
      <c r="AQ2" s="30">
        <v>0</v>
      </c>
      <c r="AR2" s="30">
        <v>0</v>
      </c>
    </row>
    <row r="3" spans="1:44" x14ac:dyDescent="0.15">
      <c r="A3" s="16">
        <v>900146010</v>
      </c>
      <c r="B3" s="16" t="s">
        <v>11</v>
      </c>
      <c r="C3" s="16" t="s">
        <v>14</v>
      </c>
      <c r="D3" s="16">
        <v>1261</v>
      </c>
      <c r="E3" s="16" t="s">
        <v>107</v>
      </c>
      <c r="F3" s="16" t="e">
        <f>+VLOOKUP(E3,Hoja1!$C:$C,1,0)</f>
        <v>#N/A</v>
      </c>
      <c r="G3" s="16" t="str">
        <f>+VLOOKUP(E3,[1]Hoja1!A$2:A$16,1,0)</f>
        <v>TIMB1261</v>
      </c>
      <c r="H3" s="17">
        <v>44264</v>
      </c>
      <c r="I3" s="17">
        <v>44286</v>
      </c>
      <c r="J3" s="18">
        <v>87500</v>
      </c>
      <c r="K3" s="18">
        <v>87500</v>
      </c>
      <c r="L3" s="29" t="s">
        <v>71</v>
      </c>
      <c r="M3" s="30">
        <v>0</v>
      </c>
      <c r="N3" s="29"/>
      <c r="O3" s="29"/>
      <c r="P3" s="29"/>
      <c r="Q3" s="30">
        <v>0</v>
      </c>
      <c r="R3" s="30">
        <v>0</v>
      </c>
      <c r="S3" s="29"/>
      <c r="T3" s="31"/>
      <c r="U3" s="30">
        <v>0</v>
      </c>
      <c r="V3" s="30">
        <v>0</v>
      </c>
      <c r="W3" s="30">
        <v>0</v>
      </c>
      <c r="X3" s="29"/>
      <c r="Y3" s="31"/>
      <c r="Z3" s="30">
        <v>0</v>
      </c>
      <c r="AA3" s="29"/>
      <c r="AB3" s="31"/>
      <c r="AC3" s="31"/>
      <c r="AD3" s="31"/>
      <c r="AE3" s="31"/>
      <c r="AF3" s="31"/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30">
        <v>0</v>
      </c>
      <c r="AN3" s="30">
        <v>0</v>
      </c>
      <c r="AO3" s="30">
        <v>0</v>
      </c>
      <c r="AP3" s="30">
        <v>0</v>
      </c>
      <c r="AQ3" s="30">
        <v>0</v>
      </c>
      <c r="AR3" s="30">
        <v>0</v>
      </c>
    </row>
    <row r="4" spans="1:44" x14ac:dyDescent="0.15">
      <c r="A4" s="16">
        <v>900146010</v>
      </c>
      <c r="B4" s="16" t="s">
        <v>11</v>
      </c>
      <c r="C4" s="16" t="s">
        <v>14</v>
      </c>
      <c r="D4" s="16">
        <v>1269</v>
      </c>
      <c r="E4" s="16" t="s">
        <v>108</v>
      </c>
      <c r="F4" s="16" t="e">
        <f>+VLOOKUP(E4,Hoja1!$C:$C,1,0)</f>
        <v>#N/A</v>
      </c>
      <c r="G4" s="16" t="str">
        <f>+VLOOKUP(E4,[1]Hoja1!A$2:A$16,1,0)</f>
        <v>TIMB1269</v>
      </c>
      <c r="H4" s="17">
        <v>44264</v>
      </c>
      <c r="I4" s="17">
        <v>44286</v>
      </c>
      <c r="J4" s="18">
        <v>346900</v>
      </c>
      <c r="K4" s="18">
        <v>346900</v>
      </c>
      <c r="L4" s="29" t="s">
        <v>71</v>
      </c>
      <c r="M4" s="30">
        <v>0</v>
      </c>
      <c r="N4" s="29"/>
      <c r="O4" s="29"/>
      <c r="P4" s="29"/>
      <c r="Q4" s="30">
        <v>0</v>
      </c>
      <c r="R4" s="30">
        <v>0</v>
      </c>
      <c r="S4" s="29"/>
      <c r="T4" s="31"/>
      <c r="U4" s="30">
        <v>0</v>
      </c>
      <c r="V4" s="30">
        <v>0</v>
      </c>
      <c r="W4" s="30">
        <v>0</v>
      </c>
      <c r="X4" s="29"/>
      <c r="Y4" s="31"/>
      <c r="Z4" s="30">
        <v>0</v>
      </c>
      <c r="AA4" s="29"/>
      <c r="AB4" s="31"/>
      <c r="AC4" s="31"/>
      <c r="AD4" s="31"/>
      <c r="AE4" s="31"/>
      <c r="AF4" s="31"/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30">
        <v>0</v>
      </c>
      <c r="AN4" s="30">
        <v>0</v>
      </c>
      <c r="AO4" s="30">
        <v>0</v>
      </c>
      <c r="AP4" s="30">
        <v>0</v>
      </c>
      <c r="AQ4" s="30">
        <v>0</v>
      </c>
      <c r="AR4" s="30">
        <v>0</v>
      </c>
    </row>
    <row r="5" spans="1:44" x14ac:dyDescent="0.15">
      <c r="A5" s="16">
        <v>900146010</v>
      </c>
      <c r="B5" s="16" t="s">
        <v>11</v>
      </c>
      <c r="C5" s="16" t="s">
        <v>15</v>
      </c>
      <c r="D5" s="16">
        <v>3612</v>
      </c>
      <c r="E5" s="16" t="s">
        <v>109</v>
      </c>
      <c r="F5" s="16" t="e">
        <f>+VLOOKUP(E5,Hoja1!$C:$C,1,0)</f>
        <v>#N/A</v>
      </c>
      <c r="G5" s="16" t="str">
        <f>+VLOOKUP(E5,[1]Hoja1!A$2:A$16,1,0)</f>
        <v>BAIR3612</v>
      </c>
      <c r="H5" s="17">
        <v>44286</v>
      </c>
      <c r="I5" s="17">
        <v>44286</v>
      </c>
      <c r="J5" s="18">
        <v>126737</v>
      </c>
      <c r="K5" s="18">
        <v>126737</v>
      </c>
      <c r="L5" s="29" t="s">
        <v>71</v>
      </c>
      <c r="M5" s="30">
        <v>0</v>
      </c>
      <c r="N5" s="29"/>
      <c r="O5" s="29"/>
      <c r="P5" s="29"/>
      <c r="Q5" s="30">
        <v>0</v>
      </c>
      <c r="R5" s="30">
        <v>0</v>
      </c>
      <c r="S5" s="29"/>
      <c r="T5" s="31"/>
      <c r="U5" s="30">
        <v>0</v>
      </c>
      <c r="V5" s="30">
        <v>0</v>
      </c>
      <c r="W5" s="30">
        <v>0</v>
      </c>
      <c r="X5" s="29"/>
      <c r="Y5" s="31"/>
      <c r="Z5" s="30">
        <v>0</v>
      </c>
      <c r="AA5" s="29"/>
      <c r="AB5" s="31"/>
      <c r="AC5" s="31"/>
      <c r="AD5" s="31"/>
      <c r="AE5" s="31"/>
      <c r="AF5" s="31"/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0</v>
      </c>
      <c r="AM5" s="30">
        <v>0</v>
      </c>
      <c r="AN5" s="30">
        <v>0</v>
      </c>
      <c r="AO5" s="30">
        <v>0</v>
      </c>
      <c r="AP5" s="30">
        <v>0</v>
      </c>
      <c r="AQ5" s="30">
        <v>0</v>
      </c>
      <c r="AR5" s="30">
        <v>0</v>
      </c>
    </row>
    <row r="6" spans="1:44" x14ac:dyDescent="0.15">
      <c r="A6" s="16">
        <v>900146010</v>
      </c>
      <c r="B6" s="16" t="s">
        <v>11</v>
      </c>
      <c r="C6" s="16" t="s">
        <v>13</v>
      </c>
      <c r="D6" s="16">
        <v>5056</v>
      </c>
      <c r="E6" s="16" t="s">
        <v>210</v>
      </c>
      <c r="F6" s="16" t="str">
        <f>+VLOOKUP(E6,Hoja1!$C:$C,1,0)</f>
        <v>SUAR5056</v>
      </c>
      <c r="G6" s="16" t="e">
        <f>+VLOOKUP(E6,[1]Hoja1!A$2:A$16,1,0)</f>
        <v>#N/A</v>
      </c>
      <c r="H6" s="17">
        <v>44316</v>
      </c>
      <c r="I6" s="17">
        <v>44316</v>
      </c>
      <c r="J6" s="18">
        <v>36300</v>
      </c>
      <c r="K6" s="18">
        <v>36300</v>
      </c>
      <c r="L6" s="29" t="s">
        <v>68</v>
      </c>
      <c r="M6" s="30">
        <v>0</v>
      </c>
      <c r="N6" s="29"/>
      <c r="O6" s="29"/>
      <c r="P6" s="29"/>
      <c r="Q6" s="30">
        <v>0</v>
      </c>
      <c r="R6" s="30">
        <v>0</v>
      </c>
      <c r="S6" s="29"/>
      <c r="T6" s="31"/>
      <c r="U6" s="30">
        <v>0</v>
      </c>
      <c r="V6" s="30">
        <v>0</v>
      </c>
      <c r="W6" s="30">
        <v>0</v>
      </c>
      <c r="X6" s="29"/>
      <c r="Y6" s="31"/>
      <c r="Z6" s="30">
        <v>0</v>
      </c>
      <c r="AA6" s="29" t="s">
        <v>67</v>
      </c>
      <c r="AB6" s="31">
        <v>44316</v>
      </c>
      <c r="AC6" s="31">
        <v>44418</v>
      </c>
      <c r="AD6" s="31">
        <v>44418</v>
      </c>
      <c r="AE6" s="31">
        <v>44418</v>
      </c>
      <c r="AF6" s="31">
        <v>44419</v>
      </c>
      <c r="AG6" s="30">
        <v>36300</v>
      </c>
      <c r="AH6" s="30">
        <v>36300</v>
      </c>
      <c r="AI6" s="30">
        <v>0</v>
      </c>
      <c r="AJ6" s="30">
        <v>0</v>
      </c>
      <c r="AK6" s="30">
        <v>0</v>
      </c>
      <c r="AL6" s="30">
        <v>0</v>
      </c>
      <c r="AM6" s="30">
        <v>36300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</row>
    <row r="7" spans="1:44" x14ac:dyDescent="0.15">
      <c r="A7" s="16">
        <v>900146010</v>
      </c>
      <c r="B7" s="16" t="s">
        <v>11</v>
      </c>
      <c r="C7" s="16" t="s">
        <v>13</v>
      </c>
      <c r="D7" s="16">
        <v>5015</v>
      </c>
      <c r="E7" s="16" t="s">
        <v>110</v>
      </c>
      <c r="F7" s="16" t="e">
        <f>+VLOOKUP(E7,Hoja1!$C:$C,1,0)</f>
        <v>#N/A</v>
      </c>
      <c r="G7" s="16" t="str">
        <f>+VLOOKUP(E7,[1]Hoja1!A$2:A$16,1,0)</f>
        <v>SUAR5015</v>
      </c>
      <c r="H7" s="17">
        <v>44315</v>
      </c>
      <c r="I7" s="17">
        <v>44316</v>
      </c>
      <c r="J7" s="18">
        <v>76075</v>
      </c>
      <c r="K7" s="18">
        <v>76075</v>
      </c>
      <c r="L7" s="29" t="s">
        <v>71</v>
      </c>
      <c r="M7" s="30">
        <v>0</v>
      </c>
      <c r="N7" s="29"/>
      <c r="O7" s="29"/>
      <c r="P7" s="29"/>
      <c r="Q7" s="30">
        <v>0</v>
      </c>
      <c r="R7" s="30">
        <v>0</v>
      </c>
      <c r="S7" s="29"/>
      <c r="T7" s="31"/>
      <c r="U7" s="30">
        <v>0</v>
      </c>
      <c r="V7" s="30">
        <v>0</v>
      </c>
      <c r="W7" s="30">
        <v>0</v>
      </c>
      <c r="X7" s="29"/>
      <c r="Y7" s="31"/>
      <c r="Z7" s="30">
        <v>0</v>
      </c>
      <c r="AA7" s="29"/>
      <c r="AB7" s="31"/>
      <c r="AC7" s="31"/>
      <c r="AD7" s="31"/>
      <c r="AE7" s="31"/>
      <c r="AF7" s="31"/>
      <c r="AG7" s="30">
        <v>0</v>
      </c>
      <c r="AH7" s="30">
        <v>0</v>
      </c>
      <c r="AI7" s="30">
        <v>0</v>
      </c>
      <c r="AJ7" s="30">
        <v>0</v>
      </c>
      <c r="AK7" s="30">
        <v>0</v>
      </c>
      <c r="AL7" s="30">
        <v>0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</row>
    <row r="8" spans="1:44" x14ac:dyDescent="0.15">
      <c r="A8" s="16">
        <v>900146010</v>
      </c>
      <c r="B8" s="16" t="s">
        <v>11</v>
      </c>
      <c r="C8" s="16" t="s">
        <v>13</v>
      </c>
      <c r="D8" s="16">
        <v>5776</v>
      </c>
      <c r="E8" s="16" t="s">
        <v>209</v>
      </c>
      <c r="F8" s="16" t="str">
        <f>+VLOOKUP(E8,Hoja1!$C:$C,1,0)</f>
        <v>SUAR5776</v>
      </c>
      <c r="G8" s="16" t="e">
        <f>+VLOOKUP(E8,[1]Hoja1!A$2:A$16,1,0)</f>
        <v>#N/A</v>
      </c>
      <c r="H8" s="17">
        <v>44342</v>
      </c>
      <c r="I8" s="17">
        <v>44347</v>
      </c>
      <c r="J8" s="18">
        <v>99423</v>
      </c>
      <c r="K8" s="18">
        <v>37182</v>
      </c>
      <c r="L8" s="29" t="s">
        <v>70</v>
      </c>
      <c r="M8" s="30">
        <v>0</v>
      </c>
      <c r="N8" s="29"/>
      <c r="O8" s="29"/>
      <c r="P8" s="29"/>
      <c r="Q8" s="30">
        <v>0</v>
      </c>
      <c r="R8" s="30">
        <v>0</v>
      </c>
      <c r="S8" s="29"/>
      <c r="T8" s="31"/>
      <c r="U8" s="30">
        <v>0</v>
      </c>
      <c r="V8" s="30">
        <v>80832</v>
      </c>
      <c r="W8" s="30">
        <v>0</v>
      </c>
      <c r="X8" s="29">
        <v>4800052908</v>
      </c>
      <c r="Y8" s="31">
        <v>44592</v>
      </c>
      <c r="Z8" s="30">
        <v>99423</v>
      </c>
      <c r="AA8" s="29" t="s">
        <v>67</v>
      </c>
      <c r="AB8" s="31">
        <v>44342</v>
      </c>
      <c r="AC8" s="31">
        <v>44432</v>
      </c>
      <c r="AD8" s="31">
        <v>44432</v>
      </c>
      <c r="AE8" s="31">
        <v>44729</v>
      </c>
      <c r="AF8" s="31" t="s">
        <v>65</v>
      </c>
      <c r="AG8" s="30">
        <v>99423</v>
      </c>
      <c r="AH8" s="30">
        <v>18591</v>
      </c>
      <c r="AI8" s="30">
        <v>0</v>
      </c>
      <c r="AJ8" s="30">
        <v>0</v>
      </c>
      <c r="AK8" s="30">
        <v>0</v>
      </c>
      <c r="AL8" s="30">
        <v>0</v>
      </c>
      <c r="AM8" s="30">
        <v>18591</v>
      </c>
      <c r="AN8" s="30">
        <v>0</v>
      </c>
      <c r="AO8" s="30">
        <v>0</v>
      </c>
      <c r="AP8" s="30">
        <v>0</v>
      </c>
      <c r="AQ8" s="30">
        <v>0</v>
      </c>
      <c r="AR8" s="30">
        <v>0</v>
      </c>
    </row>
    <row r="9" spans="1:44" x14ac:dyDescent="0.15">
      <c r="A9" s="16">
        <v>900146010</v>
      </c>
      <c r="B9" s="16" t="s">
        <v>11</v>
      </c>
      <c r="C9" s="16" t="s">
        <v>13</v>
      </c>
      <c r="D9" s="16">
        <v>5241</v>
      </c>
      <c r="E9" s="16" t="s">
        <v>211</v>
      </c>
      <c r="F9" s="16" t="str">
        <f>+VLOOKUP(E9,Hoja1!$C:$C,1,0)</f>
        <v>SUAR5241</v>
      </c>
      <c r="G9" s="16" t="e">
        <f>+VLOOKUP(E9,[1]Hoja1!A$2:A$16,1,0)</f>
        <v>#N/A</v>
      </c>
      <c r="H9" s="17">
        <v>44326</v>
      </c>
      <c r="I9" s="17">
        <v>44347</v>
      </c>
      <c r="J9" s="18">
        <v>5200</v>
      </c>
      <c r="K9" s="18">
        <v>5200</v>
      </c>
      <c r="L9" s="29" t="s">
        <v>68</v>
      </c>
      <c r="M9" s="30">
        <v>0</v>
      </c>
      <c r="N9" s="29"/>
      <c r="O9" s="29"/>
      <c r="P9" s="29"/>
      <c r="Q9" s="30">
        <v>0</v>
      </c>
      <c r="R9" s="30">
        <v>0</v>
      </c>
      <c r="S9" s="29"/>
      <c r="T9" s="31"/>
      <c r="U9" s="30">
        <v>0</v>
      </c>
      <c r="V9" s="30">
        <v>0</v>
      </c>
      <c r="W9" s="30">
        <v>0</v>
      </c>
      <c r="X9" s="29"/>
      <c r="Y9" s="31"/>
      <c r="Z9" s="30">
        <v>0</v>
      </c>
      <c r="AA9" s="29" t="s">
        <v>67</v>
      </c>
      <c r="AB9" s="31">
        <v>44326</v>
      </c>
      <c r="AC9" s="31">
        <v>44432</v>
      </c>
      <c r="AD9" s="31">
        <v>44432</v>
      </c>
      <c r="AE9" s="31">
        <v>44432</v>
      </c>
      <c r="AF9" s="31">
        <v>44434</v>
      </c>
      <c r="AG9" s="30">
        <v>5200</v>
      </c>
      <c r="AH9" s="30">
        <v>5200</v>
      </c>
      <c r="AI9" s="30">
        <v>0</v>
      </c>
      <c r="AJ9" s="30">
        <v>0</v>
      </c>
      <c r="AK9" s="30">
        <v>0</v>
      </c>
      <c r="AL9" s="30">
        <v>0</v>
      </c>
      <c r="AM9" s="30">
        <v>5200</v>
      </c>
      <c r="AN9" s="30">
        <v>0</v>
      </c>
      <c r="AO9" s="30">
        <v>0</v>
      </c>
      <c r="AP9" s="30">
        <v>0</v>
      </c>
      <c r="AQ9" s="30">
        <v>0</v>
      </c>
      <c r="AR9" s="30">
        <v>0</v>
      </c>
    </row>
    <row r="10" spans="1:44" x14ac:dyDescent="0.15">
      <c r="A10" s="16">
        <v>900146010</v>
      </c>
      <c r="B10" s="16" t="s">
        <v>11</v>
      </c>
      <c r="C10" s="16" t="s">
        <v>16</v>
      </c>
      <c r="D10" s="16">
        <v>300</v>
      </c>
      <c r="E10" s="16" t="s">
        <v>212</v>
      </c>
      <c r="F10" s="16" t="str">
        <f>+VLOOKUP(E10,Hoja1!$C:$C,1,0)</f>
        <v>SUEX300</v>
      </c>
      <c r="G10" s="16" t="e">
        <f>+VLOOKUP(E10,[1]Hoja1!A$2:A$16,1,0)</f>
        <v>#N/A</v>
      </c>
      <c r="H10" s="17">
        <v>44327</v>
      </c>
      <c r="I10" s="17">
        <v>44347</v>
      </c>
      <c r="J10" s="18">
        <v>5200</v>
      </c>
      <c r="K10" s="18">
        <v>5200</v>
      </c>
      <c r="L10" s="29" t="s">
        <v>68</v>
      </c>
      <c r="M10" s="30">
        <v>0</v>
      </c>
      <c r="N10" s="29"/>
      <c r="O10" s="29"/>
      <c r="P10" s="29"/>
      <c r="Q10" s="30">
        <v>0</v>
      </c>
      <c r="R10" s="30">
        <v>0</v>
      </c>
      <c r="S10" s="29"/>
      <c r="T10" s="31"/>
      <c r="U10" s="30">
        <v>0</v>
      </c>
      <c r="V10" s="30">
        <v>0</v>
      </c>
      <c r="W10" s="30">
        <v>0</v>
      </c>
      <c r="X10" s="29"/>
      <c r="Y10" s="31"/>
      <c r="Z10" s="30">
        <v>0</v>
      </c>
      <c r="AA10" s="29" t="s">
        <v>67</v>
      </c>
      <c r="AB10" s="31">
        <v>44327</v>
      </c>
      <c r="AC10" s="31">
        <v>44432</v>
      </c>
      <c r="AD10" s="31">
        <v>44432</v>
      </c>
      <c r="AE10" s="31">
        <v>44432</v>
      </c>
      <c r="AF10" s="31">
        <v>44434</v>
      </c>
      <c r="AG10" s="30">
        <v>5200</v>
      </c>
      <c r="AH10" s="30">
        <v>5200</v>
      </c>
      <c r="AI10" s="30">
        <v>0</v>
      </c>
      <c r="AJ10" s="30">
        <v>0</v>
      </c>
      <c r="AK10" s="30">
        <v>0</v>
      </c>
      <c r="AL10" s="30">
        <v>0</v>
      </c>
      <c r="AM10" s="30">
        <v>5200</v>
      </c>
      <c r="AN10" s="30">
        <v>0</v>
      </c>
      <c r="AO10" s="30">
        <v>0</v>
      </c>
      <c r="AP10" s="30">
        <v>0</v>
      </c>
      <c r="AQ10" s="30">
        <v>0</v>
      </c>
      <c r="AR10" s="30">
        <v>0</v>
      </c>
    </row>
    <row r="11" spans="1:44" x14ac:dyDescent="0.15">
      <c r="A11" s="16">
        <v>900146010</v>
      </c>
      <c r="B11" s="16" t="s">
        <v>11</v>
      </c>
      <c r="C11" s="16" t="s">
        <v>13</v>
      </c>
      <c r="D11" s="16">
        <v>5683</v>
      </c>
      <c r="E11" s="16" t="s">
        <v>213</v>
      </c>
      <c r="F11" s="16" t="str">
        <f>+VLOOKUP(E11,Hoja1!$C:$C,1,0)</f>
        <v>SUAR5683</v>
      </c>
      <c r="G11" s="16" t="e">
        <f>+VLOOKUP(E11,[1]Hoja1!A$2:A$16,1,0)</f>
        <v>#N/A</v>
      </c>
      <c r="H11" s="17">
        <v>44341</v>
      </c>
      <c r="I11" s="17">
        <v>44347</v>
      </c>
      <c r="J11" s="18">
        <v>5200</v>
      </c>
      <c r="K11" s="18">
        <v>5200</v>
      </c>
      <c r="L11" s="29" t="s">
        <v>68</v>
      </c>
      <c r="M11" s="30">
        <v>0</v>
      </c>
      <c r="N11" s="29"/>
      <c r="O11" s="29"/>
      <c r="P11" s="29"/>
      <c r="Q11" s="30">
        <v>0</v>
      </c>
      <c r="R11" s="30">
        <v>0</v>
      </c>
      <c r="S11" s="29"/>
      <c r="T11" s="31"/>
      <c r="U11" s="30">
        <v>0</v>
      </c>
      <c r="V11" s="30">
        <v>0</v>
      </c>
      <c r="W11" s="30">
        <v>0</v>
      </c>
      <c r="X11" s="29"/>
      <c r="Y11" s="31"/>
      <c r="Z11" s="30">
        <v>0</v>
      </c>
      <c r="AA11" s="29" t="s">
        <v>67</v>
      </c>
      <c r="AB11" s="31">
        <v>44341</v>
      </c>
      <c r="AC11" s="31">
        <v>44432</v>
      </c>
      <c r="AD11" s="31">
        <v>44432</v>
      </c>
      <c r="AE11" s="31">
        <v>44432</v>
      </c>
      <c r="AF11" s="31">
        <v>44434</v>
      </c>
      <c r="AG11" s="30">
        <v>5200</v>
      </c>
      <c r="AH11" s="30">
        <v>5200</v>
      </c>
      <c r="AI11" s="30">
        <v>0</v>
      </c>
      <c r="AJ11" s="30">
        <v>0</v>
      </c>
      <c r="AK11" s="30">
        <v>0</v>
      </c>
      <c r="AL11" s="30">
        <v>0</v>
      </c>
      <c r="AM11" s="30">
        <v>5200</v>
      </c>
      <c r="AN11" s="30">
        <v>0</v>
      </c>
      <c r="AO11" s="30">
        <v>0</v>
      </c>
      <c r="AP11" s="30">
        <v>0</v>
      </c>
      <c r="AQ11" s="30">
        <v>0</v>
      </c>
      <c r="AR11" s="30">
        <v>0</v>
      </c>
    </row>
    <row r="12" spans="1:44" x14ac:dyDescent="0.15">
      <c r="A12" s="16">
        <v>900146010</v>
      </c>
      <c r="B12" s="16" t="s">
        <v>11</v>
      </c>
      <c r="C12" s="16" t="s">
        <v>13</v>
      </c>
      <c r="D12" s="16">
        <v>5690</v>
      </c>
      <c r="E12" s="16" t="s">
        <v>214</v>
      </c>
      <c r="F12" s="16" t="str">
        <f>+VLOOKUP(E12,Hoja1!$C:$C,1,0)</f>
        <v>SUAR5690</v>
      </c>
      <c r="G12" s="16" t="e">
        <f>+VLOOKUP(E12,[1]Hoja1!A$2:A$16,1,0)</f>
        <v>#N/A</v>
      </c>
      <c r="H12" s="17">
        <v>44341</v>
      </c>
      <c r="I12" s="17">
        <v>44347</v>
      </c>
      <c r="J12" s="18">
        <v>5200</v>
      </c>
      <c r="K12" s="18">
        <v>5200</v>
      </c>
      <c r="L12" s="29" t="s">
        <v>68</v>
      </c>
      <c r="M12" s="30">
        <v>0</v>
      </c>
      <c r="N12" s="29"/>
      <c r="O12" s="29"/>
      <c r="P12" s="29"/>
      <c r="Q12" s="30">
        <v>0</v>
      </c>
      <c r="R12" s="30">
        <v>0</v>
      </c>
      <c r="S12" s="29"/>
      <c r="T12" s="31"/>
      <c r="U12" s="30">
        <v>0</v>
      </c>
      <c r="V12" s="30">
        <v>0</v>
      </c>
      <c r="W12" s="30">
        <v>0</v>
      </c>
      <c r="X12" s="29"/>
      <c r="Y12" s="31"/>
      <c r="Z12" s="30">
        <v>0</v>
      </c>
      <c r="AA12" s="29" t="s">
        <v>67</v>
      </c>
      <c r="AB12" s="31">
        <v>44341</v>
      </c>
      <c r="AC12" s="31">
        <v>44432</v>
      </c>
      <c r="AD12" s="31">
        <v>44432</v>
      </c>
      <c r="AE12" s="31">
        <v>44432</v>
      </c>
      <c r="AF12" s="31">
        <v>44434</v>
      </c>
      <c r="AG12" s="30">
        <v>5200</v>
      </c>
      <c r="AH12" s="30">
        <v>5200</v>
      </c>
      <c r="AI12" s="30">
        <v>0</v>
      </c>
      <c r="AJ12" s="30">
        <v>0</v>
      </c>
      <c r="AK12" s="30">
        <v>0</v>
      </c>
      <c r="AL12" s="30">
        <v>0</v>
      </c>
      <c r="AM12" s="30">
        <v>5200</v>
      </c>
      <c r="AN12" s="30">
        <v>0</v>
      </c>
      <c r="AO12" s="30">
        <v>0</v>
      </c>
      <c r="AP12" s="30">
        <v>0</v>
      </c>
      <c r="AQ12" s="30">
        <v>0</v>
      </c>
      <c r="AR12" s="30">
        <v>0</v>
      </c>
    </row>
    <row r="13" spans="1:44" x14ac:dyDescent="0.15">
      <c r="A13" s="16">
        <v>900146010</v>
      </c>
      <c r="B13" s="16" t="s">
        <v>11</v>
      </c>
      <c r="C13" s="16" t="s">
        <v>13</v>
      </c>
      <c r="D13" s="16">
        <v>5682</v>
      </c>
      <c r="E13" s="16" t="s">
        <v>215</v>
      </c>
      <c r="F13" s="16" t="str">
        <f>+VLOOKUP(E13,Hoja1!$C:$C,1,0)</f>
        <v>SUAR5682</v>
      </c>
      <c r="G13" s="16" t="e">
        <f>+VLOOKUP(E13,[1]Hoja1!A$2:A$16,1,0)</f>
        <v>#N/A</v>
      </c>
      <c r="H13" s="17">
        <v>44341</v>
      </c>
      <c r="I13" s="17">
        <v>44347</v>
      </c>
      <c r="J13" s="18">
        <v>10800</v>
      </c>
      <c r="K13" s="18">
        <v>10800</v>
      </c>
      <c r="L13" s="29" t="s">
        <v>68</v>
      </c>
      <c r="M13" s="30">
        <v>0</v>
      </c>
      <c r="N13" s="29"/>
      <c r="O13" s="29"/>
      <c r="P13" s="29"/>
      <c r="Q13" s="30">
        <v>0</v>
      </c>
      <c r="R13" s="30">
        <v>0</v>
      </c>
      <c r="S13" s="29"/>
      <c r="T13" s="31"/>
      <c r="U13" s="30">
        <v>0</v>
      </c>
      <c r="V13" s="30">
        <v>0</v>
      </c>
      <c r="W13" s="30">
        <v>0</v>
      </c>
      <c r="X13" s="29"/>
      <c r="Y13" s="31"/>
      <c r="Z13" s="30">
        <v>0</v>
      </c>
      <c r="AA13" s="29" t="s">
        <v>67</v>
      </c>
      <c r="AB13" s="31">
        <v>44341</v>
      </c>
      <c r="AC13" s="31">
        <v>44432</v>
      </c>
      <c r="AD13" s="31">
        <v>44432</v>
      </c>
      <c r="AE13" s="31">
        <v>44432</v>
      </c>
      <c r="AF13" s="31">
        <v>44434</v>
      </c>
      <c r="AG13" s="30">
        <v>10800</v>
      </c>
      <c r="AH13" s="30">
        <v>10800</v>
      </c>
      <c r="AI13" s="30">
        <v>0</v>
      </c>
      <c r="AJ13" s="30">
        <v>0</v>
      </c>
      <c r="AK13" s="30">
        <v>0</v>
      </c>
      <c r="AL13" s="30">
        <v>0</v>
      </c>
      <c r="AM13" s="30">
        <v>10800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</row>
    <row r="14" spans="1:44" x14ac:dyDescent="0.15">
      <c r="A14" s="16">
        <v>900146010</v>
      </c>
      <c r="B14" s="16" t="s">
        <v>11</v>
      </c>
      <c r="C14" s="16" t="s">
        <v>13</v>
      </c>
      <c r="D14" s="16">
        <v>5286</v>
      </c>
      <c r="E14" s="16" t="s">
        <v>111</v>
      </c>
      <c r="F14" s="16" t="e">
        <f>+VLOOKUP(E14,Hoja1!$C:$C,1,0)</f>
        <v>#N/A</v>
      </c>
      <c r="G14" s="16" t="e">
        <f>+VLOOKUP(E14,[1]Hoja1!A$2:A$16,1,0)</f>
        <v>#N/A</v>
      </c>
      <c r="H14" s="17">
        <v>44328</v>
      </c>
      <c r="I14" s="17">
        <v>44347</v>
      </c>
      <c r="J14" s="18">
        <v>5200</v>
      </c>
      <c r="K14" s="18">
        <v>5200</v>
      </c>
      <c r="L14" s="29" t="s">
        <v>71</v>
      </c>
      <c r="M14" s="30">
        <v>0</v>
      </c>
      <c r="N14" s="29"/>
      <c r="O14" s="29"/>
      <c r="P14" s="29"/>
      <c r="Q14" s="30">
        <v>0</v>
      </c>
      <c r="R14" s="30">
        <v>0</v>
      </c>
      <c r="S14" s="29"/>
      <c r="T14" s="31"/>
      <c r="U14" s="30">
        <v>0</v>
      </c>
      <c r="V14" s="30">
        <v>0</v>
      </c>
      <c r="W14" s="30">
        <v>0</v>
      </c>
      <c r="X14" s="29"/>
      <c r="Y14" s="31"/>
      <c r="Z14" s="30">
        <v>0</v>
      </c>
      <c r="AA14" s="29"/>
      <c r="AB14" s="31"/>
      <c r="AC14" s="31"/>
      <c r="AD14" s="31"/>
      <c r="AE14" s="31"/>
      <c r="AF14" s="31"/>
      <c r="AG14" s="30">
        <v>0</v>
      </c>
      <c r="AH14" s="30">
        <v>0</v>
      </c>
      <c r="AI14" s="30">
        <v>0</v>
      </c>
      <c r="AJ14" s="30">
        <v>0</v>
      </c>
      <c r="AK14" s="30">
        <v>0</v>
      </c>
      <c r="AL14" s="30">
        <v>0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</row>
    <row r="15" spans="1:44" x14ac:dyDescent="0.15">
      <c r="A15" s="16">
        <v>900146010</v>
      </c>
      <c r="B15" s="16" t="s">
        <v>11</v>
      </c>
      <c r="C15" s="16" t="s">
        <v>13</v>
      </c>
      <c r="D15" s="16">
        <v>5402</v>
      </c>
      <c r="E15" s="16" t="s">
        <v>112</v>
      </c>
      <c r="F15" s="16" t="e">
        <f>+VLOOKUP(E15,Hoja1!$C:$C,1,0)</f>
        <v>#N/A</v>
      </c>
      <c r="G15" s="16" t="str">
        <f>+VLOOKUP(E15,[1]Hoja1!A$2:A$16,1,0)</f>
        <v>SUAR5402</v>
      </c>
      <c r="H15" s="17">
        <v>44334</v>
      </c>
      <c r="I15" s="17">
        <v>44347</v>
      </c>
      <c r="J15" s="18">
        <v>10400</v>
      </c>
      <c r="K15" s="18">
        <v>10400</v>
      </c>
      <c r="L15" s="29" t="s">
        <v>71</v>
      </c>
      <c r="M15" s="30">
        <v>0</v>
      </c>
      <c r="N15" s="29"/>
      <c r="O15" s="29"/>
      <c r="P15" s="29"/>
      <c r="Q15" s="30">
        <v>0</v>
      </c>
      <c r="R15" s="30">
        <v>0</v>
      </c>
      <c r="S15" s="29"/>
      <c r="T15" s="31"/>
      <c r="U15" s="30">
        <v>0</v>
      </c>
      <c r="V15" s="30">
        <v>0</v>
      </c>
      <c r="W15" s="30">
        <v>0</v>
      </c>
      <c r="X15" s="29"/>
      <c r="Y15" s="31"/>
      <c r="Z15" s="30">
        <v>0</v>
      </c>
      <c r="AA15" s="29"/>
      <c r="AB15" s="31"/>
      <c r="AC15" s="31"/>
      <c r="AD15" s="31"/>
      <c r="AE15" s="31"/>
      <c r="AF15" s="31"/>
      <c r="AG15" s="30">
        <v>0</v>
      </c>
      <c r="AH15" s="30">
        <v>0</v>
      </c>
      <c r="AI15" s="30">
        <v>0</v>
      </c>
      <c r="AJ15" s="30">
        <v>0</v>
      </c>
      <c r="AK15" s="30">
        <v>0</v>
      </c>
      <c r="AL15" s="30">
        <v>0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</row>
    <row r="16" spans="1:44" x14ac:dyDescent="0.15">
      <c r="A16" s="16">
        <v>900146010</v>
      </c>
      <c r="B16" s="16" t="s">
        <v>11</v>
      </c>
      <c r="C16" s="16" t="s">
        <v>13</v>
      </c>
      <c r="D16" s="16">
        <v>5584</v>
      </c>
      <c r="E16" s="16" t="s">
        <v>113</v>
      </c>
      <c r="F16" s="16" t="e">
        <f>+VLOOKUP(E16,Hoja1!$C:$C,1,0)</f>
        <v>#N/A</v>
      </c>
      <c r="G16" s="16" t="str">
        <f>+VLOOKUP(E16,[1]Hoja1!A$2:A$16,1,0)</f>
        <v>SUAR5584</v>
      </c>
      <c r="H16" s="17">
        <v>44337</v>
      </c>
      <c r="I16" s="17">
        <v>44347</v>
      </c>
      <c r="J16" s="18">
        <v>5200</v>
      </c>
      <c r="K16" s="18">
        <v>5200</v>
      </c>
      <c r="L16" s="29" t="s">
        <v>71</v>
      </c>
      <c r="M16" s="30">
        <v>0</v>
      </c>
      <c r="N16" s="29"/>
      <c r="O16" s="29"/>
      <c r="P16" s="29"/>
      <c r="Q16" s="30">
        <v>0</v>
      </c>
      <c r="R16" s="30">
        <v>0</v>
      </c>
      <c r="S16" s="29"/>
      <c r="T16" s="31"/>
      <c r="U16" s="30">
        <v>0</v>
      </c>
      <c r="V16" s="30">
        <v>0</v>
      </c>
      <c r="W16" s="30">
        <v>0</v>
      </c>
      <c r="X16" s="29"/>
      <c r="Y16" s="31"/>
      <c r="Z16" s="30">
        <v>0</v>
      </c>
      <c r="AA16" s="29"/>
      <c r="AB16" s="31"/>
      <c r="AC16" s="31"/>
      <c r="AD16" s="31"/>
      <c r="AE16" s="31"/>
      <c r="AF16" s="31"/>
      <c r="AG16" s="30">
        <v>0</v>
      </c>
      <c r="AH16" s="30">
        <v>0</v>
      </c>
      <c r="AI16" s="30">
        <v>0</v>
      </c>
      <c r="AJ16" s="30">
        <v>0</v>
      </c>
      <c r="AK16" s="30">
        <v>0</v>
      </c>
      <c r="AL16" s="30">
        <v>0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</row>
    <row r="17" spans="1:44" x14ac:dyDescent="0.15">
      <c r="A17" s="16">
        <v>900146010</v>
      </c>
      <c r="B17" s="16" t="s">
        <v>11</v>
      </c>
      <c r="C17" s="16" t="s">
        <v>15</v>
      </c>
      <c r="D17" s="16">
        <v>4870</v>
      </c>
      <c r="E17" s="16" t="s">
        <v>114</v>
      </c>
      <c r="F17" s="16" t="e">
        <f>+VLOOKUP(E17,Hoja1!$C:$C,1,0)</f>
        <v>#N/A</v>
      </c>
      <c r="G17" s="16" t="str">
        <f>+VLOOKUP(E17,[1]Hoja1!A$2:A$16,1,0)</f>
        <v>BAIR4870</v>
      </c>
      <c r="H17" s="17">
        <v>44337</v>
      </c>
      <c r="I17" s="17">
        <v>44347</v>
      </c>
      <c r="J17" s="18">
        <v>5500</v>
      </c>
      <c r="K17" s="18">
        <v>5500</v>
      </c>
      <c r="L17" s="29" t="s">
        <v>71</v>
      </c>
      <c r="M17" s="30">
        <v>0</v>
      </c>
      <c r="N17" s="29"/>
      <c r="O17" s="29"/>
      <c r="P17" s="29"/>
      <c r="Q17" s="30">
        <v>0</v>
      </c>
      <c r="R17" s="30">
        <v>0</v>
      </c>
      <c r="S17" s="29"/>
      <c r="T17" s="31"/>
      <c r="U17" s="30">
        <v>0</v>
      </c>
      <c r="V17" s="30">
        <v>0</v>
      </c>
      <c r="W17" s="30">
        <v>0</v>
      </c>
      <c r="X17" s="29"/>
      <c r="Y17" s="31"/>
      <c r="Z17" s="30">
        <v>0</v>
      </c>
      <c r="AA17" s="29"/>
      <c r="AB17" s="31"/>
      <c r="AC17" s="31"/>
      <c r="AD17" s="31"/>
      <c r="AE17" s="31"/>
      <c r="AF17" s="31"/>
      <c r="AG17" s="30">
        <v>0</v>
      </c>
      <c r="AH17" s="30">
        <v>0</v>
      </c>
      <c r="AI17" s="30">
        <v>0</v>
      </c>
      <c r="AJ17" s="30">
        <v>0</v>
      </c>
      <c r="AK17" s="30">
        <v>0</v>
      </c>
      <c r="AL17" s="30">
        <v>0</v>
      </c>
      <c r="AM17" s="30">
        <v>0</v>
      </c>
      <c r="AN17" s="30">
        <v>0</v>
      </c>
      <c r="AO17" s="30">
        <v>0</v>
      </c>
      <c r="AP17" s="30">
        <v>0</v>
      </c>
      <c r="AQ17" s="30">
        <v>0</v>
      </c>
      <c r="AR17" s="30">
        <v>0</v>
      </c>
    </row>
    <row r="18" spans="1:44" x14ac:dyDescent="0.15">
      <c r="A18" s="16">
        <v>900146010</v>
      </c>
      <c r="B18" s="16" t="s">
        <v>11</v>
      </c>
      <c r="C18" s="16" t="s">
        <v>17</v>
      </c>
      <c r="D18" s="16">
        <v>15319</v>
      </c>
      <c r="E18" s="16" t="s">
        <v>115</v>
      </c>
      <c r="F18" s="16" t="e">
        <f>+VLOOKUP(E18,Hoja1!$C:$C,1,0)</f>
        <v>#N/A</v>
      </c>
      <c r="G18" s="16" t="e">
        <f>+VLOOKUP(E18,[1]Hoja1!A$2:A$16,1,0)</f>
        <v>#N/A</v>
      </c>
      <c r="H18" s="17">
        <v>44342</v>
      </c>
      <c r="I18" s="17">
        <v>44347</v>
      </c>
      <c r="J18" s="18">
        <v>10983</v>
      </c>
      <c r="K18" s="18">
        <v>10983</v>
      </c>
      <c r="L18" s="29" t="s">
        <v>71</v>
      </c>
      <c r="M18" s="30">
        <v>0</v>
      </c>
      <c r="N18" s="29"/>
      <c r="O18" s="29"/>
      <c r="P18" s="29"/>
      <c r="Q18" s="30">
        <v>0</v>
      </c>
      <c r="R18" s="30">
        <v>0</v>
      </c>
      <c r="S18" s="29"/>
      <c r="T18" s="31"/>
      <c r="U18" s="30">
        <v>0</v>
      </c>
      <c r="V18" s="30">
        <v>0</v>
      </c>
      <c r="W18" s="30">
        <v>0</v>
      </c>
      <c r="X18" s="29"/>
      <c r="Y18" s="31"/>
      <c r="Z18" s="30">
        <v>0</v>
      </c>
      <c r="AA18" s="29"/>
      <c r="AB18" s="31"/>
      <c r="AC18" s="31"/>
      <c r="AD18" s="31"/>
      <c r="AE18" s="31"/>
      <c r="AF18" s="31"/>
      <c r="AG18" s="30">
        <v>0</v>
      </c>
      <c r="AH18" s="30">
        <v>0</v>
      </c>
      <c r="AI18" s="30">
        <v>0</v>
      </c>
      <c r="AJ18" s="30">
        <v>0</v>
      </c>
      <c r="AK18" s="30">
        <v>0</v>
      </c>
      <c r="AL18" s="30">
        <v>0</v>
      </c>
      <c r="AM18" s="30">
        <v>0</v>
      </c>
      <c r="AN18" s="30">
        <v>0</v>
      </c>
      <c r="AO18" s="30">
        <v>0</v>
      </c>
      <c r="AP18" s="30">
        <v>0</v>
      </c>
      <c r="AQ18" s="30">
        <v>0</v>
      </c>
      <c r="AR18" s="30">
        <v>0</v>
      </c>
    </row>
    <row r="19" spans="1:44" x14ac:dyDescent="0.15">
      <c r="A19" s="16">
        <v>900146010</v>
      </c>
      <c r="B19" s="16" t="s">
        <v>11</v>
      </c>
      <c r="C19" s="16" t="s">
        <v>17</v>
      </c>
      <c r="D19" s="16">
        <v>15367</v>
      </c>
      <c r="E19" s="16" t="s">
        <v>116</v>
      </c>
      <c r="F19" s="16" t="e">
        <f>+VLOOKUP(E19,Hoja1!$C:$C,1,0)</f>
        <v>#N/A</v>
      </c>
      <c r="G19" s="16" t="e">
        <f>+VLOOKUP(E19,[1]Hoja1!A$2:A$16,1,0)</f>
        <v>#N/A</v>
      </c>
      <c r="H19" s="17">
        <v>44342</v>
      </c>
      <c r="I19" s="17">
        <v>44347</v>
      </c>
      <c r="J19" s="18">
        <v>10983</v>
      </c>
      <c r="K19" s="18">
        <v>10983</v>
      </c>
      <c r="L19" s="29" t="s">
        <v>71</v>
      </c>
      <c r="M19" s="30">
        <v>0</v>
      </c>
      <c r="N19" s="29"/>
      <c r="O19" s="29"/>
      <c r="P19" s="29"/>
      <c r="Q19" s="30">
        <v>0</v>
      </c>
      <c r="R19" s="30">
        <v>0</v>
      </c>
      <c r="S19" s="29"/>
      <c r="T19" s="31"/>
      <c r="U19" s="30">
        <v>0</v>
      </c>
      <c r="V19" s="30">
        <v>0</v>
      </c>
      <c r="W19" s="30">
        <v>0</v>
      </c>
      <c r="X19" s="29"/>
      <c r="Y19" s="31"/>
      <c r="Z19" s="30">
        <v>0</v>
      </c>
      <c r="AA19" s="29"/>
      <c r="AB19" s="31"/>
      <c r="AC19" s="31"/>
      <c r="AD19" s="31"/>
      <c r="AE19" s="31"/>
      <c r="AF19" s="31"/>
      <c r="AG19" s="30">
        <v>0</v>
      </c>
      <c r="AH19" s="30">
        <v>0</v>
      </c>
      <c r="AI19" s="30">
        <v>0</v>
      </c>
      <c r="AJ19" s="30">
        <v>0</v>
      </c>
      <c r="AK19" s="30">
        <v>0</v>
      </c>
      <c r="AL19" s="30">
        <v>0</v>
      </c>
      <c r="AM19" s="30">
        <v>0</v>
      </c>
      <c r="AN19" s="30">
        <v>0</v>
      </c>
      <c r="AO19" s="30">
        <v>0</v>
      </c>
      <c r="AP19" s="30">
        <v>0</v>
      </c>
      <c r="AQ19" s="30">
        <v>0</v>
      </c>
      <c r="AR19" s="30">
        <v>0</v>
      </c>
    </row>
    <row r="20" spans="1:44" x14ac:dyDescent="0.15">
      <c r="A20" s="16">
        <v>900146010</v>
      </c>
      <c r="B20" s="16" t="s">
        <v>11</v>
      </c>
      <c r="C20" s="16" t="s">
        <v>16</v>
      </c>
      <c r="D20" s="16">
        <v>366</v>
      </c>
      <c r="E20" s="16" t="s">
        <v>216</v>
      </c>
      <c r="F20" s="16" t="str">
        <f>+VLOOKUP(E20,Hoja1!$C:$C,1,0)</f>
        <v>SUEX366</v>
      </c>
      <c r="G20" s="16" t="e">
        <f>+VLOOKUP(E20,[1]Hoja1!A$2:A$16,1,0)</f>
        <v>#N/A</v>
      </c>
      <c r="H20" s="17">
        <v>44351</v>
      </c>
      <c r="I20" s="17">
        <v>44377</v>
      </c>
      <c r="J20" s="18">
        <v>5200</v>
      </c>
      <c r="K20" s="18">
        <v>5200</v>
      </c>
      <c r="L20" s="29" t="s">
        <v>68</v>
      </c>
      <c r="M20" s="30">
        <v>0</v>
      </c>
      <c r="N20" s="29"/>
      <c r="O20" s="29"/>
      <c r="P20" s="29"/>
      <c r="Q20" s="30">
        <v>0</v>
      </c>
      <c r="R20" s="30">
        <v>0</v>
      </c>
      <c r="S20" s="29"/>
      <c r="T20" s="31"/>
      <c r="U20" s="30">
        <v>0</v>
      </c>
      <c r="V20" s="30">
        <v>0</v>
      </c>
      <c r="W20" s="30">
        <v>0</v>
      </c>
      <c r="X20" s="29"/>
      <c r="Y20" s="31"/>
      <c r="Z20" s="30">
        <v>0</v>
      </c>
      <c r="AA20" s="29" t="s">
        <v>67</v>
      </c>
      <c r="AB20" s="31">
        <v>44351</v>
      </c>
      <c r="AC20" s="31">
        <v>44432</v>
      </c>
      <c r="AD20" s="31">
        <v>44432</v>
      </c>
      <c r="AE20" s="31">
        <v>44432</v>
      </c>
      <c r="AF20" s="31">
        <v>44434</v>
      </c>
      <c r="AG20" s="30">
        <v>5200</v>
      </c>
      <c r="AH20" s="30">
        <v>5200</v>
      </c>
      <c r="AI20" s="30">
        <v>0</v>
      </c>
      <c r="AJ20" s="30">
        <v>0</v>
      </c>
      <c r="AK20" s="30">
        <v>0</v>
      </c>
      <c r="AL20" s="30">
        <v>0</v>
      </c>
      <c r="AM20" s="30">
        <v>5200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</row>
    <row r="21" spans="1:44" x14ac:dyDescent="0.15">
      <c r="A21" s="16">
        <v>900146010</v>
      </c>
      <c r="B21" s="16" t="s">
        <v>11</v>
      </c>
      <c r="C21" s="16" t="s">
        <v>15</v>
      </c>
      <c r="D21" s="16">
        <v>6217</v>
      </c>
      <c r="E21" s="16" t="s">
        <v>217</v>
      </c>
      <c r="F21" s="16" t="str">
        <f>+VLOOKUP(E21,Hoja1!$C:$C,1,0)</f>
        <v>BAIR6217</v>
      </c>
      <c r="G21" s="16" t="e">
        <f>+VLOOKUP(E21,[1]Hoja1!A$2:A$16,1,0)</f>
        <v>#N/A</v>
      </c>
      <c r="H21" s="17">
        <v>44376</v>
      </c>
      <c r="I21" s="17">
        <v>44377</v>
      </c>
      <c r="J21" s="18">
        <v>5500</v>
      </c>
      <c r="K21" s="18">
        <v>5500</v>
      </c>
      <c r="L21" s="29" t="s">
        <v>68</v>
      </c>
      <c r="M21" s="30">
        <v>0</v>
      </c>
      <c r="N21" s="29"/>
      <c r="O21" s="29"/>
      <c r="P21" s="29"/>
      <c r="Q21" s="30">
        <v>0</v>
      </c>
      <c r="R21" s="30">
        <v>0</v>
      </c>
      <c r="S21" s="29"/>
      <c r="T21" s="31"/>
      <c r="U21" s="30">
        <v>0</v>
      </c>
      <c r="V21" s="30">
        <v>0</v>
      </c>
      <c r="W21" s="30">
        <v>0</v>
      </c>
      <c r="X21" s="29"/>
      <c r="Y21" s="31"/>
      <c r="Z21" s="30">
        <v>0</v>
      </c>
      <c r="AA21" s="29" t="s">
        <v>67</v>
      </c>
      <c r="AB21" s="31">
        <v>44376</v>
      </c>
      <c r="AC21" s="31">
        <v>44432</v>
      </c>
      <c r="AD21" s="31">
        <v>44432</v>
      </c>
      <c r="AE21" s="31">
        <v>44432</v>
      </c>
      <c r="AF21" s="31">
        <v>44434</v>
      </c>
      <c r="AG21" s="30">
        <v>5500</v>
      </c>
      <c r="AH21" s="30">
        <v>5500</v>
      </c>
      <c r="AI21" s="30">
        <v>0</v>
      </c>
      <c r="AJ21" s="30">
        <v>0</v>
      </c>
      <c r="AK21" s="30">
        <v>0</v>
      </c>
      <c r="AL21" s="30">
        <v>0</v>
      </c>
      <c r="AM21" s="30">
        <v>5500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</row>
    <row r="22" spans="1:44" x14ac:dyDescent="0.15">
      <c r="A22" s="16">
        <v>900146010</v>
      </c>
      <c r="B22" s="16" t="s">
        <v>11</v>
      </c>
      <c r="C22" s="16" t="s">
        <v>21</v>
      </c>
      <c r="D22" s="16">
        <v>511</v>
      </c>
      <c r="E22" s="16" t="s">
        <v>218</v>
      </c>
      <c r="F22" s="16" t="str">
        <f>+VLOOKUP(E22,Hoja1!$C:$C,1,0)</f>
        <v>BAEX511</v>
      </c>
      <c r="G22" s="16" t="e">
        <f>+VLOOKUP(E22,[1]Hoja1!A$2:A$16,1,0)</f>
        <v>#N/A</v>
      </c>
      <c r="H22" s="17">
        <v>44376</v>
      </c>
      <c r="I22" s="17">
        <v>44377</v>
      </c>
      <c r="J22" s="18">
        <v>5500</v>
      </c>
      <c r="K22" s="18">
        <v>5500</v>
      </c>
      <c r="L22" s="29" t="s">
        <v>68</v>
      </c>
      <c r="M22" s="30">
        <v>0</v>
      </c>
      <c r="N22" s="29"/>
      <c r="O22" s="29"/>
      <c r="P22" s="29"/>
      <c r="Q22" s="30">
        <v>0</v>
      </c>
      <c r="R22" s="30">
        <v>0</v>
      </c>
      <c r="S22" s="29"/>
      <c r="T22" s="31"/>
      <c r="U22" s="30">
        <v>0</v>
      </c>
      <c r="V22" s="30">
        <v>0</v>
      </c>
      <c r="W22" s="30">
        <v>0</v>
      </c>
      <c r="X22" s="29"/>
      <c r="Y22" s="31"/>
      <c r="Z22" s="30">
        <v>0</v>
      </c>
      <c r="AA22" s="29" t="s">
        <v>67</v>
      </c>
      <c r="AB22" s="31">
        <v>44376</v>
      </c>
      <c r="AC22" s="31">
        <v>44432</v>
      </c>
      <c r="AD22" s="31">
        <v>44432</v>
      </c>
      <c r="AE22" s="31">
        <v>44432</v>
      </c>
      <c r="AF22" s="31">
        <v>44434</v>
      </c>
      <c r="AG22" s="30">
        <v>5500</v>
      </c>
      <c r="AH22" s="30">
        <v>5500</v>
      </c>
      <c r="AI22" s="30">
        <v>0</v>
      </c>
      <c r="AJ22" s="30">
        <v>0</v>
      </c>
      <c r="AK22" s="30">
        <v>0</v>
      </c>
      <c r="AL22" s="30">
        <v>0</v>
      </c>
      <c r="AM22" s="30">
        <v>5500</v>
      </c>
      <c r="AN22" s="30">
        <v>0</v>
      </c>
      <c r="AO22" s="30">
        <v>0</v>
      </c>
      <c r="AP22" s="30">
        <v>0</v>
      </c>
      <c r="AQ22" s="30">
        <v>0</v>
      </c>
      <c r="AR22" s="30">
        <v>0</v>
      </c>
    </row>
    <row r="23" spans="1:44" x14ac:dyDescent="0.15">
      <c r="A23" s="16">
        <v>900146010</v>
      </c>
      <c r="B23" s="16" t="s">
        <v>11</v>
      </c>
      <c r="C23" s="16" t="s">
        <v>15</v>
      </c>
      <c r="D23" s="16">
        <v>6271</v>
      </c>
      <c r="E23" s="16" t="s">
        <v>219</v>
      </c>
      <c r="F23" s="16" t="str">
        <f>+VLOOKUP(E23,Hoja1!$C:$C,1,0)</f>
        <v>BAIR6271</v>
      </c>
      <c r="G23" s="16" t="e">
        <f>+VLOOKUP(E23,[1]Hoja1!A$2:A$16,1,0)</f>
        <v>#N/A</v>
      </c>
      <c r="H23" s="17">
        <v>44377</v>
      </c>
      <c r="I23" s="17">
        <v>44377</v>
      </c>
      <c r="J23" s="18">
        <v>5500</v>
      </c>
      <c r="K23" s="18">
        <v>5500</v>
      </c>
      <c r="L23" s="29" t="s">
        <v>68</v>
      </c>
      <c r="M23" s="30">
        <v>0</v>
      </c>
      <c r="N23" s="29"/>
      <c r="O23" s="29"/>
      <c r="P23" s="29"/>
      <c r="Q23" s="30">
        <v>0</v>
      </c>
      <c r="R23" s="30">
        <v>0</v>
      </c>
      <c r="S23" s="29"/>
      <c r="T23" s="31"/>
      <c r="U23" s="30">
        <v>0</v>
      </c>
      <c r="V23" s="30">
        <v>0</v>
      </c>
      <c r="W23" s="30">
        <v>0</v>
      </c>
      <c r="X23" s="29"/>
      <c r="Y23" s="31"/>
      <c r="Z23" s="30">
        <v>0</v>
      </c>
      <c r="AA23" s="29" t="s">
        <v>67</v>
      </c>
      <c r="AB23" s="31">
        <v>44377</v>
      </c>
      <c r="AC23" s="31">
        <v>44432</v>
      </c>
      <c r="AD23" s="31">
        <v>44432</v>
      </c>
      <c r="AE23" s="31">
        <v>44432</v>
      </c>
      <c r="AF23" s="31">
        <v>44434</v>
      </c>
      <c r="AG23" s="30">
        <v>5500</v>
      </c>
      <c r="AH23" s="30">
        <v>5500</v>
      </c>
      <c r="AI23" s="30">
        <v>0</v>
      </c>
      <c r="AJ23" s="30">
        <v>0</v>
      </c>
      <c r="AK23" s="30">
        <v>0</v>
      </c>
      <c r="AL23" s="30">
        <v>0</v>
      </c>
      <c r="AM23" s="30">
        <v>5500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</row>
    <row r="24" spans="1:44" x14ac:dyDescent="0.15">
      <c r="A24" s="16">
        <v>900146010</v>
      </c>
      <c r="B24" s="16" t="s">
        <v>11</v>
      </c>
      <c r="C24" s="16" t="s">
        <v>15</v>
      </c>
      <c r="D24" s="16">
        <v>6272</v>
      </c>
      <c r="E24" s="16" t="s">
        <v>220</v>
      </c>
      <c r="F24" s="16" t="str">
        <f>+VLOOKUP(E24,Hoja1!$C:$C,1,0)</f>
        <v>BAIR6272</v>
      </c>
      <c r="G24" s="16" t="e">
        <f>+VLOOKUP(E24,[1]Hoja1!A$2:A$16,1,0)</f>
        <v>#N/A</v>
      </c>
      <c r="H24" s="17">
        <v>44377</v>
      </c>
      <c r="I24" s="17">
        <v>44377</v>
      </c>
      <c r="J24" s="18">
        <v>5500</v>
      </c>
      <c r="K24" s="18">
        <v>5500</v>
      </c>
      <c r="L24" s="29" t="s">
        <v>68</v>
      </c>
      <c r="M24" s="30">
        <v>0</v>
      </c>
      <c r="N24" s="29"/>
      <c r="O24" s="29"/>
      <c r="P24" s="29"/>
      <c r="Q24" s="30">
        <v>0</v>
      </c>
      <c r="R24" s="30">
        <v>0</v>
      </c>
      <c r="S24" s="29"/>
      <c r="T24" s="31"/>
      <c r="U24" s="30">
        <v>0</v>
      </c>
      <c r="V24" s="30">
        <v>0</v>
      </c>
      <c r="W24" s="30">
        <v>0</v>
      </c>
      <c r="X24" s="29"/>
      <c r="Y24" s="31"/>
      <c r="Z24" s="30">
        <v>0</v>
      </c>
      <c r="AA24" s="29" t="s">
        <v>67</v>
      </c>
      <c r="AB24" s="31">
        <v>44377</v>
      </c>
      <c r="AC24" s="31">
        <v>44432</v>
      </c>
      <c r="AD24" s="31">
        <v>44432</v>
      </c>
      <c r="AE24" s="31">
        <v>44432</v>
      </c>
      <c r="AF24" s="31">
        <v>44434</v>
      </c>
      <c r="AG24" s="30">
        <v>5500</v>
      </c>
      <c r="AH24" s="30">
        <v>5500</v>
      </c>
      <c r="AI24" s="30">
        <v>0</v>
      </c>
      <c r="AJ24" s="30">
        <v>0</v>
      </c>
      <c r="AK24" s="30">
        <v>0</v>
      </c>
      <c r="AL24" s="30">
        <v>0</v>
      </c>
      <c r="AM24" s="30">
        <v>5500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</row>
    <row r="25" spans="1:44" x14ac:dyDescent="0.15">
      <c r="A25" s="16">
        <v>900146010</v>
      </c>
      <c r="B25" s="16" t="s">
        <v>11</v>
      </c>
      <c r="C25" s="16" t="s">
        <v>18</v>
      </c>
      <c r="D25" s="16">
        <v>24976</v>
      </c>
      <c r="E25" s="16" t="s">
        <v>117</v>
      </c>
      <c r="F25" s="16" t="e">
        <f>+VLOOKUP(E25,Hoja1!$C:$C,1,0)</f>
        <v>#N/A</v>
      </c>
      <c r="G25" s="16" t="e">
        <f>+VLOOKUP(E25,[1]Hoja1!A$2:A$16,1,0)</f>
        <v>#N/A</v>
      </c>
      <c r="H25" s="17">
        <v>44349</v>
      </c>
      <c r="I25" s="17">
        <v>44377</v>
      </c>
      <c r="J25" s="18">
        <v>10983</v>
      </c>
      <c r="K25" s="18">
        <v>10983</v>
      </c>
      <c r="L25" s="29" t="s">
        <v>71</v>
      </c>
      <c r="M25" s="30">
        <v>0</v>
      </c>
      <c r="N25" s="29"/>
      <c r="O25" s="29"/>
      <c r="P25" s="29"/>
      <c r="Q25" s="30">
        <v>0</v>
      </c>
      <c r="R25" s="30">
        <v>0</v>
      </c>
      <c r="S25" s="29"/>
      <c r="T25" s="31"/>
      <c r="U25" s="30">
        <v>0</v>
      </c>
      <c r="V25" s="30">
        <v>0</v>
      </c>
      <c r="W25" s="30">
        <v>0</v>
      </c>
      <c r="X25" s="29"/>
      <c r="Y25" s="31"/>
      <c r="Z25" s="30">
        <v>0</v>
      </c>
      <c r="AA25" s="29"/>
      <c r="AB25" s="31"/>
      <c r="AC25" s="31"/>
      <c r="AD25" s="31"/>
      <c r="AE25" s="31"/>
      <c r="AF25" s="31"/>
      <c r="AG25" s="30">
        <v>0</v>
      </c>
      <c r="AH25" s="30">
        <v>0</v>
      </c>
      <c r="AI25" s="30">
        <v>0</v>
      </c>
      <c r="AJ25" s="30">
        <v>0</v>
      </c>
      <c r="AK25" s="30">
        <v>0</v>
      </c>
      <c r="AL25" s="30">
        <v>0</v>
      </c>
      <c r="AM25" s="30">
        <v>0</v>
      </c>
      <c r="AN25" s="30">
        <v>0</v>
      </c>
      <c r="AO25" s="30">
        <v>0</v>
      </c>
      <c r="AP25" s="30">
        <v>0</v>
      </c>
      <c r="AQ25" s="30">
        <v>0</v>
      </c>
      <c r="AR25" s="30">
        <v>0</v>
      </c>
    </row>
    <row r="26" spans="1:44" x14ac:dyDescent="0.15">
      <c r="A26" s="16">
        <v>900146010</v>
      </c>
      <c r="B26" s="16" t="s">
        <v>11</v>
      </c>
      <c r="C26" s="16" t="s">
        <v>19</v>
      </c>
      <c r="D26" s="16">
        <v>12317</v>
      </c>
      <c r="E26" s="16" t="s">
        <v>118</v>
      </c>
      <c r="F26" s="16" t="e">
        <f>+VLOOKUP(E26,Hoja1!$C:$C,1,0)</f>
        <v>#N/A</v>
      </c>
      <c r="G26" s="16" t="e">
        <f>+VLOOKUP(E26,[1]Hoja1!A$2:A$16,1,0)</f>
        <v>#N/A</v>
      </c>
      <c r="H26" s="17">
        <v>44350</v>
      </c>
      <c r="I26" s="17">
        <v>44377</v>
      </c>
      <c r="J26" s="18">
        <v>10983</v>
      </c>
      <c r="K26" s="18">
        <v>10983</v>
      </c>
      <c r="L26" s="29" t="s">
        <v>71</v>
      </c>
      <c r="M26" s="30">
        <v>0</v>
      </c>
      <c r="N26" s="29"/>
      <c r="O26" s="29"/>
      <c r="P26" s="29"/>
      <c r="Q26" s="30">
        <v>0</v>
      </c>
      <c r="R26" s="30">
        <v>0</v>
      </c>
      <c r="S26" s="29"/>
      <c r="T26" s="31"/>
      <c r="U26" s="30">
        <v>0</v>
      </c>
      <c r="V26" s="30">
        <v>0</v>
      </c>
      <c r="W26" s="30">
        <v>0</v>
      </c>
      <c r="X26" s="29"/>
      <c r="Y26" s="31"/>
      <c r="Z26" s="30">
        <v>0</v>
      </c>
      <c r="AA26" s="29"/>
      <c r="AB26" s="31"/>
      <c r="AC26" s="31"/>
      <c r="AD26" s="31"/>
      <c r="AE26" s="31"/>
      <c r="AF26" s="31"/>
      <c r="AG26" s="30">
        <v>0</v>
      </c>
      <c r="AH26" s="30">
        <v>0</v>
      </c>
      <c r="AI26" s="30">
        <v>0</v>
      </c>
      <c r="AJ26" s="30">
        <v>0</v>
      </c>
      <c r="AK26" s="30">
        <v>0</v>
      </c>
      <c r="AL26" s="30">
        <v>0</v>
      </c>
      <c r="AM26" s="30">
        <v>0</v>
      </c>
      <c r="AN26" s="30">
        <v>0</v>
      </c>
      <c r="AO26" s="30">
        <v>0</v>
      </c>
      <c r="AP26" s="30">
        <v>0</v>
      </c>
      <c r="AQ26" s="30">
        <v>0</v>
      </c>
      <c r="AR26" s="30">
        <v>0</v>
      </c>
    </row>
    <row r="27" spans="1:44" x14ac:dyDescent="0.15">
      <c r="A27" s="16">
        <v>900146010</v>
      </c>
      <c r="B27" s="16" t="s">
        <v>11</v>
      </c>
      <c r="C27" s="16" t="s">
        <v>19</v>
      </c>
      <c r="D27" s="16">
        <v>12320</v>
      </c>
      <c r="E27" s="16" t="s">
        <v>119</v>
      </c>
      <c r="F27" s="16" t="e">
        <f>+VLOOKUP(E27,Hoja1!$C:$C,1,0)</f>
        <v>#N/A</v>
      </c>
      <c r="G27" s="16" t="e">
        <f>+VLOOKUP(E27,[1]Hoja1!A$2:A$16,1,0)</f>
        <v>#N/A</v>
      </c>
      <c r="H27" s="17">
        <v>44350</v>
      </c>
      <c r="I27" s="17">
        <v>44377</v>
      </c>
      <c r="J27" s="18">
        <v>10983</v>
      </c>
      <c r="K27" s="18">
        <v>10983</v>
      </c>
      <c r="L27" s="29" t="s">
        <v>71</v>
      </c>
      <c r="M27" s="30">
        <v>0</v>
      </c>
      <c r="N27" s="29"/>
      <c r="O27" s="29"/>
      <c r="P27" s="29"/>
      <c r="Q27" s="30">
        <v>0</v>
      </c>
      <c r="R27" s="30">
        <v>0</v>
      </c>
      <c r="S27" s="29"/>
      <c r="T27" s="31"/>
      <c r="U27" s="30">
        <v>0</v>
      </c>
      <c r="V27" s="30">
        <v>0</v>
      </c>
      <c r="W27" s="30">
        <v>0</v>
      </c>
      <c r="X27" s="29"/>
      <c r="Y27" s="31"/>
      <c r="Z27" s="30">
        <v>0</v>
      </c>
      <c r="AA27" s="29"/>
      <c r="AB27" s="31"/>
      <c r="AC27" s="31"/>
      <c r="AD27" s="31"/>
      <c r="AE27" s="31"/>
      <c r="AF27" s="31"/>
      <c r="AG27" s="30">
        <v>0</v>
      </c>
      <c r="AH27" s="30">
        <v>0</v>
      </c>
      <c r="AI27" s="30">
        <v>0</v>
      </c>
      <c r="AJ27" s="30">
        <v>0</v>
      </c>
      <c r="AK27" s="30">
        <v>0</v>
      </c>
      <c r="AL27" s="30">
        <v>0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</row>
    <row r="28" spans="1:44" x14ac:dyDescent="0.15">
      <c r="A28" s="16">
        <v>900146010</v>
      </c>
      <c r="B28" s="16" t="s">
        <v>11</v>
      </c>
      <c r="C28" s="16" t="s">
        <v>19</v>
      </c>
      <c r="D28" s="16">
        <v>12615</v>
      </c>
      <c r="E28" s="16" t="s">
        <v>120</v>
      </c>
      <c r="F28" s="16" t="e">
        <f>+VLOOKUP(E28,Hoja1!$C:$C,1,0)</f>
        <v>#N/A</v>
      </c>
      <c r="G28" s="16" t="e">
        <f>+VLOOKUP(E28,[1]Hoja1!A$2:A$16,1,0)</f>
        <v>#N/A</v>
      </c>
      <c r="H28" s="17">
        <v>44356</v>
      </c>
      <c r="I28" s="17">
        <v>44377</v>
      </c>
      <c r="J28" s="18">
        <v>10983</v>
      </c>
      <c r="K28" s="18">
        <v>10983</v>
      </c>
      <c r="L28" s="29" t="s">
        <v>71</v>
      </c>
      <c r="M28" s="30">
        <v>0</v>
      </c>
      <c r="N28" s="29"/>
      <c r="O28" s="29"/>
      <c r="P28" s="29"/>
      <c r="Q28" s="30">
        <v>0</v>
      </c>
      <c r="R28" s="30">
        <v>0</v>
      </c>
      <c r="S28" s="29"/>
      <c r="T28" s="31"/>
      <c r="U28" s="30">
        <v>0</v>
      </c>
      <c r="V28" s="30">
        <v>0</v>
      </c>
      <c r="W28" s="30">
        <v>0</v>
      </c>
      <c r="X28" s="29"/>
      <c r="Y28" s="31"/>
      <c r="Z28" s="30">
        <v>0</v>
      </c>
      <c r="AA28" s="29"/>
      <c r="AB28" s="31"/>
      <c r="AC28" s="31"/>
      <c r="AD28" s="31"/>
      <c r="AE28" s="31"/>
      <c r="AF28" s="31"/>
      <c r="AG28" s="30">
        <v>0</v>
      </c>
      <c r="AH28" s="30">
        <v>0</v>
      </c>
      <c r="AI28" s="30">
        <v>0</v>
      </c>
      <c r="AJ28" s="30">
        <v>0</v>
      </c>
      <c r="AK28" s="30">
        <v>0</v>
      </c>
      <c r="AL28" s="30">
        <v>0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</row>
    <row r="29" spans="1:44" x14ac:dyDescent="0.15">
      <c r="A29" s="16">
        <v>900146010</v>
      </c>
      <c r="B29" s="16" t="s">
        <v>11</v>
      </c>
      <c r="C29" s="16" t="s">
        <v>20</v>
      </c>
      <c r="D29" s="16">
        <v>13905</v>
      </c>
      <c r="E29" s="16" t="s">
        <v>121</v>
      </c>
      <c r="F29" s="16" t="e">
        <f>+VLOOKUP(E29,Hoja1!$C:$C,1,0)</f>
        <v>#N/A</v>
      </c>
      <c r="G29" s="16" t="e">
        <f>+VLOOKUP(E29,[1]Hoja1!A$2:A$16,1,0)</f>
        <v>#N/A</v>
      </c>
      <c r="H29" s="17">
        <v>44358</v>
      </c>
      <c r="I29" s="17">
        <v>44377</v>
      </c>
      <c r="J29" s="18">
        <v>19589</v>
      </c>
      <c r="K29" s="18">
        <v>19589</v>
      </c>
      <c r="L29" s="29" t="s">
        <v>71</v>
      </c>
      <c r="M29" s="30">
        <v>0</v>
      </c>
      <c r="N29" s="29"/>
      <c r="O29" s="29"/>
      <c r="P29" s="29"/>
      <c r="Q29" s="30">
        <v>0</v>
      </c>
      <c r="R29" s="30">
        <v>0</v>
      </c>
      <c r="S29" s="29"/>
      <c r="T29" s="31"/>
      <c r="U29" s="30">
        <v>0</v>
      </c>
      <c r="V29" s="30">
        <v>0</v>
      </c>
      <c r="W29" s="30">
        <v>0</v>
      </c>
      <c r="X29" s="29"/>
      <c r="Y29" s="31"/>
      <c r="Z29" s="30">
        <v>0</v>
      </c>
      <c r="AA29" s="29"/>
      <c r="AB29" s="31"/>
      <c r="AC29" s="31"/>
      <c r="AD29" s="31"/>
      <c r="AE29" s="31"/>
      <c r="AF29" s="31"/>
      <c r="AG29" s="30">
        <v>0</v>
      </c>
      <c r="AH29" s="30">
        <v>0</v>
      </c>
      <c r="AI29" s="30">
        <v>0</v>
      </c>
      <c r="AJ29" s="30">
        <v>0</v>
      </c>
      <c r="AK29" s="30">
        <v>0</v>
      </c>
      <c r="AL29" s="30">
        <v>0</v>
      </c>
      <c r="AM29" s="30">
        <v>0</v>
      </c>
      <c r="AN29" s="30">
        <v>0</v>
      </c>
      <c r="AO29" s="30">
        <v>0</v>
      </c>
      <c r="AP29" s="30">
        <v>0</v>
      </c>
      <c r="AQ29" s="30">
        <v>0</v>
      </c>
      <c r="AR29" s="30">
        <v>0</v>
      </c>
    </row>
    <row r="30" spans="1:44" x14ac:dyDescent="0.15">
      <c r="A30" s="16">
        <v>900146010</v>
      </c>
      <c r="B30" s="16" t="s">
        <v>11</v>
      </c>
      <c r="C30" s="16" t="s">
        <v>19</v>
      </c>
      <c r="D30" s="16">
        <v>12889</v>
      </c>
      <c r="E30" s="16" t="s">
        <v>122</v>
      </c>
      <c r="F30" s="16" t="e">
        <f>+VLOOKUP(E30,Hoja1!$C:$C,1,0)</f>
        <v>#N/A</v>
      </c>
      <c r="G30" s="16" t="e">
        <f>+VLOOKUP(E30,[1]Hoja1!A$2:A$16,1,0)</f>
        <v>#N/A</v>
      </c>
      <c r="H30" s="17">
        <v>44359</v>
      </c>
      <c r="I30" s="17">
        <v>44377</v>
      </c>
      <c r="J30" s="18">
        <v>10983</v>
      </c>
      <c r="K30" s="18">
        <v>10983</v>
      </c>
      <c r="L30" s="29" t="s">
        <v>71</v>
      </c>
      <c r="M30" s="30">
        <v>0</v>
      </c>
      <c r="N30" s="29"/>
      <c r="O30" s="29"/>
      <c r="P30" s="29"/>
      <c r="Q30" s="30">
        <v>0</v>
      </c>
      <c r="R30" s="30">
        <v>0</v>
      </c>
      <c r="S30" s="29"/>
      <c r="T30" s="31"/>
      <c r="U30" s="30">
        <v>0</v>
      </c>
      <c r="V30" s="30">
        <v>0</v>
      </c>
      <c r="W30" s="30">
        <v>0</v>
      </c>
      <c r="X30" s="29"/>
      <c r="Y30" s="31"/>
      <c r="Z30" s="30">
        <v>0</v>
      </c>
      <c r="AA30" s="29"/>
      <c r="AB30" s="31"/>
      <c r="AC30" s="31"/>
      <c r="AD30" s="31"/>
      <c r="AE30" s="31"/>
      <c r="AF30" s="31"/>
      <c r="AG30" s="30">
        <v>0</v>
      </c>
      <c r="AH30" s="30">
        <v>0</v>
      </c>
      <c r="AI30" s="30">
        <v>0</v>
      </c>
      <c r="AJ30" s="30">
        <v>0</v>
      </c>
      <c r="AK30" s="30">
        <v>0</v>
      </c>
      <c r="AL30" s="30">
        <v>0</v>
      </c>
      <c r="AM30" s="30">
        <v>0</v>
      </c>
      <c r="AN30" s="30">
        <v>0</v>
      </c>
      <c r="AO30" s="30">
        <v>0</v>
      </c>
      <c r="AP30" s="30">
        <v>0</v>
      </c>
      <c r="AQ30" s="30">
        <v>0</v>
      </c>
      <c r="AR30" s="30">
        <v>0</v>
      </c>
    </row>
    <row r="31" spans="1:44" x14ac:dyDescent="0.15">
      <c r="A31" s="16">
        <v>900146010</v>
      </c>
      <c r="B31" s="16" t="s">
        <v>11</v>
      </c>
      <c r="C31" s="16" t="s">
        <v>17</v>
      </c>
      <c r="D31" s="16">
        <v>17193</v>
      </c>
      <c r="E31" s="16" t="s">
        <v>123</v>
      </c>
      <c r="F31" s="16" t="e">
        <f>+VLOOKUP(E31,Hoja1!$C:$C,1,0)</f>
        <v>#N/A</v>
      </c>
      <c r="G31" s="16" t="e">
        <f>+VLOOKUP(E31,[1]Hoja1!A$2:A$16,1,0)</f>
        <v>#N/A</v>
      </c>
      <c r="H31" s="17">
        <v>44362</v>
      </c>
      <c r="I31" s="17">
        <v>44377</v>
      </c>
      <c r="J31" s="18">
        <v>10983</v>
      </c>
      <c r="K31" s="18">
        <v>10983</v>
      </c>
      <c r="L31" s="29" t="s">
        <v>71</v>
      </c>
      <c r="M31" s="30">
        <v>0</v>
      </c>
      <c r="N31" s="29"/>
      <c r="O31" s="29"/>
      <c r="P31" s="29"/>
      <c r="Q31" s="30">
        <v>0</v>
      </c>
      <c r="R31" s="30">
        <v>0</v>
      </c>
      <c r="S31" s="29"/>
      <c r="T31" s="31"/>
      <c r="U31" s="30">
        <v>0</v>
      </c>
      <c r="V31" s="30">
        <v>0</v>
      </c>
      <c r="W31" s="30">
        <v>0</v>
      </c>
      <c r="X31" s="29"/>
      <c r="Y31" s="31"/>
      <c r="Z31" s="30">
        <v>0</v>
      </c>
      <c r="AA31" s="29"/>
      <c r="AB31" s="31"/>
      <c r="AC31" s="31"/>
      <c r="AD31" s="31"/>
      <c r="AE31" s="31"/>
      <c r="AF31" s="31"/>
      <c r="AG31" s="30">
        <v>0</v>
      </c>
      <c r="AH31" s="30">
        <v>0</v>
      </c>
      <c r="AI31" s="30">
        <v>0</v>
      </c>
      <c r="AJ31" s="30">
        <v>0</v>
      </c>
      <c r="AK31" s="30">
        <v>0</v>
      </c>
      <c r="AL31" s="30">
        <v>0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</row>
    <row r="32" spans="1:44" x14ac:dyDescent="0.15">
      <c r="A32" s="16">
        <v>900146010</v>
      </c>
      <c r="B32" s="16" t="s">
        <v>11</v>
      </c>
      <c r="C32" s="16" t="s">
        <v>18</v>
      </c>
      <c r="D32" s="16">
        <v>27079</v>
      </c>
      <c r="E32" s="16" t="s">
        <v>124</v>
      </c>
      <c r="F32" s="16" t="e">
        <f>+VLOOKUP(E32,Hoja1!$C:$C,1,0)</f>
        <v>#N/A</v>
      </c>
      <c r="G32" s="16" t="e">
        <f>+VLOOKUP(E32,[1]Hoja1!A$2:A$16,1,0)</f>
        <v>#N/A</v>
      </c>
      <c r="H32" s="17">
        <v>44363</v>
      </c>
      <c r="I32" s="17">
        <v>44377</v>
      </c>
      <c r="J32" s="18">
        <v>10983</v>
      </c>
      <c r="K32" s="18">
        <v>10983</v>
      </c>
      <c r="L32" s="29" t="s">
        <v>71</v>
      </c>
      <c r="M32" s="30">
        <v>0</v>
      </c>
      <c r="N32" s="29"/>
      <c r="O32" s="29"/>
      <c r="P32" s="29"/>
      <c r="Q32" s="30">
        <v>0</v>
      </c>
      <c r="R32" s="30">
        <v>0</v>
      </c>
      <c r="S32" s="29"/>
      <c r="T32" s="31"/>
      <c r="U32" s="30">
        <v>0</v>
      </c>
      <c r="V32" s="30">
        <v>0</v>
      </c>
      <c r="W32" s="30">
        <v>0</v>
      </c>
      <c r="X32" s="29"/>
      <c r="Y32" s="31"/>
      <c r="Z32" s="30">
        <v>0</v>
      </c>
      <c r="AA32" s="29"/>
      <c r="AB32" s="31"/>
      <c r="AC32" s="31"/>
      <c r="AD32" s="31"/>
      <c r="AE32" s="31"/>
      <c r="AF32" s="31"/>
      <c r="AG32" s="30">
        <v>0</v>
      </c>
      <c r="AH32" s="30">
        <v>0</v>
      </c>
      <c r="AI32" s="30">
        <v>0</v>
      </c>
      <c r="AJ32" s="30">
        <v>0</v>
      </c>
      <c r="AK32" s="30">
        <v>0</v>
      </c>
      <c r="AL32" s="30">
        <v>0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</row>
    <row r="33" spans="1:44" x14ac:dyDescent="0.15">
      <c r="A33" s="16">
        <v>900146010</v>
      </c>
      <c r="B33" s="16" t="s">
        <v>11</v>
      </c>
      <c r="C33" s="16" t="s">
        <v>19</v>
      </c>
      <c r="D33" s="16">
        <v>13220</v>
      </c>
      <c r="E33" s="16" t="s">
        <v>125</v>
      </c>
      <c r="F33" s="16" t="e">
        <f>+VLOOKUP(E33,Hoja1!$C:$C,1,0)</f>
        <v>#N/A</v>
      </c>
      <c r="G33" s="16" t="e">
        <f>+VLOOKUP(E33,[1]Hoja1!A$2:A$16,1,0)</f>
        <v>#N/A</v>
      </c>
      <c r="H33" s="17">
        <v>44364</v>
      </c>
      <c r="I33" s="17">
        <v>44377</v>
      </c>
      <c r="J33" s="18">
        <v>10983</v>
      </c>
      <c r="K33" s="18">
        <v>10983</v>
      </c>
      <c r="L33" s="29" t="s">
        <v>71</v>
      </c>
      <c r="M33" s="30">
        <v>0</v>
      </c>
      <c r="N33" s="29"/>
      <c r="O33" s="29"/>
      <c r="P33" s="29"/>
      <c r="Q33" s="30">
        <v>0</v>
      </c>
      <c r="R33" s="30">
        <v>0</v>
      </c>
      <c r="S33" s="29"/>
      <c r="T33" s="31"/>
      <c r="U33" s="30">
        <v>0</v>
      </c>
      <c r="V33" s="30">
        <v>0</v>
      </c>
      <c r="W33" s="30">
        <v>0</v>
      </c>
      <c r="X33" s="29"/>
      <c r="Y33" s="31"/>
      <c r="Z33" s="30">
        <v>0</v>
      </c>
      <c r="AA33" s="29"/>
      <c r="AB33" s="31"/>
      <c r="AC33" s="31"/>
      <c r="AD33" s="31"/>
      <c r="AE33" s="31"/>
      <c r="AF33" s="31"/>
      <c r="AG33" s="30">
        <v>0</v>
      </c>
      <c r="AH33" s="30">
        <v>0</v>
      </c>
      <c r="AI33" s="30">
        <v>0</v>
      </c>
      <c r="AJ33" s="30">
        <v>0</v>
      </c>
      <c r="AK33" s="30">
        <v>0</v>
      </c>
      <c r="AL33" s="30">
        <v>0</v>
      </c>
      <c r="AM33" s="30">
        <v>0</v>
      </c>
      <c r="AN33" s="30">
        <v>0</v>
      </c>
      <c r="AO33" s="30">
        <v>0</v>
      </c>
      <c r="AP33" s="30">
        <v>0</v>
      </c>
      <c r="AQ33" s="30">
        <v>0</v>
      </c>
      <c r="AR33" s="30">
        <v>0</v>
      </c>
    </row>
    <row r="34" spans="1:44" x14ac:dyDescent="0.15">
      <c r="A34" s="16">
        <v>900146010</v>
      </c>
      <c r="B34" s="16" t="s">
        <v>11</v>
      </c>
      <c r="C34" s="16" t="s">
        <v>17</v>
      </c>
      <c r="D34" s="16">
        <v>17972</v>
      </c>
      <c r="E34" s="16" t="s">
        <v>126</v>
      </c>
      <c r="F34" s="16" t="e">
        <f>+VLOOKUP(E34,Hoja1!$C:$C,1,0)</f>
        <v>#N/A</v>
      </c>
      <c r="G34" s="16" t="e">
        <f>+VLOOKUP(E34,[1]Hoja1!A$2:A$16,1,0)</f>
        <v>#N/A</v>
      </c>
      <c r="H34" s="17">
        <v>44366</v>
      </c>
      <c r="I34" s="17">
        <v>44377</v>
      </c>
      <c r="J34" s="18">
        <v>10983</v>
      </c>
      <c r="K34" s="18">
        <v>10983</v>
      </c>
      <c r="L34" s="29" t="s">
        <v>71</v>
      </c>
      <c r="M34" s="30">
        <v>0</v>
      </c>
      <c r="N34" s="29"/>
      <c r="O34" s="29"/>
      <c r="P34" s="29"/>
      <c r="Q34" s="30">
        <v>0</v>
      </c>
      <c r="R34" s="30">
        <v>0</v>
      </c>
      <c r="S34" s="29"/>
      <c r="T34" s="31"/>
      <c r="U34" s="30">
        <v>0</v>
      </c>
      <c r="V34" s="30">
        <v>0</v>
      </c>
      <c r="W34" s="30">
        <v>0</v>
      </c>
      <c r="X34" s="29"/>
      <c r="Y34" s="31"/>
      <c r="Z34" s="30">
        <v>0</v>
      </c>
      <c r="AA34" s="29"/>
      <c r="AB34" s="31"/>
      <c r="AC34" s="31"/>
      <c r="AD34" s="31"/>
      <c r="AE34" s="31"/>
      <c r="AF34" s="31"/>
      <c r="AG34" s="30">
        <v>0</v>
      </c>
      <c r="AH34" s="30">
        <v>0</v>
      </c>
      <c r="AI34" s="30">
        <v>0</v>
      </c>
      <c r="AJ34" s="30">
        <v>0</v>
      </c>
      <c r="AK34" s="30">
        <v>0</v>
      </c>
      <c r="AL34" s="30">
        <v>0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</row>
    <row r="35" spans="1:44" x14ac:dyDescent="0.15">
      <c r="A35" s="16">
        <v>900146010</v>
      </c>
      <c r="B35" s="16" t="s">
        <v>11</v>
      </c>
      <c r="C35" s="16" t="s">
        <v>17</v>
      </c>
      <c r="D35" s="16">
        <v>18288</v>
      </c>
      <c r="E35" s="16" t="s">
        <v>127</v>
      </c>
      <c r="F35" s="16" t="e">
        <f>+VLOOKUP(E35,Hoja1!$C:$C,1,0)</f>
        <v>#N/A</v>
      </c>
      <c r="G35" s="16" t="e">
        <f>+VLOOKUP(E35,[1]Hoja1!A$2:A$16,1,0)</f>
        <v>#N/A</v>
      </c>
      <c r="H35" s="17">
        <v>44369</v>
      </c>
      <c r="I35" s="17">
        <v>44377</v>
      </c>
      <c r="J35" s="18">
        <v>10983</v>
      </c>
      <c r="K35" s="18">
        <v>10983</v>
      </c>
      <c r="L35" s="29" t="s">
        <v>71</v>
      </c>
      <c r="M35" s="30">
        <v>0</v>
      </c>
      <c r="N35" s="29"/>
      <c r="O35" s="29"/>
      <c r="P35" s="29"/>
      <c r="Q35" s="30">
        <v>0</v>
      </c>
      <c r="R35" s="30">
        <v>0</v>
      </c>
      <c r="S35" s="29"/>
      <c r="T35" s="31"/>
      <c r="U35" s="30">
        <v>0</v>
      </c>
      <c r="V35" s="30">
        <v>0</v>
      </c>
      <c r="W35" s="30">
        <v>0</v>
      </c>
      <c r="X35" s="29"/>
      <c r="Y35" s="31"/>
      <c r="Z35" s="30">
        <v>0</v>
      </c>
      <c r="AA35" s="29"/>
      <c r="AB35" s="31"/>
      <c r="AC35" s="31"/>
      <c r="AD35" s="31"/>
      <c r="AE35" s="31"/>
      <c r="AF35" s="31"/>
      <c r="AG35" s="30">
        <v>0</v>
      </c>
      <c r="AH35" s="30">
        <v>0</v>
      </c>
      <c r="AI35" s="30">
        <v>0</v>
      </c>
      <c r="AJ35" s="30">
        <v>0</v>
      </c>
      <c r="AK35" s="30">
        <v>0</v>
      </c>
      <c r="AL35" s="30">
        <v>0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</row>
    <row r="36" spans="1:44" x14ac:dyDescent="0.15">
      <c r="A36" s="16">
        <v>900146010</v>
      </c>
      <c r="B36" s="16" t="s">
        <v>11</v>
      </c>
      <c r="C36" s="16" t="s">
        <v>17</v>
      </c>
      <c r="D36" s="16">
        <v>18474</v>
      </c>
      <c r="E36" s="16" t="s">
        <v>128</v>
      </c>
      <c r="F36" s="16" t="e">
        <f>+VLOOKUP(E36,Hoja1!$C:$C,1,0)</f>
        <v>#N/A</v>
      </c>
      <c r="G36" s="16" t="e">
        <f>+VLOOKUP(E36,[1]Hoja1!A$2:A$16,1,0)</f>
        <v>#N/A</v>
      </c>
      <c r="H36" s="17">
        <v>44370</v>
      </c>
      <c r="I36" s="17">
        <v>44377</v>
      </c>
      <c r="J36" s="18">
        <v>10983</v>
      </c>
      <c r="K36" s="18">
        <v>10983</v>
      </c>
      <c r="L36" s="29" t="s">
        <v>71</v>
      </c>
      <c r="M36" s="30">
        <v>0</v>
      </c>
      <c r="N36" s="29"/>
      <c r="O36" s="29"/>
      <c r="P36" s="29"/>
      <c r="Q36" s="30">
        <v>0</v>
      </c>
      <c r="R36" s="30">
        <v>0</v>
      </c>
      <c r="S36" s="29"/>
      <c r="T36" s="31"/>
      <c r="U36" s="30">
        <v>0</v>
      </c>
      <c r="V36" s="30">
        <v>0</v>
      </c>
      <c r="W36" s="30">
        <v>0</v>
      </c>
      <c r="X36" s="29"/>
      <c r="Y36" s="31"/>
      <c r="Z36" s="30">
        <v>0</v>
      </c>
      <c r="AA36" s="29"/>
      <c r="AB36" s="31"/>
      <c r="AC36" s="31"/>
      <c r="AD36" s="31"/>
      <c r="AE36" s="31"/>
      <c r="AF36" s="31"/>
      <c r="AG36" s="30">
        <v>0</v>
      </c>
      <c r="AH36" s="30">
        <v>0</v>
      </c>
      <c r="AI36" s="30">
        <v>0</v>
      </c>
      <c r="AJ36" s="30">
        <v>0</v>
      </c>
      <c r="AK36" s="30">
        <v>0</v>
      </c>
      <c r="AL36" s="30">
        <v>0</v>
      </c>
      <c r="AM36" s="30">
        <v>0</v>
      </c>
      <c r="AN36" s="30">
        <v>0</v>
      </c>
      <c r="AO36" s="30">
        <v>0</v>
      </c>
      <c r="AP36" s="30">
        <v>0</v>
      </c>
      <c r="AQ36" s="30">
        <v>0</v>
      </c>
      <c r="AR36" s="30">
        <v>0</v>
      </c>
    </row>
    <row r="37" spans="1:44" x14ac:dyDescent="0.15">
      <c r="A37" s="16">
        <v>900146010</v>
      </c>
      <c r="B37" s="16" t="s">
        <v>11</v>
      </c>
      <c r="C37" s="16" t="s">
        <v>19</v>
      </c>
      <c r="D37" s="16">
        <v>13768</v>
      </c>
      <c r="E37" s="16" t="s">
        <v>129</v>
      </c>
      <c r="F37" s="16" t="e">
        <f>+VLOOKUP(E37,Hoja1!$C:$C,1,0)</f>
        <v>#N/A</v>
      </c>
      <c r="G37" s="16" t="e">
        <f>+VLOOKUP(E37,[1]Hoja1!A$2:A$16,1,0)</f>
        <v>#N/A</v>
      </c>
      <c r="H37" s="17">
        <v>44371</v>
      </c>
      <c r="I37" s="17">
        <v>44377</v>
      </c>
      <c r="J37" s="18">
        <v>10983</v>
      </c>
      <c r="K37" s="18">
        <v>10983</v>
      </c>
      <c r="L37" s="29" t="s">
        <v>71</v>
      </c>
      <c r="M37" s="30">
        <v>0</v>
      </c>
      <c r="N37" s="29"/>
      <c r="O37" s="29"/>
      <c r="P37" s="29"/>
      <c r="Q37" s="30">
        <v>0</v>
      </c>
      <c r="R37" s="30">
        <v>0</v>
      </c>
      <c r="S37" s="29"/>
      <c r="T37" s="31"/>
      <c r="U37" s="30">
        <v>0</v>
      </c>
      <c r="V37" s="30">
        <v>0</v>
      </c>
      <c r="W37" s="30">
        <v>0</v>
      </c>
      <c r="X37" s="29"/>
      <c r="Y37" s="31"/>
      <c r="Z37" s="30">
        <v>0</v>
      </c>
      <c r="AA37" s="29"/>
      <c r="AB37" s="31"/>
      <c r="AC37" s="31"/>
      <c r="AD37" s="31"/>
      <c r="AE37" s="31"/>
      <c r="AF37" s="31"/>
      <c r="AG37" s="30">
        <v>0</v>
      </c>
      <c r="AH37" s="30">
        <v>0</v>
      </c>
      <c r="AI37" s="30">
        <v>0</v>
      </c>
      <c r="AJ37" s="30">
        <v>0</v>
      </c>
      <c r="AK37" s="30">
        <v>0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</row>
    <row r="38" spans="1:44" x14ac:dyDescent="0.15">
      <c r="A38" s="16">
        <v>900146010</v>
      </c>
      <c r="B38" s="16" t="s">
        <v>11</v>
      </c>
      <c r="C38" s="16" t="s">
        <v>17</v>
      </c>
      <c r="D38" s="16">
        <v>19163</v>
      </c>
      <c r="E38" s="16" t="s">
        <v>130</v>
      </c>
      <c r="F38" s="16" t="e">
        <f>+VLOOKUP(E38,Hoja1!$C:$C,1,0)</f>
        <v>#N/A</v>
      </c>
      <c r="G38" s="16" t="e">
        <f>+VLOOKUP(E38,[1]Hoja1!A$2:A$16,1,0)</f>
        <v>#N/A</v>
      </c>
      <c r="H38" s="17">
        <v>44373</v>
      </c>
      <c r="I38" s="17">
        <v>44377</v>
      </c>
      <c r="J38" s="18">
        <v>10983</v>
      </c>
      <c r="K38" s="18">
        <v>10983</v>
      </c>
      <c r="L38" s="29" t="s">
        <v>71</v>
      </c>
      <c r="M38" s="30">
        <v>0</v>
      </c>
      <c r="N38" s="29"/>
      <c r="O38" s="29"/>
      <c r="P38" s="29"/>
      <c r="Q38" s="30">
        <v>0</v>
      </c>
      <c r="R38" s="30">
        <v>0</v>
      </c>
      <c r="S38" s="29"/>
      <c r="T38" s="31"/>
      <c r="U38" s="30">
        <v>0</v>
      </c>
      <c r="V38" s="30">
        <v>0</v>
      </c>
      <c r="W38" s="30">
        <v>0</v>
      </c>
      <c r="X38" s="29"/>
      <c r="Y38" s="31"/>
      <c r="Z38" s="30">
        <v>0</v>
      </c>
      <c r="AA38" s="29"/>
      <c r="AB38" s="31"/>
      <c r="AC38" s="31"/>
      <c r="AD38" s="31"/>
      <c r="AE38" s="31"/>
      <c r="AF38" s="31"/>
      <c r="AG38" s="30">
        <v>0</v>
      </c>
      <c r="AH38" s="30">
        <v>0</v>
      </c>
      <c r="AI38" s="30">
        <v>0</v>
      </c>
      <c r="AJ38" s="30">
        <v>0</v>
      </c>
      <c r="AK38" s="30">
        <v>0</v>
      </c>
      <c r="AL38" s="30">
        <v>0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</row>
    <row r="39" spans="1:44" x14ac:dyDescent="0.15">
      <c r="A39" s="16">
        <v>900146010</v>
      </c>
      <c r="B39" s="16" t="s">
        <v>11</v>
      </c>
      <c r="C39" s="16" t="s">
        <v>18</v>
      </c>
      <c r="D39" s="16">
        <v>29599</v>
      </c>
      <c r="E39" s="16" t="s">
        <v>131</v>
      </c>
      <c r="F39" s="16" t="e">
        <f>+VLOOKUP(E39,Hoja1!$C:$C,1,0)</f>
        <v>#N/A</v>
      </c>
      <c r="G39" s="16" t="e">
        <f>+VLOOKUP(E39,[1]Hoja1!A$2:A$16,1,0)</f>
        <v>#N/A</v>
      </c>
      <c r="H39" s="17">
        <v>44376</v>
      </c>
      <c r="I39" s="17">
        <v>44377</v>
      </c>
      <c r="J39" s="18">
        <v>8715</v>
      </c>
      <c r="K39" s="18">
        <v>8715</v>
      </c>
      <c r="L39" s="29" t="s">
        <v>71</v>
      </c>
      <c r="M39" s="30">
        <v>0</v>
      </c>
      <c r="N39" s="29"/>
      <c r="O39" s="29"/>
      <c r="P39" s="29"/>
      <c r="Q39" s="30">
        <v>0</v>
      </c>
      <c r="R39" s="30">
        <v>0</v>
      </c>
      <c r="S39" s="29"/>
      <c r="T39" s="31"/>
      <c r="U39" s="30">
        <v>0</v>
      </c>
      <c r="V39" s="30">
        <v>0</v>
      </c>
      <c r="W39" s="30">
        <v>0</v>
      </c>
      <c r="X39" s="29"/>
      <c r="Y39" s="31"/>
      <c r="Z39" s="30">
        <v>0</v>
      </c>
      <c r="AA39" s="29"/>
      <c r="AB39" s="31"/>
      <c r="AC39" s="31"/>
      <c r="AD39" s="31"/>
      <c r="AE39" s="31"/>
      <c r="AF39" s="31"/>
      <c r="AG39" s="30">
        <v>0</v>
      </c>
      <c r="AH39" s="30">
        <v>0</v>
      </c>
      <c r="AI39" s="30">
        <v>0</v>
      </c>
      <c r="AJ39" s="30">
        <v>0</v>
      </c>
      <c r="AK39" s="30">
        <v>0</v>
      </c>
      <c r="AL39" s="30">
        <v>0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</row>
    <row r="40" spans="1:44" x14ac:dyDescent="0.15">
      <c r="A40" s="16">
        <v>900146010</v>
      </c>
      <c r="B40" s="16" t="s">
        <v>11</v>
      </c>
      <c r="C40" s="16" t="s">
        <v>13</v>
      </c>
      <c r="D40" s="16">
        <v>7215</v>
      </c>
      <c r="E40" s="16" t="s">
        <v>132</v>
      </c>
      <c r="F40" s="16" t="e">
        <f>+VLOOKUP(E40,Hoja1!$C:$C,1,0)</f>
        <v>#N/A</v>
      </c>
      <c r="G40" s="16" t="e">
        <f>+VLOOKUP(E40,[1]Hoja1!A$2:A$16,1,0)</f>
        <v>#N/A</v>
      </c>
      <c r="H40" s="17">
        <v>44378</v>
      </c>
      <c r="I40" s="17">
        <v>44408</v>
      </c>
      <c r="J40" s="18">
        <v>21400</v>
      </c>
      <c r="K40" s="18">
        <v>21400</v>
      </c>
      <c r="L40" s="29" t="s">
        <v>71</v>
      </c>
      <c r="M40" s="30">
        <v>0</v>
      </c>
      <c r="N40" s="29"/>
      <c r="O40" s="29"/>
      <c r="P40" s="29"/>
      <c r="Q40" s="30">
        <v>0</v>
      </c>
      <c r="R40" s="30">
        <v>0</v>
      </c>
      <c r="S40" s="29"/>
      <c r="T40" s="31"/>
      <c r="U40" s="30">
        <v>0</v>
      </c>
      <c r="V40" s="30">
        <v>0</v>
      </c>
      <c r="W40" s="30">
        <v>0</v>
      </c>
      <c r="X40" s="29"/>
      <c r="Y40" s="31"/>
      <c r="Z40" s="30">
        <v>0</v>
      </c>
      <c r="AA40" s="29"/>
      <c r="AB40" s="31"/>
      <c r="AC40" s="31"/>
      <c r="AD40" s="31"/>
      <c r="AE40" s="31"/>
      <c r="AF40" s="31"/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</row>
    <row r="41" spans="1:44" x14ac:dyDescent="0.15">
      <c r="A41" s="16">
        <v>900146010</v>
      </c>
      <c r="B41" s="16" t="s">
        <v>11</v>
      </c>
      <c r="C41" s="16" t="s">
        <v>14</v>
      </c>
      <c r="D41" s="16">
        <v>3009</v>
      </c>
      <c r="E41" s="16" t="s">
        <v>133</v>
      </c>
      <c r="F41" s="16" t="e">
        <f>+VLOOKUP(E41,Hoja1!$C:$C,1,0)</f>
        <v>#N/A</v>
      </c>
      <c r="G41" s="16" t="e">
        <f>+VLOOKUP(E41,[1]Hoja1!A$2:A$16,1,0)</f>
        <v>#N/A</v>
      </c>
      <c r="H41" s="17">
        <v>44383</v>
      </c>
      <c r="I41" s="17">
        <v>44408</v>
      </c>
      <c r="J41" s="18">
        <v>4700</v>
      </c>
      <c r="K41" s="18">
        <v>4700</v>
      </c>
      <c r="L41" s="29" t="s">
        <v>71</v>
      </c>
      <c r="M41" s="30">
        <v>0</v>
      </c>
      <c r="N41" s="29"/>
      <c r="O41" s="29"/>
      <c r="P41" s="29"/>
      <c r="Q41" s="30">
        <v>0</v>
      </c>
      <c r="R41" s="30">
        <v>0</v>
      </c>
      <c r="S41" s="29"/>
      <c r="T41" s="31"/>
      <c r="U41" s="30">
        <v>0</v>
      </c>
      <c r="V41" s="30">
        <v>0</v>
      </c>
      <c r="W41" s="30">
        <v>0</v>
      </c>
      <c r="X41" s="29"/>
      <c r="Y41" s="31"/>
      <c r="Z41" s="30">
        <v>0</v>
      </c>
      <c r="AA41" s="29"/>
      <c r="AB41" s="31"/>
      <c r="AC41" s="31"/>
      <c r="AD41" s="31"/>
      <c r="AE41" s="31"/>
      <c r="AF41" s="31"/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</row>
    <row r="42" spans="1:44" x14ac:dyDescent="0.15">
      <c r="A42" s="16">
        <v>900146010</v>
      </c>
      <c r="B42" s="16" t="s">
        <v>11</v>
      </c>
      <c r="C42" s="16" t="s">
        <v>14</v>
      </c>
      <c r="D42" s="16">
        <v>3011</v>
      </c>
      <c r="E42" s="16" t="s">
        <v>134</v>
      </c>
      <c r="F42" s="16" t="e">
        <f>+VLOOKUP(E42,Hoja1!$C:$C,1,0)</f>
        <v>#N/A</v>
      </c>
      <c r="G42" s="16" t="e">
        <f>+VLOOKUP(E42,[1]Hoja1!A$2:A$16,1,0)</f>
        <v>#N/A</v>
      </c>
      <c r="H42" s="17">
        <v>44383</v>
      </c>
      <c r="I42" s="17">
        <v>44408</v>
      </c>
      <c r="J42" s="18">
        <v>83482</v>
      </c>
      <c r="K42" s="18">
        <v>83482</v>
      </c>
      <c r="L42" s="29" t="s">
        <v>71</v>
      </c>
      <c r="M42" s="30">
        <v>0</v>
      </c>
      <c r="N42" s="29"/>
      <c r="O42" s="29"/>
      <c r="P42" s="29"/>
      <c r="Q42" s="30">
        <v>0</v>
      </c>
      <c r="R42" s="30">
        <v>0</v>
      </c>
      <c r="S42" s="29"/>
      <c r="T42" s="31"/>
      <c r="U42" s="30">
        <v>0</v>
      </c>
      <c r="V42" s="30">
        <v>0</v>
      </c>
      <c r="W42" s="30">
        <v>0</v>
      </c>
      <c r="X42" s="29"/>
      <c r="Y42" s="31"/>
      <c r="Z42" s="30">
        <v>0</v>
      </c>
      <c r="AA42" s="29"/>
      <c r="AB42" s="31"/>
      <c r="AC42" s="31"/>
      <c r="AD42" s="31"/>
      <c r="AE42" s="31"/>
      <c r="AF42" s="31"/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</row>
    <row r="43" spans="1:44" x14ac:dyDescent="0.15">
      <c r="A43" s="16">
        <v>900146010</v>
      </c>
      <c r="B43" s="16" t="s">
        <v>11</v>
      </c>
      <c r="C43" s="16" t="s">
        <v>14</v>
      </c>
      <c r="D43" s="16">
        <v>3012</v>
      </c>
      <c r="E43" s="16" t="s">
        <v>135</v>
      </c>
      <c r="F43" s="16" t="e">
        <f>+VLOOKUP(E43,Hoja1!$C:$C,1,0)</f>
        <v>#N/A</v>
      </c>
      <c r="G43" s="16" t="e">
        <f>+VLOOKUP(E43,[1]Hoja1!A$2:A$16,1,0)</f>
        <v>#N/A</v>
      </c>
      <c r="H43" s="17">
        <v>44383</v>
      </c>
      <c r="I43" s="17">
        <v>44408</v>
      </c>
      <c r="J43" s="18">
        <v>142622</v>
      </c>
      <c r="K43" s="18">
        <v>142622</v>
      </c>
      <c r="L43" s="29" t="s">
        <v>71</v>
      </c>
      <c r="M43" s="30">
        <v>0</v>
      </c>
      <c r="N43" s="29"/>
      <c r="O43" s="29"/>
      <c r="P43" s="29"/>
      <c r="Q43" s="30">
        <v>0</v>
      </c>
      <c r="R43" s="30">
        <v>0</v>
      </c>
      <c r="S43" s="29"/>
      <c r="T43" s="31"/>
      <c r="U43" s="30">
        <v>0</v>
      </c>
      <c r="V43" s="30">
        <v>0</v>
      </c>
      <c r="W43" s="30">
        <v>0</v>
      </c>
      <c r="X43" s="29"/>
      <c r="Y43" s="31"/>
      <c r="Z43" s="30">
        <v>0</v>
      </c>
      <c r="AA43" s="29"/>
      <c r="AB43" s="31"/>
      <c r="AC43" s="31"/>
      <c r="AD43" s="31"/>
      <c r="AE43" s="31"/>
      <c r="AF43" s="31"/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</row>
    <row r="44" spans="1:44" x14ac:dyDescent="0.15">
      <c r="A44" s="16">
        <v>900146010</v>
      </c>
      <c r="B44" s="16" t="s">
        <v>11</v>
      </c>
      <c r="C44" s="16" t="s">
        <v>14</v>
      </c>
      <c r="D44" s="16">
        <v>3017</v>
      </c>
      <c r="E44" s="16" t="s">
        <v>136</v>
      </c>
      <c r="F44" s="16" t="e">
        <f>+VLOOKUP(E44,Hoja1!$C:$C,1,0)</f>
        <v>#N/A</v>
      </c>
      <c r="G44" s="16" t="e">
        <f>+VLOOKUP(E44,[1]Hoja1!A$2:A$16,1,0)</f>
        <v>#N/A</v>
      </c>
      <c r="H44" s="17">
        <v>44383</v>
      </c>
      <c r="I44" s="17">
        <v>44408</v>
      </c>
      <c r="J44" s="18">
        <v>375749</v>
      </c>
      <c r="K44" s="18">
        <v>375749</v>
      </c>
      <c r="L44" s="29" t="s">
        <v>71</v>
      </c>
      <c r="M44" s="30">
        <v>0</v>
      </c>
      <c r="N44" s="29"/>
      <c r="O44" s="29"/>
      <c r="P44" s="29"/>
      <c r="Q44" s="30">
        <v>0</v>
      </c>
      <c r="R44" s="30">
        <v>0</v>
      </c>
      <c r="S44" s="29"/>
      <c r="T44" s="31"/>
      <c r="U44" s="30">
        <v>0</v>
      </c>
      <c r="V44" s="30">
        <v>0</v>
      </c>
      <c r="W44" s="30">
        <v>0</v>
      </c>
      <c r="X44" s="29"/>
      <c r="Y44" s="31"/>
      <c r="Z44" s="30">
        <v>0</v>
      </c>
      <c r="AA44" s="29"/>
      <c r="AB44" s="31"/>
      <c r="AC44" s="31"/>
      <c r="AD44" s="31"/>
      <c r="AE44" s="31"/>
      <c r="AF44" s="31"/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</row>
    <row r="45" spans="1:44" x14ac:dyDescent="0.15">
      <c r="A45" s="16">
        <v>900146010</v>
      </c>
      <c r="B45" s="16" t="s">
        <v>11</v>
      </c>
      <c r="C45" s="16" t="s">
        <v>14</v>
      </c>
      <c r="D45" s="16">
        <v>3023</v>
      </c>
      <c r="E45" s="16" t="s">
        <v>137</v>
      </c>
      <c r="F45" s="16" t="e">
        <f>+VLOOKUP(E45,Hoja1!$C:$C,1,0)</f>
        <v>#N/A</v>
      </c>
      <c r="G45" s="16" t="e">
        <f>+VLOOKUP(E45,[1]Hoja1!A$2:A$16,1,0)</f>
        <v>#N/A</v>
      </c>
      <c r="H45" s="17">
        <v>44384</v>
      </c>
      <c r="I45" s="17">
        <v>44408</v>
      </c>
      <c r="J45" s="18">
        <v>10500</v>
      </c>
      <c r="K45" s="18">
        <v>10500</v>
      </c>
      <c r="L45" s="29" t="s">
        <v>71</v>
      </c>
      <c r="M45" s="30">
        <v>0</v>
      </c>
      <c r="N45" s="29"/>
      <c r="O45" s="29"/>
      <c r="P45" s="29"/>
      <c r="Q45" s="30">
        <v>0</v>
      </c>
      <c r="R45" s="30">
        <v>0</v>
      </c>
      <c r="S45" s="29"/>
      <c r="T45" s="31"/>
      <c r="U45" s="30">
        <v>0</v>
      </c>
      <c r="V45" s="30">
        <v>0</v>
      </c>
      <c r="W45" s="30">
        <v>0</v>
      </c>
      <c r="X45" s="29"/>
      <c r="Y45" s="31"/>
      <c r="Z45" s="30">
        <v>0</v>
      </c>
      <c r="AA45" s="29"/>
      <c r="AB45" s="31"/>
      <c r="AC45" s="31"/>
      <c r="AD45" s="31"/>
      <c r="AE45" s="31"/>
      <c r="AF45" s="31"/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</row>
    <row r="46" spans="1:44" x14ac:dyDescent="0.15">
      <c r="A46" s="16">
        <v>900146010</v>
      </c>
      <c r="B46" s="16" t="s">
        <v>11</v>
      </c>
      <c r="C46" s="16" t="s">
        <v>13</v>
      </c>
      <c r="D46" s="16">
        <v>7415</v>
      </c>
      <c r="E46" s="16" t="s">
        <v>138</v>
      </c>
      <c r="F46" s="16" t="e">
        <f>+VLOOKUP(E46,Hoja1!$C:$C,1,0)</f>
        <v>#N/A</v>
      </c>
      <c r="G46" s="16" t="e">
        <f>+VLOOKUP(E46,[1]Hoja1!A$2:A$16,1,0)</f>
        <v>#N/A</v>
      </c>
      <c r="H46" s="17">
        <v>44384</v>
      </c>
      <c r="I46" s="17">
        <v>44408</v>
      </c>
      <c r="J46" s="18">
        <v>123256</v>
      </c>
      <c r="K46" s="18">
        <v>123256</v>
      </c>
      <c r="L46" s="29" t="s">
        <v>71</v>
      </c>
      <c r="M46" s="30">
        <v>0</v>
      </c>
      <c r="N46" s="29"/>
      <c r="O46" s="29"/>
      <c r="P46" s="29"/>
      <c r="Q46" s="30">
        <v>0</v>
      </c>
      <c r="R46" s="30">
        <v>0</v>
      </c>
      <c r="S46" s="29"/>
      <c r="T46" s="31"/>
      <c r="U46" s="30">
        <v>0</v>
      </c>
      <c r="V46" s="30">
        <v>0</v>
      </c>
      <c r="W46" s="30">
        <v>0</v>
      </c>
      <c r="X46" s="29"/>
      <c r="Y46" s="31"/>
      <c r="Z46" s="30">
        <v>0</v>
      </c>
      <c r="AA46" s="29"/>
      <c r="AB46" s="31"/>
      <c r="AC46" s="31"/>
      <c r="AD46" s="31"/>
      <c r="AE46" s="31"/>
      <c r="AF46" s="31"/>
      <c r="AG46" s="30">
        <v>0</v>
      </c>
      <c r="AH46" s="30">
        <v>0</v>
      </c>
      <c r="AI46" s="30">
        <v>0</v>
      </c>
      <c r="AJ46" s="30">
        <v>0</v>
      </c>
      <c r="AK46" s="30">
        <v>0</v>
      </c>
      <c r="AL46" s="30">
        <v>0</v>
      </c>
      <c r="AM46" s="30">
        <v>0</v>
      </c>
      <c r="AN46" s="30">
        <v>0</v>
      </c>
      <c r="AO46" s="30">
        <v>0</v>
      </c>
      <c r="AP46" s="30">
        <v>0</v>
      </c>
      <c r="AQ46" s="30">
        <v>0</v>
      </c>
      <c r="AR46" s="30">
        <v>0</v>
      </c>
    </row>
    <row r="47" spans="1:44" x14ac:dyDescent="0.15">
      <c r="A47" s="16">
        <v>900146010</v>
      </c>
      <c r="B47" s="16" t="s">
        <v>11</v>
      </c>
      <c r="C47" s="16" t="s">
        <v>13</v>
      </c>
      <c r="D47" s="16">
        <v>7486</v>
      </c>
      <c r="E47" s="16" t="s">
        <v>139</v>
      </c>
      <c r="F47" s="16" t="e">
        <f>+VLOOKUP(E47,Hoja1!$C:$C,1,0)</f>
        <v>#N/A</v>
      </c>
      <c r="G47" s="16" t="e">
        <f>+VLOOKUP(E47,[1]Hoja1!A$2:A$16,1,0)</f>
        <v>#N/A</v>
      </c>
      <c r="H47" s="17">
        <v>44385</v>
      </c>
      <c r="I47" s="17">
        <v>44408</v>
      </c>
      <c r="J47" s="18">
        <v>79270</v>
      </c>
      <c r="K47" s="18">
        <v>79270</v>
      </c>
      <c r="L47" s="29" t="s">
        <v>71</v>
      </c>
      <c r="M47" s="30">
        <v>0</v>
      </c>
      <c r="N47" s="29"/>
      <c r="O47" s="29"/>
      <c r="P47" s="29"/>
      <c r="Q47" s="30">
        <v>0</v>
      </c>
      <c r="R47" s="30">
        <v>0</v>
      </c>
      <c r="S47" s="29"/>
      <c r="T47" s="31"/>
      <c r="U47" s="30">
        <v>0</v>
      </c>
      <c r="V47" s="30">
        <v>0</v>
      </c>
      <c r="W47" s="30">
        <v>0</v>
      </c>
      <c r="X47" s="29"/>
      <c r="Y47" s="31"/>
      <c r="Z47" s="30">
        <v>0</v>
      </c>
      <c r="AA47" s="29"/>
      <c r="AB47" s="31"/>
      <c r="AC47" s="31"/>
      <c r="AD47" s="31"/>
      <c r="AE47" s="31"/>
      <c r="AF47" s="31"/>
      <c r="AG47" s="30">
        <v>0</v>
      </c>
      <c r="AH47" s="30">
        <v>0</v>
      </c>
      <c r="AI47" s="30">
        <v>0</v>
      </c>
      <c r="AJ47" s="30">
        <v>0</v>
      </c>
      <c r="AK47" s="30">
        <v>0</v>
      </c>
      <c r="AL47" s="30">
        <v>0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</row>
    <row r="48" spans="1:44" x14ac:dyDescent="0.15">
      <c r="A48" s="16">
        <v>900146010</v>
      </c>
      <c r="B48" s="16" t="s">
        <v>11</v>
      </c>
      <c r="C48" s="16" t="s">
        <v>13</v>
      </c>
      <c r="D48" s="16">
        <v>7615</v>
      </c>
      <c r="E48" s="16" t="s">
        <v>140</v>
      </c>
      <c r="F48" s="16" t="e">
        <f>+VLOOKUP(E48,Hoja1!$C:$C,1,0)</f>
        <v>#N/A</v>
      </c>
      <c r="G48" s="16" t="e">
        <f>+VLOOKUP(E48,[1]Hoja1!A$2:A$16,1,0)</f>
        <v>#N/A</v>
      </c>
      <c r="H48" s="17">
        <v>44389</v>
      </c>
      <c r="I48" s="17">
        <v>44408</v>
      </c>
      <c r="J48" s="18">
        <v>26300</v>
      </c>
      <c r="K48" s="18">
        <v>26300</v>
      </c>
      <c r="L48" s="29" t="s">
        <v>71</v>
      </c>
      <c r="M48" s="30">
        <v>0</v>
      </c>
      <c r="N48" s="29"/>
      <c r="O48" s="29"/>
      <c r="P48" s="29"/>
      <c r="Q48" s="30">
        <v>0</v>
      </c>
      <c r="R48" s="30">
        <v>0</v>
      </c>
      <c r="S48" s="29"/>
      <c r="T48" s="31"/>
      <c r="U48" s="30">
        <v>0</v>
      </c>
      <c r="V48" s="30">
        <v>0</v>
      </c>
      <c r="W48" s="30">
        <v>0</v>
      </c>
      <c r="X48" s="29"/>
      <c r="Y48" s="31"/>
      <c r="Z48" s="30">
        <v>0</v>
      </c>
      <c r="AA48" s="29"/>
      <c r="AB48" s="31"/>
      <c r="AC48" s="31"/>
      <c r="AD48" s="31"/>
      <c r="AE48" s="31"/>
      <c r="AF48" s="31"/>
      <c r="AG48" s="30">
        <v>0</v>
      </c>
      <c r="AH48" s="30">
        <v>0</v>
      </c>
      <c r="AI48" s="30">
        <v>0</v>
      </c>
      <c r="AJ48" s="30">
        <v>0</v>
      </c>
      <c r="AK48" s="30">
        <v>0</v>
      </c>
      <c r="AL48" s="30">
        <v>0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</row>
    <row r="49" spans="1:44" x14ac:dyDescent="0.15">
      <c r="A49" s="16">
        <v>900146010</v>
      </c>
      <c r="B49" s="16" t="s">
        <v>11</v>
      </c>
      <c r="C49" s="16" t="s">
        <v>13</v>
      </c>
      <c r="D49" s="16">
        <v>7641</v>
      </c>
      <c r="E49" s="16" t="s">
        <v>141</v>
      </c>
      <c r="F49" s="16" t="e">
        <f>+VLOOKUP(E49,Hoja1!$C:$C,1,0)</f>
        <v>#N/A</v>
      </c>
      <c r="G49" s="16" t="e">
        <f>+VLOOKUP(E49,[1]Hoja1!A$2:A$16,1,0)</f>
        <v>#N/A</v>
      </c>
      <c r="H49" s="17">
        <v>44389</v>
      </c>
      <c r="I49" s="17">
        <v>44408</v>
      </c>
      <c r="J49" s="18">
        <v>63136</v>
      </c>
      <c r="K49" s="18">
        <v>63136</v>
      </c>
      <c r="L49" s="29" t="s">
        <v>71</v>
      </c>
      <c r="M49" s="30">
        <v>0</v>
      </c>
      <c r="N49" s="29"/>
      <c r="O49" s="29"/>
      <c r="P49" s="29"/>
      <c r="Q49" s="30">
        <v>0</v>
      </c>
      <c r="R49" s="30">
        <v>0</v>
      </c>
      <c r="S49" s="29"/>
      <c r="T49" s="31"/>
      <c r="U49" s="30">
        <v>0</v>
      </c>
      <c r="V49" s="30">
        <v>0</v>
      </c>
      <c r="W49" s="30">
        <v>0</v>
      </c>
      <c r="X49" s="29"/>
      <c r="Y49" s="31"/>
      <c r="Z49" s="30">
        <v>0</v>
      </c>
      <c r="AA49" s="29"/>
      <c r="AB49" s="31"/>
      <c r="AC49" s="31"/>
      <c r="AD49" s="31"/>
      <c r="AE49" s="31"/>
      <c r="AF49" s="31"/>
      <c r="AG49" s="30">
        <v>0</v>
      </c>
      <c r="AH49" s="30">
        <v>0</v>
      </c>
      <c r="AI49" s="30">
        <v>0</v>
      </c>
      <c r="AJ49" s="30">
        <v>0</v>
      </c>
      <c r="AK49" s="30">
        <v>0</v>
      </c>
      <c r="AL49" s="30">
        <v>0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</row>
    <row r="50" spans="1:44" x14ac:dyDescent="0.15">
      <c r="A50" s="16">
        <v>900146010</v>
      </c>
      <c r="B50" s="16" t="s">
        <v>11</v>
      </c>
      <c r="C50" s="16" t="s">
        <v>14</v>
      </c>
      <c r="D50" s="16">
        <v>3092</v>
      </c>
      <c r="E50" s="16" t="s">
        <v>142</v>
      </c>
      <c r="F50" s="16" t="e">
        <f>+VLOOKUP(E50,Hoja1!$C:$C,1,0)</f>
        <v>#N/A</v>
      </c>
      <c r="G50" s="16" t="e">
        <f>+VLOOKUP(E50,[1]Hoja1!A$2:A$16,1,0)</f>
        <v>#N/A</v>
      </c>
      <c r="H50" s="17">
        <v>44389</v>
      </c>
      <c r="I50" s="17">
        <v>44408</v>
      </c>
      <c r="J50" s="18">
        <v>84281</v>
      </c>
      <c r="K50" s="18">
        <v>84281</v>
      </c>
      <c r="L50" s="29" t="s">
        <v>71</v>
      </c>
      <c r="M50" s="30">
        <v>0</v>
      </c>
      <c r="N50" s="29"/>
      <c r="O50" s="29"/>
      <c r="P50" s="29"/>
      <c r="Q50" s="30">
        <v>0</v>
      </c>
      <c r="R50" s="30">
        <v>0</v>
      </c>
      <c r="S50" s="29"/>
      <c r="T50" s="31"/>
      <c r="U50" s="30">
        <v>0</v>
      </c>
      <c r="V50" s="30">
        <v>0</v>
      </c>
      <c r="W50" s="30">
        <v>0</v>
      </c>
      <c r="X50" s="29"/>
      <c r="Y50" s="31"/>
      <c r="Z50" s="30">
        <v>0</v>
      </c>
      <c r="AA50" s="29"/>
      <c r="AB50" s="31"/>
      <c r="AC50" s="31"/>
      <c r="AD50" s="31"/>
      <c r="AE50" s="31"/>
      <c r="AF50" s="31"/>
      <c r="AG50" s="30">
        <v>0</v>
      </c>
      <c r="AH50" s="30">
        <v>0</v>
      </c>
      <c r="AI50" s="30">
        <v>0</v>
      </c>
      <c r="AJ50" s="30">
        <v>0</v>
      </c>
      <c r="AK50" s="30">
        <v>0</v>
      </c>
      <c r="AL50" s="30">
        <v>0</v>
      </c>
      <c r="AM50" s="30">
        <v>0</v>
      </c>
      <c r="AN50" s="30">
        <v>0</v>
      </c>
      <c r="AO50" s="30">
        <v>0</v>
      </c>
      <c r="AP50" s="30">
        <v>0</v>
      </c>
      <c r="AQ50" s="30">
        <v>0</v>
      </c>
      <c r="AR50" s="30">
        <v>0</v>
      </c>
    </row>
    <row r="51" spans="1:44" x14ac:dyDescent="0.15">
      <c r="A51" s="16">
        <v>900146010</v>
      </c>
      <c r="B51" s="16" t="s">
        <v>11</v>
      </c>
      <c r="C51" s="16" t="s">
        <v>13</v>
      </c>
      <c r="D51" s="16">
        <v>7700</v>
      </c>
      <c r="E51" s="16" t="s">
        <v>143</v>
      </c>
      <c r="F51" s="16" t="e">
        <f>+VLOOKUP(E51,Hoja1!$C:$C,1,0)</f>
        <v>#N/A</v>
      </c>
      <c r="G51" s="16" t="e">
        <f>+VLOOKUP(E51,[1]Hoja1!A$2:A$16,1,0)</f>
        <v>#N/A</v>
      </c>
      <c r="H51" s="17">
        <v>44390</v>
      </c>
      <c r="I51" s="17">
        <v>44408</v>
      </c>
      <c r="J51" s="18">
        <v>60869</v>
      </c>
      <c r="K51" s="18">
        <v>60869</v>
      </c>
      <c r="L51" s="29" t="s">
        <v>71</v>
      </c>
      <c r="M51" s="30">
        <v>0</v>
      </c>
      <c r="N51" s="29"/>
      <c r="O51" s="29"/>
      <c r="P51" s="29"/>
      <c r="Q51" s="30">
        <v>0</v>
      </c>
      <c r="R51" s="30">
        <v>0</v>
      </c>
      <c r="S51" s="29"/>
      <c r="T51" s="31"/>
      <c r="U51" s="30">
        <v>0</v>
      </c>
      <c r="V51" s="30">
        <v>0</v>
      </c>
      <c r="W51" s="30">
        <v>0</v>
      </c>
      <c r="X51" s="29"/>
      <c r="Y51" s="31"/>
      <c r="Z51" s="30">
        <v>0</v>
      </c>
      <c r="AA51" s="29"/>
      <c r="AB51" s="31"/>
      <c r="AC51" s="31"/>
      <c r="AD51" s="31"/>
      <c r="AE51" s="31"/>
      <c r="AF51" s="31"/>
      <c r="AG51" s="30">
        <v>0</v>
      </c>
      <c r="AH51" s="30">
        <v>0</v>
      </c>
      <c r="AI51" s="30">
        <v>0</v>
      </c>
      <c r="AJ51" s="30">
        <v>0</v>
      </c>
      <c r="AK51" s="30">
        <v>0</v>
      </c>
      <c r="AL51" s="30">
        <v>0</v>
      </c>
      <c r="AM51" s="30">
        <v>0</v>
      </c>
      <c r="AN51" s="30">
        <v>0</v>
      </c>
      <c r="AO51" s="30">
        <v>0</v>
      </c>
      <c r="AP51" s="30">
        <v>0</v>
      </c>
      <c r="AQ51" s="30">
        <v>0</v>
      </c>
      <c r="AR51" s="30">
        <v>0</v>
      </c>
    </row>
    <row r="52" spans="1:44" x14ac:dyDescent="0.15">
      <c r="A52" s="16">
        <v>900146010</v>
      </c>
      <c r="B52" s="16" t="s">
        <v>11</v>
      </c>
      <c r="C52" s="16" t="s">
        <v>13</v>
      </c>
      <c r="D52" s="16">
        <v>7788</v>
      </c>
      <c r="E52" s="16" t="s">
        <v>144</v>
      </c>
      <c r="F52" s="16" t="e">
        <f>+VLOOKUP(E52,Hoja1!$C:$C,1,0)</f>
        <v>#N/A</v>
      </c>
      <c r="G52" s="16" t="e">
        <f>+VLOOKUP(E52,[1]Hoja1!A$2:A$16,1,0)</f>
        <v>#N/A</v>
      </c>
      <c r="H52" s="17">
        <v>44392</v>
      </c>
      <c r="I52" s="17">
        <v>44408</v>
      </c>
      <c r="J52" s="18">
        <v>78723</v>
      </c>
      <c r="K52" s="18">
        <v>78723</v>
      </c>
      <c r="L52" s="29" t="s">
        <v>71</v>
      </c>
      <c r="M52" s="30">
        <v>0</v>
      </c>
      <c r="N52" s="29"/>
      <c r="O52" s="29"/>
      <c r="P52" s="29"/>
      <c r="Q52" s="30">
        <v>0</v>
      </c>
      <c r="R52" s="30">
        <v>0</v>
      </c>
      <c r="S52" s="29"/>
      <c r="T52" s="31"/>
      <c r="U52" s="30">
        <v>0</v>
      </c>
      <c r="V52" s="30">
        <v>0</v>
      </c>
      <c r="W52" s="30">
        <v>0</v>
      </c>
      <c r="X52" s="29"/>
      <c r="Y52" s="31"/>
      <c r="Z52" s="30">
        <v>0</v>
      </c>
      <c r="AA52" s="29"/>
      <c r="AB52" s="31"/>
      <c r="AC52" s="31"/>
      <c r="AD52" s="31"/>
      <c r="AE52" s="31"/>
      <c r="AF52" s="31"/>
      <c r="AG52" s="30">
        <v>0</v>
      </c>
      <c r="AH52" s="30">
        <v>0</v>
      </c>
      <c r="AI52" s="30">
        <v>0</v>
      </c>
      <c r="AJ52" s="30">
        <v>0</v>
      </c>
      <c r="AK52" s="30">
        <v>0</v>
      </c>
      <c r="AL52" s="30">
        <v>0</v>
      </c>
      <c r="AM52" s="30">
        <v>0</v>
      </c>
      <c r="AN52" s="30">
        <v>0</v>
      </c>
      <c r="AO52" s="30">
        <v>0</v>
      </c>
      <c r="AP52" s="30">
        <v>0</v>
      </c>
      <c r="AQ52" s="30">
        <v>0</v>
      </c>
      <c r="AR52" s="30">
        <v>0</v>
      </c>
    </row>
    <row r="53" spans="1:44" x14ac:dyDescent="0.15">
      <c r="A53" s="16">
        <v>900146010</v>
      </c>
      <c r="B53" s="16" t="s">
        <v>11</v>
      </c>
      <c r="C53" s="16" t="s">
        <v>15</v>
      </c>
      <c r="D53" s="16">
        <v>6837</v>
      </c>
      <c r="E53" s="16" t="s">
        <v>145</v>
      </c>
      <c r="F53" s="16" t="e">
        <f>+VLOOKUP(E53,Hoja1!$C:$C,1,0)</f>
        <v>#N/A</v>
      </c>
      <c r="G53" s="16" t="str">
        <f>+VLOOKUP(E53,[1]Hoja1!A$2:A$16,1,0)</f>
        <v>BAIR6837</v>
      </c>
      <c r="H53" s="17">
        <v>44394</v>
      </c>
      <c r="I53" s="17">
        <v>44408</v>
      </c>
      <c r="J53" s="18">
        <v>94938</v>
      </c>
      <c r="K53" s="18">
        <v>94938</v>
      </c>
      <c r="L53" s="29" t="s">
        <v>71</v>
      </c>
      <c r="M53" s="30">
        <v>0</v>
      </c>
      <c r="N53" s="29"/>
      <c r="O53" s="29"/>
      <c r="P53" s="29"/>
      <c r="Q53" s="30">
        <v>0</v>
      </c>
      <c r="R53" s="30">
        <v>0</v>
      </c>
      <c r="S53" s="29"/>
      <c r="T53" s="31"/>
      <c r="U53" s="30">
        <v>0</v>
      </c>
      <c r="V53" s="30">
        <v>0</v>
      </c>
      <c r="W53" s="30">
        <v>0</v>
      </c>
      <c r="X53" s="29"/>
      <c r="Y53" s="31"/>
      <c r="Z53" s="30">
        <v>0</v>
      </c>
      <c r="AA53" s="29"/>
      <c r="AB53" s="31"/>
      <c r="AC53" s="31"/>
      <c r="AD53" s="31"/>
      <c r="AE53" s="31"/>
      <c r="AF53" s="31"/>
      <c r="AG53" s="30">
        <v>0</v>
      </c>
      <c r="AH53" s="30">
        <v>0</v>
      </c>
      <c r="AI53" s="30">
        <v>0</v>
      </c>
      <c r="AJ53" s="30">
        <v>0</v>
      </c>
      <c r="AK53" s="30">
        <v>0</v>
      </c>
      <c r="AL53" s="30">
        <v>0</v>
      </c>
      <c r="AM53" s="30">
        <v>0</v>
      </c>
      <c r="AN53" s="30">
        <v>0</v>
      </c>
      <c r="AO53" s="30">
        <v>0</v>
      </c>
      <c r="AP53" s="30">
        <v>0</v>
      </c>
      <c r="AQ53" s="30">
        <v>0</v>
      </c>
      <c r="AR53" s="30">
        <v>0</v>
      </c>
    </row>
    <row r="54" spans="1:44" x14ac:dyDescent="0.15">
      <c r="A54" s="16">
        <v>900146010</v>
      </c>
      <c r="B54" s="16" t="s">
        <v>11</v>
      </c>
      <c r="C54" s="16" t="s">
        <v>14</v>
      </c>
      <c r="D54" s="16">
        <v>3221</v>
      </c>
      <c r="E54" s="16" t="s">
        <v>146</v>
      </c>
      <c r="F54" s="16" t="e">
        <f>+VLOOKUP(E54,Hoja1!$C:$C,1,0)</f>
        <v>#N/A</v>
      </c>
      <c r="G54" s="16" t="e">
        <f>+VLOOKUP(E54,[1]Hoja1!A$2:A$16,1,0)</f>
        <v>#N/A</v>
      </c>
      <c r="H54" s="17">
        <v>44394</v>
      </c>
      <c r="I54" s="17">
        <v>44408</v>
      </c>
      <c r="J54" s="18">
        <v>126332</v>
      </c>
      <c r="K54" s="18">
        <v>126332</v>
      </c>
      <c r="L54" s="29" t="s">
        <v>71</v>
      </c>
      <c r="M54" s="30">
        <v>0</v>
      </c>
      <c r="N54" s="29"/>
      <c r="O54" s="29"/>
      <c r="P54" s="29"/>
      <c r="Q54" s="30">
        <v>0</v>
      </c>
      <c r="R54" s="30">
        <v>0</v>
      </c>
      <c r="S54" s="29"/>
      <c r="T54" s="31"/>
      <c r="U54" s="30">
        <v>0</v>
      </c>
      <c r="V54" s="30">
        <v>0</v>
      </c>
      <c r="W54" s="30">
        <v>0</v>
      </c>
      <c r="X54" s="29"/>
      <c r="Y54" s="31"/>
      <c r="Z54" s="30">
        <v>0</v>
      </c>
      <c r="AA54" s="29"/>
      <c r="AB54" s="31"/>
      <c r="AC54" s="31"/>
      <c r="AD54" s="31"/>
      <c r="AE54" s="31"/>
      <c r="AF54" s="31"/>
      <c r="AG54" s="30">
        <v>0</v>
      </c>
      <c r="AH54" s="30">
        <v>0</v>
      </c>
      <c r="AI54" s="30">
        <v>0</v>
      </c>
      <c r="AJ54" s="30">
        <v>0</v>
      </c>
      <c r="AK54" s="30">
        <v>0</v>
      </c>
      <c r="AL54" s="30">
        <v>0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</row>
    <row r="55" spans="1:44" x14ac:dyDescent="0.15">
      <c r="A55" s="16">
        <v>900146010</v>
      </c>
      <c r="B55" s="16" t="s">
        <v>11</v>
      </c>
      <c r="C55" s="16" t="s">
        <v>15</v>
      </c>
      <c r="D55" s="16">
        <v>6851</v>
      </c>
      <c r="E55" s="16" t="s">
        <v>147</v>
      </c>
      <c r="F55" s="16" t="e">
        <f>+VLOOKUP(E55,Hoja1!$C:$C,1,0)</f>
        <v>#N/A</v>
      </c>
      <c r="G55" s="16" t="e">
        <f>+VLOOKUP(E55,[1]Hoja1!A$2:A$16,1,0)</f>
        <v>#N/A</v>
      </c>
      <c r="H55" s="17">
        <v>44396</v>
      </c>
      <c r="I55" s="17">
        <v>44408</v>
      </c>
      <c r="J55" s="18">
        <v>71014</v>
      </c>
      <c r="K55" s="18">
        <v>71014</v>
      </c>
      <c r="L55" s="29" t="s">
        <v>71</v>
      </c>
      <c r="M55" s="30">
        <v>0</v>
      </c>
      <c r="N55" s="29"/>
      <c r="O55" s="29"/>
      <c r="P55" s="29"/>
      <c r="Q55" s="30">
        <v>0</v>
      </c>
      <c r="R55" s="30">
        <v>0</v>
      </c>
      <c r="S55" s="29"/>
      <c r="T55" s="31"/>
      <c r="U55" s="30">
        <v>0</v>
      </c>
      <c r="V55" s="30">
        <v>0</v>
      </c>
      <c r="W55" s="30">
        <v>0</v>
      </c>
      <c r="X55" s="29"/>
      <c r="Y55" s="31"/>
      <c r="Z55" s="30">
        <v>0</v>
      </c>
      <c r="AA55" s="29"/>
      <c r="AB55" s="31"/>
      <c r="AC55" s="31"/>
      <c r="AD55" s="31"/>
      <c r="AE55" s="31"/>
      <c r="AF55" s="31"/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>
        <v>0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</row>
    <row r="56" spans="1:44" x14ac:dyDescent="0.15">
      <c r="A56" s="16">
        <v>900146010</v>
      </c>
      <c r="B56" s="16" t="s">
        <v>11</v>
      </c>
      <c r="C56" s="16" t="s">
        <v>13</v>
      </c>
      <c r="D56" s="16">
        <v>7983</v>
      </c>
      <c r="E56" s="16" t="s">
        <v>148</v>
      </c>
      <c r="F56" s="16" t="e">
        <f>+VLOOKUP(E56,Hoja1!$C:$C,1,0)</f>
        <v>#N/A</v>
      </c>
      <c r="G56" s="16" t="str">
        <f>+VLOOKUP(E56,[1]Hoja1!A$2:A$16,1,0)</f>
        <v>SUAR7983</v>
      </c>
      <c r="H56" s="17">
        <v>44399</v>
      </c>
      <c r="I56" s="17">
        <v>44408</v>
      </c>
      <c r="J56" s="18">
        <v>95368</v>
      </c>
      <c r="K56" s="18">
        <v>95368</v>
      </c>
      <c r="L56" s="29" t="s">
        <v>71</v>
      </c>
      <c r="M56" s="30">
        <v>0</v>
      </c>
      <c r="N56" s="29"/>
      <c r="O56" s="29"/>
      <c r="P56" s="29"/>
      <c r="Q56" s="30">
        <v>0</v>
      </c>
      <c r="R56" s="30">
        <v>0</v>
      </c>
      <c r="S56" s="29"/>
      <c r="T56" s="31"/>
      <c r="U56" s="30">
        <v>0</v>
      </c>
      <c r="V56" s="30">
        <v>0</v>
      </c>
      <c r="W56" s="30">
        <v>0</v>
      </c>
      <c r="X56" s="29"/>
      <c r="Y56" s="31"/>
      <c r="Z56" s="30">
        <v>0</v>
      </c>
      <c r="AA56" s="29"/>
      <c r="AB56" s="31"/>
      <c r="AC56" s="31"/>
      <c r="AD56" s="31"/>
      <c r="AE56" s="31"/>
      <c r="AF56" s="31"/>
      <c r="AG56" s="30">
        <v>0</v>
      </c>
      <c r="AH56" s="30">
        <v>0</v>
      </c>
      <c r="AI56" s="30">
        <v>0</v>
      </c>
      <c r="AJ56" s="30">
        <v>0</v>
      </c>
      <c r="AK56" s="30">
        <v>0</v>
      </c>
      <c r="AL56" s="30">
        <v>0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</row>
    <row r="57" spans="1:44" x14ac:dyDescent="0.15">
      <c r="A57" s="16">
        <v>900146010</v>
      </c>
      <c r="B57" s="16" t="s">
        <v>11</v>
      </c>
      <c r="C57" s="16" t="s">
        <v>13</v>
      </c>
      <c r="D57" s="16">
        <v>8024</v>
      </c>
      <c r="E57" s="16" t="s">
        <v>149</v>
      </c>
      <c r="F57" s="16" t="e">
        <f>+VLOOKUP(E57,Hoja1!$C:$C,1,0)</f>
        <v>#N/A</v>
      </c>
      <c r="G57" s="16" t="e">
        <f>+VLOOKUP(E57,[1]Hoja1!A$2:A$16,1,0)</f>
        <v>#N/A</v>
      </c>
      <c r="H57" s="17">
        <v>44400</v>
      </c>
      <c r="I57" s="17">
        <v>44408</v>
      </c>
      <c r="J57" s="18">
        <v>73667</v>
      </c>
      <c r="K57" s="18">
        <v>73667</v>
      </c>
      <c r="L57" s="29" t="s">
        <v>71</v>
      </c>
      <c r="M57" s="30">
        <v>0</v>
      </c>
      <c r="N57" s="29"/>
      <c r="O57" s="29"/>
      <c r="P57" s="29"/>
      <c r="Q57" s="30">
        <v>0</v>
      </c>
      <c r="R57" s="30">
        <v>0</v>
      </c>
      <c r="S57" s="29"/>
      <c r="T57" s="31"/>
      <c r="U57" s="30">
        <v>0</v>
      </c>
      <c r="V57" s="30">
        <v>0</v>
      </c>
      <c r="W57" s="30">
        <v>0</v>
      </c>
      <c r="X57" s="29"/>
      <c r="Y57" s="31"/>
      <c r="Z57" s="30">
        <v>0</v>
      </c>
      <c r="AA57" s="29"/>
      <c r="AB57" s="31"/>
      <c r="AC57" s="31"/>
      <c r="AD57" s="31"/>
      <c r="AE57" s="31"/>
      <c r="AF57" s="31"/>
      <c r="AG57" s="30">
        <v>0</v>
      </c>
      <c r="AH57" s="30">
        <v>0</v>
      </c>
      <c r="AI57" s="30">
        <v>0</v>
      </c>
      <c r="AJ57" s="30">
        <v>0</v>
      </c>
      <c r="AK57" s="30">
        <v>0</v>
      </c>
      <c r="AL57" s="30">
        <v>0</v>
      </c>
      <c r="AM57" s="30">
        <v>0</v>
      </c>
      <c r="AN57" s="30">
        <v>0</v>
      </c>
      <c r="AO57" s="30">
        <v>0</v>
      </c>
      <c r="AP57" s="30">
        <v>0</v>
      </c>
      <c r="AQ57" s="30">
        <v>0</v>
      </c>
      <c r="AR57" s="30">
        <v>0</v>
      </c>
    </row>
    <row r="58" spans="1:44" x14ac:dyDescent="0.15">
      <c r="A58" s="16">
        <v>900146010</v>
      </c>
      <c r="B58" s="16" t="s">
        <v>11</v>
      </c>
      <c r="C58" s="16" t="s">
        <v>13</v>
      </c>
      <c r="D58" s="16">
        <v>8064</v>
      </c>
      <c r="E58" s="16" t="s">
        <v>150</v>
      </c>
      <c r="F58" s="16" t="e">
        <f>+VLOOKUP(E58,Hoja1!$C:$C,1,0)</f>
        <v>#N/A</v>
      </c>
      <c r="G58" s="16" t="e">
        <f>+VLOOKUP(E58,[1]Hoja1!A$2:A$16,1,0)</f>
        <v>#N/A</v>
      </c>
      <c r="H58" s="17">
        <v>44401</v>
      </c>
      <c r="I58" s="17">
        <v>44408</v>
      </c>
      <c r="J58" s="18">
        <v>138454</v>
      </c>
      <c r="K58" s="18">
        <v>138454</v>
      </c>
      <c r="L58" s="29" t="s">
        <v>71</v>
      </c>
      <c r="M58" s="30">
        <v>0</v>
      </c>
      <c r="N58" s="29"/>
      <c r="O58" s="29"/>
      <c r="P58" s="29"/>
      <c r="Q58" s="30">
        <v>0</v>
      </c>
      <c r="R58" s="30">
        <v>0</v>
      </c>
      <c r="S58" s="29"/>
      <c r="T58" s="31"/>
      <c r="U58" s="30">
        <v>0</v>
      </c>
      <c r="V58" s="30">
        <v>0</v>
      </c>
      <c r="W58" s="30">
        <v>0</v>
      </c>
      <c r="X58" s="29"/>
      <c r="Y58" s="31"/>
      <c r="Z58" s="30">
        <v>0</v>
      </c>
      <c r="AA58" s="29"/>
      <c r="AB58" s="31"/>
      <c r="AC58" s="31"/>
      <c r="AD58" s="31"/>
      <c r="AE58" s="31"/>
      <c r="AF58" s="31"/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</row>
    <row r="59" spans="1:44" x14ac:dyDescent="0.15">
      <c r="A59" s="16">
        <v>900146010</v>
      </c>
      <c r="B59" s="16" t="s">
        <v>11</v>
      </c>
      <c r="C59" s="16" t="s">
        <v>14</v>
      </c>
      <c r="D59" s="16">
        <v>3379</v>
      </c>
      <c r="E59" s="16" t="s">
        <v>151</v>
      </c>
      <c r="F59" s="16" t="e">
        <f>+VLOOKUP(E59,Hoja1!$C:$C,1,0)</f>
        <v>#N/A</v>
      </c>
      <c r="G59" s="16" t="e">
        <f>+VLOOKUP(E59,[1]Hoja1!A$2:A$16,1,0)</f>
        <v>#N/A</v>
      </c>
      <c r="H59" s="17">
        <v>44404</v>
      </c>
      <c r="I59" s="17">
        <v>44408</v>
      </c>
      <c r="J59" s="18">
        <v>143891</v>
      </c>
      <c r="K59" s="18">
        <v>143891</v>
      </c>
      <c r="L59" s="29" t="s">
        <v>71</v>
      </c>
      <c r="M59" s="30">
        <v>0</v>
      </c>
      <c r="N59" s="29"/>
      <c r="O59" s="29"/>
      <c r="P59" s="29"/>
      <c r="Q59" s="30">
        <v>0</v>
      </c>
      <c r="R59" s="30">
        <v>0</v>
      </c>
      <c r="S59" s="29"/>
      <c r="T59" s="31"/>
      <c r="U59" s="30">
        <v>0</v>
      </c>
      <c r="V59" s="30">
        <v>0</v>
      </c>
      <c r="W59" s="30">
        <v>0</v>
      </c>
      <c r="X59" s="29"/>
      <c r="Y59" s="31"/>
      <c r="Z59" s="30">
        <v>0</v>
      </c>
      <c r="AA59" s="29"/>
      <c r="AB59" s="31"/>
      <c r="AC59" s="31"/>
      <c r="AD59" s="31"/>
      <c r="AE59" s="31"/>
      <c r="AF59" s="31"/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0">
        <v>0</v>
      </c>
      <c r="AN59" s="30">
        <v>0</v>
      </c>
      <c r="AO59" s="30">
        <v>0</v>
      </c>
      <c r="AP59" s="30">
        <v>0</v>
      </c>
      <c r="AQ59" s="30">
        <v>0</v>
      </c>
      <c r="AR59" s="30">
        <v>0</v>
      </c>
    </row>
    <row r="60" spans="1:44" x14ac:dyDescent="0.15">
      <c r="A60" s="16">
        <v>900146010</v>
      </c>
      <c r="B60" s="16" t="s">
        <v>11</v>
      </c>
      <c r="C60" s="16" t="s">
        <v>15</v>
      </c>
      <c r="D60" s="16">
        <v>7123</v>
      </c>
      <c r="E60" s="16" t="s">
        <v>152</v>
      </c>
      <c r="F60" s="16" t="e">
        <f>+VLOOKUP(E60,Hoja1!$C:$C,1,0)</f>
        <v>#N/A</v>
      </c>
      <c r="G60" s="16" t="e">
        <f>+VLOOKUP(E60,[1]Hoja1!A$2:A$16,1,0)</f>
        <v>#N/A</v>
      </c>
      <c r="H60" s="17">
        <v>44404</v>
      </c>
      <c r="I60" s="17">
        <v>44408</v>
      </c>
      <c r="J60" s="18">
        <v>166698</v>
      </c>
      <c r="K60" s="18">
        <v>166698</v>
      </c>
      <c r="L60" s="29" t="s">
        <v>71</v>
      </c>
      <c r="M60" s="30">
        <v>0</v>
      </c>
      <c r="N60" s="29"/>
      <c r="O60" s="29"/>
      <c r="P60" s="29"/>
      <c r="Q60" s="30">
        <v>0</v>
      </c>
      <c r="R60" s="30">
        <v>0</v>
      </c>
      <c r="S60" s="29"/>
      <c r="T60" s="31"/>
      <c r="U60" s="30">
        <v>0</v>
      </c>
      <c r="V60" s="30">
        <v>0</v>
      </c>
      <c r="W60" s="30">
        <v>0</v>
      </c>
      <c r="X60" s="29"/>
      <c r="Y60" s="31"/>
      <c r="Z60" s="30">
        <v>0</v>
      </c>
      <c r="AA60" s="29"/>
      <c r="AB60" s="31"/>
      <c r="AC60" s="31"/>
      <c r="AD60" s="31"/>
      <c r="AE60" s="31"/>
      <c r="AF60" s="31"/>
      <c r="AG60" s="30">
        <v>0</v>
      </c>
      <c r="AH60" s="30">
        <v>0</v>
      </c>
      <c r="AI60" s="30">
        <v>0</v>
      </c>
      <c r="AJ60" s="30">
        <v>0</v>
      </c>
      <c r="AK60" s="30">
        <v>0</v>
      </c>
      <c r="AL60" s="30">
        <v>0</v>
      </c>
      <c r="AM60" s="30">
        <v>0</v>
      </c>
      <c r="AN60" s="30">
        <v>0</v>
      </c>
      <c r="AO60" s="30">
        <v>0</v>
      </c>
      <c r="AP60" s="30">
        <v>0</v>
      </c>
      <c r="AQ60" s="30">
        <v>0</v>
      </c>
      <c r="AR60" s="30">
        <v>0</v>
      </c>
    </row>
    <row r="61" spans="1:44" x14ac:dyDescent="0.15">
      <c r="A61" s="16">
        <v>900146010</v>
      </c>
      <c r="B61" s="16" t="s">
        <v>11</v>
      </c>
      <c r="C61" s="16" t="s">
        <v>15</v>
      </c>
      <c r="D61" s="16">
        <v>7303</v>
      </c>
      <c r="E61" s="16" t="s">
        <v>153</v>
      </c>
      <c r="F61" s="16" t="e">
        <f>+VLOOKUP(E61,Hoja1!$C:$C,1,0)</f>
        <v>#N/A</v>
      </c>
      <c r="G61" s="16" t="e">
        <f>+VLOOKUP(E61,[1]Hoja1!A$2:A$16,1,0)</f>
        <v>#N/A</v>
      </c>
      <c r="H61" s="17">
        <v>44407</v>
      </c>
      <c r="I61" s="17">
        <v>44408</v>
      </c>
      <c r="J61" s="18">
        <v>5500</v>
      </c>
      <c r="K61" s="18">
        <v>5500</v>
      </c>
      <c r="L61" s="29" t="s">
        <v>71</v>
      </c>
      <c r="M61" s="30">
        <v>0</v>
      </c>
      <c r="N61" s="29"/>
      <c r="O61" s="29"/>
      <c r="P61" s="29"/>
      <c r="Q61" s="30">
        <v>0</v>
      </c>
      <c r="R61" s="30">
        <v>0</v>
      </c>
      <c r="S61" s="29"/>
      <c r="T61" s="31"/>
      <c r="U61" s="30">
        <v>0</v>
      </c>
      <c r="V61" s="30">
        <v>0</v>
      </c>
      <c r="W61" s="30">
        <v>0</v>
      </c>
      <c r="X61" s="29"/>
      <c r="Y61" s="31"/>
      <c r="Z61" s="30">
        <v>0</v>
      </c>
      <c r="AA61" s="29"/>
      <c r="AB61" s="31"/>
      <c r="AC61" s="31"/>
      <c r="AD61" s="31"/>
      <c r="AE61" s="31"/>
      <c r="AF61" s="31"/>
      <c r="AG61" s="30">
        <v>0</v>
      </c>
      <c r="AH61" s="30">
        <v>0</v>
      </c>
      <c r="AI61" s="30">
        <v>0</v>
      </c>
      <c r="AJ61" s="30">
        <v>0</v>
      </c>
      <c r="AK61" s="30">
        <v>0</v>
      </c>
      <c r="AL61" s="30">
        <v>0</v>
      </c>
      <c r="AM61" s="30">
        <v>0</v>
      </c>
      <c r="AN61" s="30">
        <v>0</v>
      </c>
      <c r="AO61" s="30">
        <v>0</v>
      </c>
      <c r="AP61" s="30">
        <v>0</v>
      </c>
      <c r="AQ61" s="30">
        <v>0</v>
      </c>
      <c r="AR61" s="30">
        <v>0</v>
      </c>
    </row>
    <row r="62" spans="1:44" x14ac:dyDescent="0.15">
      <c r="A62" s="16">
        <v>900146010</v>
      </c>
      <c r="B62" s="16" t="s">
        <v>11</v>
      </c>
      <c r="C62" s="16" t="s">
        <v>14</v>
      </c>
      <c r="D62" s="16">
        <v>3648</v>
      </c>
      <c r="E62" s="16" t="s">
        <v>207</v>
      </c>
      <c r="F62" s="16" t="e">
        <f>+VLOOKUP(E62,Hoja1!$C:$C,1,0)</f>
        <v>#N/A</v>
      </c>
      <c r="G62" s="16" t="e">
        <f>+VLOOKUP(E62,[1]Hoja1!A$2:A$16,1,0)</f>
        <v>#N/A</v>
      </c>
      <c r="H62" s="17">
        <v>44418</v>
      </c>
      <c r="I62" s="17">
        <v>44439</v>
      </c>
      <c r="J62" s="18">
        <v>61994</v>
      </c>
      <c r="K62" s="18">
        <v>18591</v>
      </c>
      <c r="L62" s="29" t="s">
        <v>70</v>
      </c>
      <c r="M62" s="30">
        <v>0</v>
      </c>
      <c r="N62" s="29"/>
      <c r="O62" s="29"/>
      <c r="P62" s="29"/>
      <c r="Q62" s="30">
        <v>18591</v>
      </c>
      <c r="R62" s="30">
        <v>0</v>
      </c>
      <c r="S62" s="29">
        <v>4800052908</v>
      </c>
      <c r="T62" s="31">
        <v>44592</v>
      </c>
      <c r="U62" s="30">
        <v>99423</v>
      </c>
      <c r="V62" s="30">
        <v>43403</v>
      </c>
      <c r="W62" s="30">
        <v>0</v>
      </c>
      <c r="X62" s="29">
        <v>2201182965</v>
      </c>
      <c r="Y62" s="31">
        <v>44614</v>
      </c>
      <c r="Z62" s="30">
        <v>70103</v>
      </c>
      <c r="AA62" s="29" t="s">
        <v>67</v>
      </c>
      <c r="AB62" s="31">
        <v>44418</v>
      </c>
      <c r="AC62" s="31">
        <v>44453</v>
      </c>
      <c r="AD62" s="31">
        <v>44453</v>
      </c>
      <c r="AE62" s="31">
        <v>44453</v>
      </c>
      <c r="AF62" s="31" t="s">
        <v>65</v>
      </c>
      <c r="AG62" s="30">
        <v>61994</v>
      </c>
      <c r="AH62" s="30">
        <v>61994</v>
      </c>
      <c r="AI62" s="30">
        <v>61994</v>
      </c>
      <c r="AJ62" s="30">
        <v>0</v>
      </c>
      <c r="AK62" s="30">
        <v>292163</v>
      </c>
      <c r="AL62" s="30">
        <v>0</v>
      </c>
      <c r="AM62" s="30">
        <v>0</v>
      </c>
      <c r="AN62" s="30">
        <v>0</v>
      </c>
      <c r="AO62" s="30">
        <v>0</v>
      </c>
      <c r="AP62" s="30">
        <v>0</v>
      </c>
      <c r="AQ62" s="30">
        <v>61994</v>
      </c>
      <c r="AR62" s="30">
        <v>61994</v>
      </c>
    </row>
    <row r="63" spans="1:44" x14ac:dyDescent="0.15">
      <c r="A63" s="16">
        <v>900146010</v>
      </c>
      <c r="B63" s="16" t="s">
        <v>11</v>
      </c>
      <c r="C63" s="16" t="s">
        <v>14</v>
      </c>
      <c r="D63" s="16">
        <v>3699</v>
      </c>
      <c r="E63" s="16" t="s">
        <v>208</v>
      </c>
      <c r="F63" s="16" t="e">
        <f>+VLOOKUP(E63,Hoja1!$C:$C,1,0)</f>
        <v>#N/A</v>
      </c>
      <c r="G63" s="16" t="e">
        <f>+VLOOKUP(E63,[1]Hoja1!A$2:A$16,1,0)</f>
        <v>#N/A</v>
      </c>
      <c r="H63" s="17">
        <v>44420</v>
      </c>
      <c r="I63" s="17">
        <v>44439</v>
      </c>
      <c r="J63" s="18">
        <v>23900</v>
      </c>
      <c r="K63" s="18">
        <v>19200</v>
      </c>
      <c r="L63" s="29" t="s">
        <v>70</v>
      </c>
      <c r="M63" s="30">
        <v>0</v>
      </c>
      <c r="N63" s="29"/>
      <c r="O63" s="29"/>
      <c r="P63" s="29"/>
      <c r="Q63" s="30">
        <v>19200</v>
      </c>
      <c r="R63" s="30">
        <v>0</v>
      </c>
      <c r="S63" s="29">
        <v>2201301954</v>
      </c>
      <c r="T63" s="31">
        <v>44832</v>
      </c>
      <c r="U63" s="30">
        <v>2259196</v>
      </c>
      <c r="V63" s="30">
        <v>4700</v>
      </c>
      <c r="W63" s="30">
        <v>0</v>
      </c>
      <c r="X63" s="29">
        <v>2201182965</v>
      </c>
      <c r="Y63" s="31">
        <v>44614</v>
      </c>
      <c r="Z63" s="30">
        <v>70103</v>
      </c>
      <c r="AA63" s="29" t="s">
        <v>67</v>
      </c>
      <c r="AB63" s="31">
        <v>44420</v>
      </c>
      <c r="AC63" s="31">
        <v>44453</v>
      </c>
      <c r="AD63" s="31">
        <v>44453</v>
      </c>
      <c r="AE63" s="31">
        <v>44729</v>
      </c>
      <c r="AF63" s="31" t="s">
        <v>65</v>
      </c>
      <c r="AG63" s="30">
        <v>23900</v>
      </c>
      <c r="AH63" s="30">
        <v>19200</v>
      </c>
      <c r="AI63" s="30">
        <v>19200</v>
      </c>
      <c r="AJ63" s="30">
        <v>0</v>
      </c>
      <c r="AK63" s="30">
        <v>0</v>
      </c>
      <c r="AL63" s="30">
        <v>0</v>
      </c>
      <c r="AM63" s="30">
        <v>0</v>
      </c>
      <c r="AN63" s="30">
        <v>0</v>
      </c>
      <c r="AO63" s="30">
        <v>0</v>
      </c>
      <c r="AP63" s="30">
        <v>0</v>
      </c>
      <c r="AQ63" s="30">
        <v>19200</v>
      </c>
      <c r="AR63" s="30">
        <v>19200</v>
      </c>
    </row>
    <row r="64" spans="1:44" x14ac:dyDescent="0.15">
      <c r="A64" s="16">
        <v>900146010</v>
      </c>
      <c r="B64" s="16" t="s">
        <v>11</v>
      </c>
      <c r="C64" s="16" t="s">
        <v>13</v>
      </c>
      <c r="D64" s="16">
        <v>9030</v>
      </c>
      <c r="E64" s="16" t="s">
        <v>154</v>
      </c>
      <c r="F64" s="16" t="e">
        <f>+VLOOKUP(E64,Hoja1!$C:$C,1,0)</f>
        <v>#N/A</v>
      </c>
      <c r="G64" s="16" t="str">
        <f>+VLOOKUP(E64,[1]Hoja1!A$2:A$16,1,0)</f>
        <v>SUAR9030</v>
      </c>
      <c r="H64" s="17">
        <v>44428</v>
      </c>
      <c r="I64" s="17">
        <v>44439</v>
      </c>
      <c r="J64" s="18">
        <v>15600</v>
      </c>
      <c r="K64" s="18">
        <v>15600</v>
      </c>
      <c r="L64" s="29" t="s">
        <v>71</v>
      </c>
      <c r="M64" s="30">
        <v>0</v>
      </c>
      <c r="N64" s="29"/>
      <c r="O64" s="29"/>
      <c r="P64" s="29"/>
      <c r="Q64" s="30">
        <v>0</v>
      </c>
      <c r="R64" s="30">
        <v>0</v>
      </c>
      <c r="S64" s="29"/>
      <c r="T64" s="31"/>
      <c r="U64" s="30">
        <v>0</v>
      </c>
      <c r="V64" s="30">
        <v>0</v>
      </c>
      <c r="W64" s="30">
        <v>0</v>
      </c>
      <c r="X64" s="29"/>
      <c r="Y64" s="31"/>
      <c r="Z64" s="30">
        <v>0</v>
      </c>
      <c r="AA64" s="29"/>
      <c r="AB64" s="31"/>
      <c r="AC64" s="31"/>
      <c r="AD64" s="31"/>
      <c r="AE64" s="31"/>
      <c r="AF64" s="31"/>
      <c r="AG64" s="30">
        <v>0</v>
      </c>
      <c r="AH64" s="30">
        <v>0</v>
      </c>
      <c r="AI64" s="30">
        <v>0</v>
      </c>
      <c r="AJ64" s="30">
        <v>0</v>
      </c>
      <c r="AK64" s="30">
        <v>0</v>
      </c>
      <c r="AL64" s="30">
        <v>0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</row>
    <row r="65" spans="1:44" x14ac:dyDescent="0.15">
      <c r="A65" s="16">
        <v>900146010</v>
      </c>
      <c r="B65" s="16" t="s">
        <v>11</v>
      </c>
      <c r="C65" s="16" t="s">
        <v>15</v>
      </c>
      <c r="D65" s="16">
        <v>8600</v>
      </c>
      <c r="E65" s="16" t="s">
        <v>155</v>
      </c>
      <c r="F65" s="16" t="e">
        <f>+VLOOKUP(E65,Hoja1!$C:$C,1,0)</f>
        <v>#N/A</v>
      </c>
      <c r="G65" s="16" t="str">
        <f>+VLOOKUP(E65,[1]Hoja1!A$2:A$16,1,0)</f>
        <v>BAIR8600</v>
      </c>
      <c r="H65" s="17">
        <v>44446</v>
      </c>
      <c r="I65" s="17">
        <v>44469</v>
      </c>
      <c r="J65" s="18">
        <v>119335</v>
      </c>
      <c r="K65" s="18">
        <v>119335</v>
      </c>
      <c r="L65" s="29" t="s">
        <v>71</v>
      </c>
      <c r="M65" s="30">
        <v>0</v>
      </c>
      <c r="N65" s="29"/>
      <c r="O65" s="29"/>
      <c r="P65" s="29"/>
      <c r="Q65" s="30">
        <v>0</v>
      </c>
      <c r="R65" s="30">
        <v>0</v>
      </c>
      <c r="S65" s="29"/>
      <c r="T65" s="31"/>
      <c r="U65" s="30">
        <v>0</v>
      </c>
      <c r="V65" s="30">
        <v>0</v>
      </c>
      <c r="W65" s="30">
        <v>0</v>
      </c>
      <c r="X65" s="29"/>
      <c r="Y65" s="31"/>
      <c r="Z65" s="30">
        <v>0</v>
      </c>
      <c r="AA65" s="29"/>
      <c r="AB65" s="31"/>
      <c r="AC65" s="31"/>
      <c r="AD65" s="31"/>
      <c r="AE65" s="31"/>
      <c r="AF65" s="31"/>
      <c r="AG65" s="30">
        <v>0</v>
      </c>
      <c r="AH65" s="30">
        <v>0</v>
      </c>
      <c r="AI65" s="30">
        <v>0</v>
      </c>
      <c r="AJ65" s="30">
        <v>0</v>
      </c>
      <c r="AK65" s="30">
        <v>0</v>
      </c>
      <c r="AL65" s="30">
        <v>0</v>
      </c>
      <c r="AM65" s="30">
        <v>0</v>
      </c>
      <c r="AN65" s="30">
        <v>0</v>
      </c>
      <c r="AO65" s="30">
        <v>0</v>
      </c>
      <c r="AP65" s="30">
        <v>0</v>
      </c>
      <c r="AQ65" s="30">
        <v>0</v>
      </c>
      <c r="AR65" s="30">
        <v>0</v>
      </c>
    </row>
    <row r="66" spans="1:44" x14ac:dyDescent="0.15">
      <c r="A66" s="16">
        <v>900146010</v>
      </c>
      <c r="B66" s="16" t="s">
        <v>11</v>
      </c>
      <c r="C66" s="16" t="s">
        <v>16</v>
      </c>
      <c r="D66" s="16">
        <v>582</v>
      </c>
      <c r="E66" s="16" t="s">
        <v>156</v>
      </c>
      <c r="F66" s="16" t="e">
        <f>+VLOOKUP(E66,Hoja1!$C:$C,1,0)</f>
        <v>#N/A</v>
      </c>
      <c r="G66" s="16" t="str">
        <f>+VLOOKUP(E66,[1]Hoja1!A$2:A$16,1,0)</f>
        <v>SUEX582</v>
      </c>
      <c r="H66" s="17">
        <v>44462</v>
      </c>
      <c r="I66" s="17">
        <v>44469</v>
      </c>
      <c r="J66" s="18">
        <v>5200</v>
      </c>
      <c r="K66" s="18">
        <v>5200</v>
      </c>
      <c r="L66" s="29" t="s">
        <v>71</v>
      </c>
      <c r="M66" s="30">
        <v>0</v>
      </c>
      <c r="N66" s="29"/>
      <c r="O66" s="29"/>
      <c r="P66" s="29"/>
      <c r="Q66" s="30">
        <v>0</v>
      </c>
      <c r="R66" s="30">
        <v>0</v>
      </c>
      <c r="S66" s="29"/>
      <c r="T66" s="31"/>
      <c r="U66" s="30">
        <v>0</v>
      </c>
      <c r="V66" s="30">
        <v>0</v>
      </c>
      <c r="W66" s="30">
        <v>0</v>
      </c>
      <c r="X66" s="29"/>
      <c r="Y66" s="31"/>
      <c r="Z66" s="30">
        <v>0</v>
      </c>
      <c r="AA66" s="29"/>
      <c r="AB66" s="31"/>
      <c r="AC66" s="31"/>
      <c r="AD66" s="31"/>
      <c r="AE66" s="31"/>
      <c r="AF66" s="31"/>
      <c r="AG66" s="30">
        <v>0</v>
      </c>
      <c r="AH66" s="30">
        <v>0</v>
      </c>
      <c r="AI66" s="30">
        <v>0</v>
      </c>
      <c r="AJ66" s="30">
        <v>0</v>
      </c>
      <c r="AK66" s="30">
        <v>0</v>
      </c>
      <c r="AL66" s="30">
        <v>0</v>
      </c>
      <c r="AM66" s="30">
        <v>0</v>
      </c>
      <c r="AN66" s="30">
        <v>0</v>
      </c>
      <c r="AO66" s="30">
        <v>0</v>
      </c>
      <c r="AP66" s="30">
        <v>0</v>
      </c>
      <c r="AQ66" s="30">
        <v>0</v>
      </c>
      <c r="AR66" s="30">
        <v>0</v>
      </c>
    </row>
    <row r="67" spans="1:44" x14ac:dyDescent="0.15">
      <c r="A67" s="16">
        <v>900146010</v>
      </c>
      <c r="B67" s="16" t="s">
        <v>11</v>
      </c>
      <c r="C67" s="16" t="s">
        <v>15</v>
      </c>
      <c r="D67" s="16">
        <v>9675</v>
      </c>
      <c r="E67" s="16" t="s">
        <v>157</v>
      </c>
      <c r="F67" s="16" t="e">
        <f>+VLOOKUP(E67,Hoja1!$C:$C,1,0)</f>
        <v>#N/A</v>
      </c>
      <c r="G67" s="16" t="str">
        <f>+VLOOKUP(E67,[1]Hoja1!A$2:A$16,1,0)</f>
        <v>BAIR9675</v>
      </c>
      <c r="H67" s="17">
        <v>44478</v>
      </c>
      <c r="I67" s="17">
        <v>44500</v>
      </c>
      <c r="J67" s="18">
        <v>5500</v>
      </c>
      <c r="K67" s="18">
        <v>5500</v>
      </c>
      <c r="L67" s="29" t="s">
        <v>71</v>
      </c>
      <c r="M67" s="30">
        <v>0</v>
      </c>
      <c r="N67" s="29"/>
      <c r="O67" s="29"/>
      <c r="P67" s="29"/>
      <c r="Q67" s="30">
        <v>0</v>
      </c>
      <c r="R67" s="30">
        <v>0</v>
      </c>
      <c r="S67" s="29"/>
      <c r="T67" s="31"/>
      <c r="U67" s="30">
        <v>0</v>
      </c>
      <c r="V67" s="30">
        <v>0</v>
      </c>
      <c r="W67" s="30">
        <v>0</v>
      </c>
      <c r="X67" s="29"/>
      <c r="Y67" s="31"/>
      <c r="Z67" s="30">
        <v>0</v>
      </c>
      <c r="AA67" s="29"/>
      <c r="AB67" s="31"/>
      <c r="AC67" s="31"/>
      <c r="AD67" s="31"/>
      <c r="AE67" s="31"/>
      <c r="AF67" s="31"/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>
        <v>0</v>
      </c>
      <c r="AM67" s="30">
        <v>0</v>
      </c>
      <c r="AN67" s="30">
        <v>0</v>
      </c>
      <c r="AO67" s="30">
        <v>0</v>
      </c>
      <c r="AP67" s="30">
        <v>0</v>
      </c>
      <c r="AQ67" s="30">
        <v>0</v>
      </c>
      <c r="AR67" s="30">
        <v>0</v>
      </c>
    </row>
    <row r="68" spans="1:44" x14ac:dyDescent="0.15">
      <c r="A68" s="16">
        <v>900146010</v>
      </c>
      <c r="B68" s="16" t="s">
        <v>11</v>
      </c>
      <c r="C68" s="16" t="s">
        <v>14</v>
      </c>
      <c r="D68" s="16">
        <v>5573</v>
      </c>
      <c r="E68" s="16" t="s">
        <v>158</v>
      </c>
      <c r="F68" s="16" t="e">
        <f>+VLOOKUP(E68,Hoja1!$C:$C,1,0)</f>
        <v>#N/A</v>
      </c>
      <c r="G68" s="16" t="str">
        <f>+VLOOKUP(E68,[1]Hoja1!A$2:A$16,1,0)</f>
        <v>TIMB5573</v>
      </c>
      <c r="H68" s="17">
        <v>44530</v>
      </c>
      <c r="I68" s="17">
        <v>44530</v>
      </c>
      <c r="J68" s="18">
        <v>206346</v>
      </c>
      <c r="K68" s="18">
        <v>206346</v>
      </c>
      <c r="L68" s="29" t="s">
        <v>71</v>
      </c>
      <c r="M68" s="30">
        <v>0</v>
      </c>
      <c r="N68" s="29"/>
      <c r="O68" s="29"/>
      <c r="P68" s="29"/>
      <c r="Q68" s="30">
        <v>0</v>
      </c>
      <c r="R68" s="30">
        <v>0</v>
      </c>
      <c r="S68" s="29"/>
      <c r="T68" s="31"/>
      <c r="U68" s="30">
        <v>0</v>
      </c>
      <c r="V68" s="30">
        <v>0</v>
      </c>
      <c r="W68" s="30">
        <v>0</v>
      </c>
      <c r="X68" s="29"/>
      <c r="Y68" s="31"/>
      <c r="Z68" s="30">
        <v>0</v>
      </c>
      <c r="AA68" s="29"/>
      <c r="AB68" s="31"/>
      <c r="AC68" s="31"/>
      <c r="AD68" s="31"/>
      <c r="AE68" s="31"/>
      <c r="AF68" s="31"/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0">
        <v>0</v>
      </c>
      <c r="AM68" s="30">
        <v>0</v>
      </c>
      <c r="AN68" s="30">
        <v>0</v>
      </c>
      <c r="AO68" s="30">
        <v>0</v>
      </c>
      <c r="AP68" s="30">
        <v>0</v>
      </c>
      <c r="AQ68" s="30">
        <v>0</v>
      </c>
      <c r="AR68" s="30">
        <v>0</v>
      </c>
    </row>
    <row r="69" spans="1:44" x14ac:dyDescent="0.15">
      <c r="A69" s="16">
        <v>900146010</v>
      </c>
      <c r="B69" s="16" t="s">
        <v>11</v>
      </c>
      <c r="C69" s="16" t="s">
        <v>13</v>
      </c>
      <c r="D69" s="16">
        <v>13598</v>
      </c>
      <c r="E69" s="16" t="s">
        <v>159</v>
      </c>
      <c r="F69" s="16" t="e">
        <f>+VLOOKUP(E69,Hoja1!$C:$C,1,0)</f>
        <v>#N/A</v>
      </c>
      <c r="G69" s="16" t="e">
        <f>+VLOOKUP(E69,[1]Hoja1!A$2:A$16,1,0)</f>
        <v>#N/A</v>
      </c>
      <c r="H69" s="17">
        <v>44566</v>
      </c>
      <c r="I69" s="17">
        <v>44592</v>
      </c>
      <c r="J69" s="18">
        <v>68000</v>
      </c>
      <c r="K69" s="18">
        <v>68000</v>
      </c>
      <c r="L69" s="29" t="s">
        <v>71</v>
      </c>
      <c r="M69" s="30">
        <v>0</v>
      </c>
      <c r="N69" s="29"/>
      <c r="O69" s="29"/>
      <c r="P69" s="29"/>
      <c r="Q69" s="30">
        <v>0</v>
      </c>
      <c r="R69" s="30">
        <v>0</v>
      </c>
      <c r="S69" s="29"/>
      <c r="T69" s="31"/>
      <c r="U69" s="30">
        <v>0</v>
      </c>
      <c r="V69" s="30">
        <v>0</v>
      </c>
      <c r="W69" s="30">
        <v>0</v>
      </c>
      <c r="X69" s="29"/>
      <c r="Y69" s="31"/>
      <c r="Z69" s="30">
        <v>0</v>
      </c>
      <c r="AA69" s="29"/>
      <c r="AB69" s="31"/>
      <c r="AC69" s="31"/>
      <c r="AD69" s="31"/>
      <c r="AE69" s="31"/>
      <c r="AF69" s="31"/>
      <c r="AG69" s="30">
        <v>0</v>
      </c>
      <c r="AH69" s="30">
        <v>0</v>
      </c>
      <c r="AI69" s="30">
        <v>0</v>
      </c>
      <c r="AJ69" s="30">
        <v>0</v>
      </c>
      <c r="AK69" s="30">
        <v>0</v>
      </c>
      <c r="AL69" s="30">
        <v>0</v>
      </c>
      <c r="AM69" s="30">
        <v>0</v>
      </c>
      <c r="AN69" s="30">
        <v>0</v>
      </c>
      <c r="AO69" s="30">
        <v>0</v>
      </c>
      <c r="AP69" s="30">
        <v>0</v>
      </c>
      <c r="AQ69" s="30">
        <v>0</v>
      </c>
      <c r="AR69" s="30">
        <v>0</v>
      </c>
    </row>
    <row r="70" spans="1:44" x14ac:dyDescent="0.15">
      <c r="A70" s="16">
        <v>900146010</v>
      </c>
      <c r="B70" s="16" t="s">
        <v>11</v>
      </c>
      <c r="C70" s="16" t="s">
        <v>15</v>
      </c>
      <c r="D70" s="16">
        <v>19737</v>
      </c>
      <c r="E70" s="16" t="s">
        <v>227</v>
      </c>
      <c r="F70" s="16" t="e">
        <f>+VLOOKUP(E70,Hoja1!$C:$C,1,0)</f>
        <v>#N/A</v>
      </c>
      <c r="G70" s="16" t="e">
        <f>+VLOOKUP(E70,[1]Hoja1!A$2:A$16,1,0)</f>
        <v>#N/A</v>
      </c>
      <c r="H70" s="17">
        <v>44753</v>
      </c>
      <c r="I70" s="17">
        <v>44743</v>
      </c>
      <c r="J70" s="18">
        <v>24400</v>
      </c>
      <c r="K70" s="18">
        <v>24400</v>
      </c>
      <c r="L70" s="29" t="s">
        <v>69</v>
      </c>
      <c r="M70" s="30">
        <v>0</v>
      </c>
      <c r="N70" s="29"/>
      <c r="O70" s="29"/>
      <c r="P70" s="29"/>
      <c r="Q70" s="30">
        <v>0</v>
      </c>
      <c r="R70" s="30">
        <v>0</v>
      </c>
      <c r="S70" s="29"/>
      <c r="T70" s="31"/>
      <c r="U70" s="30">
        <v>0</v>
      </c>
      <c r="V70" s="30">
        <v>0</v>
      </c>
      <c r="W70" s="30">
        <v>0</v>
      </c>
      <c r="X70" s="29"/>
      <c r="Y70" s="31"/>
      <c r="Z70" s="30">
        <v>0</v>
      </c>
      <c r="AA70" s="29" t="s">
        <v>66</v>
      </c>
      <c r="AB70" s="31">
        <v>44753</v>
      </c>
      <c r="AC70" s="31">
        <v>44791</v>
      </c>
      <c r="AD70" s="31">
        <v>44791</v>
      </c>
      <c r="AE70" s="31">
        <v>44791</v>
      </c>
      <c r="AF70" s="31">
        <v>44799</v>
      </c>
      <c r="AG70" s="30">
        <v>24400</v>
      </c>
      <c r="AH70" s="30">
        <v>24400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24400</v>
      </c>
      <c r="AP70" s="30">
        <v>0</v>
      </c>
      <c r="AQ70" s="30">
        <v>0</v>
      </c>
      <c r="AR70" s="30">
        <v>0</v>
      </c>
    </row>
    <row r="71" spans="1:44" x14ac:dyDescent="0.15">
      <c r="A71" s="16">
        <v>900146010</v>
      </c>
      <c r="B71" s="16" t="s">
        <v>11</v>
      </c>
      <c r="C71" s="16" t="s">
        <v>14</v>
      </c>
      <c r="D71" s="16">
        <v>10040</v>
      </c>
      <c r="E71" s="16" t="s">
        <v>228</v>
      </c>
      <c r="F71" s="16" t="e">
        <f>+VLOOKUP(E71,Hoja1!$C:$C,1,0)</f>
        <v>#N/A</v>
      </c>
      <c r="G71" s="16" t="e">
        <f>+VLOOKUP(E71,[1]Hoja1!A$2:A$16,1,0)</f>
        <v>#N/A</v>
      </c>
      <c r="H71" s="17">
        <v>44750</v>
      </c>
      <c r="I71" s="17">
        <v>44743</v>
      </c>
      <c r="J71" s="18">
        <v>6100</v>
      </c>
      <c r="K71" s="18">
        <v>6100</v>
      </c>
      <c r="L71" s="29" t="s">
        <v>69</v>
      </c>
      <c r="M71" s="30">
        <v>0</v>
      </c>
      <c r="N71" s="29"/>
      <c r="O71" s="29"/>
      <c r="P71" s="29"/>
      <c r="Q71" s="30">
        <v>0</v>
      </c>
      <c r="R71" s="30">
        <v>0</v>
      </c>
      <c r="S71" s="29"/>
      <c r="T71" s="31"/>
      <c r="U71" s="30">
        <v>0</v>
      </c>
      <c r="V71" s="30">
        <v>0</v>
      </c>
      <c r="W71" s="30">
        <v>0</v>
      </c>
      <c r="X71" s="29"/>
      <c r="Y71" s="31"/>
      <c r="Z71" s="30">
        <v>0</v>
      </c>
      <c r="AA71" s="29" t="s">
        <v>66</v>
      </c>
      <c r="AB71" s="31">
        <v>44750</v>
      </c>
      <c r="AC71" s="31">
        <v>44791</v>
      </c>
      <c r="AD71" s="31">
        <v>44791</v>
      </c>
      <c r="AE71" s="31">
        <v>44791</v>
      </c>
      <c r="AF71" s="31">
        <v>44799</v>
      </c>
      <c r="AG71" s="30">
        <v>6100</v>
      </c>
      <c r="AH71" s="30">
        <v>6100</v>
      </c>
      <c r="AI71" s="30">
        <v>0</v>
      </c>
      <c r="AJ71" s="30">
        <v>0</v>
      </c>
      <c r="AK71" s="30">
        <v>0</v>
      </c>
      <c r="AL71" s="30">
        <v>0</v>
      </c>
      <c r="AM71" s="30">
        <v>0</v>
      </c>
      <c r="AN71" s="30">
        <v>0</v>
      </c>
      <c r="AO71" s="30">
        <v>6100</v>
      </c>
      <c r="AP71" s="30">
        <v>0</v>
      </c>
      <c r="AQ71" s="30">
        <v>0</v>
      </c>
      <c r="AR71" s="30">
        <v>0</v>
      </c>
    </row>
    <row r="72" spans="1:44" x14ac:dyDescent="0.15">
      <c r="A72" s="16">
        <v>900146010</v>
      </c>
      <c r="B72" s="16" t="s">
        <v>11</v>
      </c>
      <c r="C72" s="16" t="s">
        <v>13</v>
      </c>
      <c r="D72" s="16">
        <v>23353</v>
      </c>
      <c r="E72" s="16" t="s">
        <v>229</v>
      </c>
      <c r="F72" s="16" t="e">
        <f>+VLOOKUP(E72,Hoja1!$C:$C,1,0)</f>
        <v>#N/A</v>
      </c>
      <c r="G72" s="16" t="e">
        <f>+VLOOKUP(E72,[1]Hoja1!A$2:A$16,1,0)</f>
        <v>#N/A</v>
      </c>
      <c r="H72" s="17">
        <v>44751</v>
      </c>
      <c r="I72" s="17">
        <v>44743</v>
      </c>
      <c r="J72" s="18">
        <v>24400</v>
      </c>
      <c r="K72" s="18">
        <v>24400</v>
      </c>
      <c r="L72" s="29" t="s">
        <v>69</v>
      </c>
      <c r="M72" s="30">
        <v>0</v>
      </c>
      <c r="N72" s="29"/>
      <c r="O72" s="29"/>
      <c r="P72" s="29"/>
      <c r="Q72" s="30">
        <v>0</v>
      </c>
      <c r="R72" s="30">
        <v>0</v>
      </c>
      <c r="S72" s="29"/>
      <c r="T72" s="31"/>
      <c r="U72" s="30">
        <v>0</v>
      </c>
      <c r="V72" s="30">
        <v>0</v>
      </c>
      <c r="W72" s="30">
        <v>0</v>
      </c>
      <c r="X72" s="29"/>
      <c r="Y72" s="31"/>
      <c r="Z72" s="30">
        <v>0</v>
      </c>
      <c r="AA72" s="29" t="s">
        <v>66</v>
      </c>
      <c r="AB72" s="31">
        <v>44751</v>
      </c>
      <c r="AC72" s="31">
        <v>44791</v>
      </c>
      <c r="AD72" s="31">
        <v>44791</v>
      </c>
      <c r="AE72" s="31">
        <v>44791</v>
      </c>
      <c r="AF72" s="31">
        <v>44799</v>
      </c>
      <c r="AG72" s="30">
        <v>24400</v>
      </c>
      <c r="AH72" s="30">
        <v>24400</v>
      </c>
      <c r="AI72" s="30">
        <v>0</v>
      </c>
      <c r="AJ72" s="30">
        <v>0</v>
      </c>
      <c r="AK72" s="30">
        <v>0</v>
      </c>
      <c r="AL72" s="30">
        <v>0</v>
      </c>
      <c r="AM72" s="30">
        <v>0</v>
      </c>
      <c r="AN72" s="30">
        <v>0</v>
      </c>
      <c r="AO72" s="30">
        <v>24400</v>
      </c>
      <c r="AP72" s="30">
        <v>0</v>
      </c>
      <c r="AQ72" s="30">
        <v>0</v>
      </c>
      <c r="AR72" s="30">
        <v>0</v>
      </c>
    </row>
    <row r="73" spans="1:44" x14ac:dyDescent="0.15">
      <c r="A73" s="16">
        <v>900146010</v>
      </c>
      <c r="B73" s="16" t="s">
        <v>11</v>
      </c>
      <c r="C73" s="16" t="s">
        <v>13</v>
      </c>
      <c r="D73" s="16">
        <v>23077</v>
      </c>
      <c r="E73" s="16" t="s">
        <v>230</v>
      </c>
      <c r="F73" s="16" t="e">
        <f>+VLOOKUP(E73,Hoja1!$C:$C,1,0)</f>
        <v>#N/A</v>
      </c>
      <c r="G73" s="16" t="e">
        <f>+VLOOKUP(E73,[1]Hoja1!A$2:A$16,1,0)</f>
        <v>#N/A</v>
      </c>
      <c r="H73" s="17">
        <v>44743</v>
      </c>
      <c r="I73" s="17">
        <v>44743</v>
      </c>
      <c r="J73" s="18">
        <v>6100</v>
      </c>
      <c r="K73" s="18">
        <v>6100</v>
      </c>
      <c r="L73" s="29" t="s">
        <v>69</v>
      </c>
      <c r="M73" s="30">
        <v>0</v>
      </c>
      <c r="N73" s="29"/>
      <c r="O73" s="29"/>
      <c r="P73" s="29"/>
      <c r="Q73" s="30">
        <v>0</v>
      </c>
      <c r="R73" s="30">
        <v>0</v>
      </c>
      <c r="S73" s="29"/>
      <c r="T73" s="31"/>
      <c r="U73" s="30">
        <v>0</v>
      </c>
      <c r="V73" s="30">
        <v>0</v>
      </c>
      <c r="W73" s="30">
        <v>0</v>
      </c>
      <c r="X73" s="29"/>
      <c r="Y73" s="31"/>
      <c r="Z73" s="30">
        <v>0</v>
      </c>
      <c r="AA73" s="29" t="s">
        <v>66</v>
      </c>
      <c r="AB73" s="31">
        <v>44743</v>
      </c>
      <c r="AC73" s="31">
        <v>44791</v>
      </c>
      <c r="AD73" s="31">
        <v>44791</v>
      </c>
      <c r="AE73" s="31">
        <v>44791</v>
      </c>
      <c r="AF73" s="31">
        <v>44799</v>
      </c>
      <c r="AG73" s="30">
        <v>6100</v>
      </c>
      <c r="AH73" s="30">
        <v>6100</v>
      </c>
      <c r="AI73" s="30">
        <v>0</v>
      </c>
      <c r="AJ73" s="30">
        <v>0</v>
      </c>
      <c r="AK73" s="30">
        <v>0</v>
      </c>
      <c r="AL73" s="30">
        <v>0</v>
      </c>
      <c r="AM73" s="30">
        <v>0</v>
      </c>
      <c r="AN73" s="30">
        <v>0</v>
      </c>
      <c r="AO73" s="30">
        <v>6100</v>
      </c>
      <c r="AP73" s="30">
        <v>0</v>
      </c>
      <c r="AQ73" s="30">
        <v>0</v>
      </c>
      <c r="AR73" s="30">
        <v>0</v>
      </c>
    </row>
    <row r="74" spans="1:44" x14ac:dyDescent="0.15">
      <c r="A74" s="16">
        <v>900146010</v>
      </c>
      <c r="B74" s="16" t="s">
        <v>11</v>
      </c>
      <c r="C74" s="16" t="s">
        <v>14</v>
      </c>
      <c r="D74" s="16">
        <v>10362</v>
      </c>
      <c r="E74" s="16" t="s">
        <v>224</v>
      </c>
      <c r="F74" s="16" t="e">
        <f>+VLOOKUP(E74,Hoja1!$C:$C,1,0)</f>
        <v>#N/A</v>
      </c>
      <c r="G74" s="16" t="e">
        <f>+VLOOKUP(E74,[1]Hoja1!A$2:A$16,1,0)</f>
        <v>#N/A</v>
      </c>
      <c r="H74" s="17">
        <v>44781</v>
      </c>
      <c r="I74" s="17">
        <v>44774</v>
      </c>
      <c r="J74" s="18">
        <v>23900</v>
      </c>
      <c r="K74" s="18">
        <v>23900</v>
      </c>
      <c r="L74" s="29" t="s">
        <v>69</v>
      </c>
      <c r="M74" s="30">
        <v>0</v>
      </c>
      <c r="N74" s="29"/>
      <c r="O74" s="29"/>
      <c r="P74" s="29"/>
      <c r="Q74" s="30">
        <v>0</v>
      </c>
      <c r="R74" s="30">
        <v>0</v>
      </c>
      <c r="S74" s="29"/>
      <c r="T74" s="31"/>
      <c r="U74" s="30">
        <v>0</v>
      </c>
      <c r="V74" s="30">
        <v>0</v>
      </c>
      <c r="W74" s="30">
        <v>0</v>
      </c>
      <c r="X74" s="29"/>
      <c r="Y74" s="31"/>
      <c r="Z74" s="30">
        <v>0</v>
      </c>
      <c r="AA74" s="29" t="s">
        <v>66</v>
      </c>
      <c r="AB74" s="31">
        <v>44781</v>
      </c>
      <c r="AC74" s="31">
        <v>44823</v>
      </c>
      <c r="AD74" s="31">
        <v>44823</v>
      </c>
      <c r="AE74" s="31">
        <v>44823</v>
      </c>
      <c r="AF74" s="31">
        <v>44833</v>
      </c>
      <c r="AG74" s="30">
        <v>23900</v>
      </c>
      <c r="AH74" s="30">
        <v>23900</v>
      </c>
      <c r="AI74" s="30">
        <v>0</v>
      </c>
      <c r="AJ74" s="30">
        <v>0</v>
      </c>
      <c r="AK74" s="30">
        <v>0</v>
      </c>
      <c r="AL74" s="30">
        <v>0</v>
      </c>
      <c r="AM74" s="30">
        <v>0</v>
      </c>
      <c r="AN74" s="30">
        <v>0</v>
      </c>
      <c r="AO74" s="30">
        <v>23900</v>
      </c>
      <c r="AP74" s="30">
        <v>0</v>
      </c>
      <c r="AQ74" s="30">
        <v>0</v>
      </c>
      <c r="AR74" s="30">
        <v>0</v>
      </c>
    </row>
    <row r="75" spans="1:44" x14ac:dyDescent="0.15">
      <c r="A75" s="16">
        <v>900146010</v>
      </c>
      <c r="B75" s="16" t="s">
        <v>11</v>
      </c>
      <c r="C75" s="16" t="s">
        <v>15</v>
      </c>
      <c r="D75" s="16">
        <v>21103</v>
      </c>
      <c r="E75" s="16" t="s">
        <v>225</v>
      </c>
      <c r="F75" s="16" t="e">
        <f>+VLOOKUP(E75,Hoja1!$C:$C,1,0)</f>
        <v>#N/A</v>
      </c>
      <c r="G75" s="16" t="e">
        <f>+VLOOKUP(E75,[1]Hoja1!A$2:A$16,1,0)</f>
        <v>#N/A</v>
      </c>
      <c r="H75" s="17">
        <v>44803</v>
      </c>
      <c r="I75" s="17">
        <v>44774</v>
      </c>
      <c r="J75" s="18">
        <v>24400</v>
      </c>
      <c r="K75" s="18">
        <v>24400</v>
      </c>
      <c r="L75" s="29" t="s">
        <v>69</v>
      </c>
      <c r="M75" s="30">
        <v>0</v>
      </c>
      <c r="N75" s="29"/>
      <c r="O75" s="29"/>
      <c r="P75" s="29"/>
      <c r="Q75" s="30">
        <v>0</v>
      </c>
      <c r="R75" s="30">
        <v>0</v>
      </c>
      <c r="S75" s="29"/>
      <c r="T75" s="31"/>
      <c r="U75" s="30">
        <v>0</v>
      </c>
      <c r="V75" s="30">
        <v>0</v>
      </c>
      <c r="W75" s="30">
        <v>0</v>
      </c>
      <c r="X75" s="29"/>
      <c r="Y75" s="31"/>
      <c r="Z75" s="30">
        <v>0</v>
      </c>
      <c r="AA75" s="29" t="s">
        <v>66</v>
      </c>
      <c r="AB75" s="31">
        <v>44803</v>
      </c>
      <c r="AC75" s="31">
        <v>44823</v>
      </c>
      <c r="AD75" s="31">
        <v>44823</v>
      </c>
      <c r="AE75" s="31">
        <v>44823</v>
      </c>
      <c r="AF75" s="31">
        <v>44831</v>
      </c>
      <c r="AG75" s="30">
        <v>24400</v>
      </c>
      <c r="AH75" s="30">
        <v>24400</v>
      </c>
      <c r="AI75" s="30">
        <v>0</v>
      </c>
      <c r="AJ75" s="30">
        <v>0</v>
      </c>
      <c r="AK75" s="30">
        <v>0</v>
      </c>
      <c r="AL75" s="30">
        <v>0</v>
      </c>
      <c r="AM75" s="30">
        <v>0</v>
      </c>
      <c r="AN75" s="30">
        <v>0</v>
      </c>
      <c r="AO75" s="30">
        <v>24400</v>
      </c>
      <c r="AP75" s="30">
        <v>0</v>
      </c>
      <c r="AQ75" s="30">
        <v>0</v>
      </c>
      <c r="AR75" s="30">
        <v>0</v>
      </c>
    </row>
    <row r="76" spans="1:44" x14ac:dyDescent="0.15">
      <c r="A76" s="16">
        <v>900146010</v>
      </c>
      <c r="B76" s="16" t="s">
        <v>11</v>
      </c>
      <c r="C76" s="16" t="s">
        <v>14</v>
      </c>
      <c r="D76" s="16">
        <v>10587</v>
      </c>
      <c r="E76" s="16" t="s">
        <v>226</v>
      </c>
      <c r="F76" s="16" t="e">
        <f>+VLOOKUP(E76,Hoja1!$C:$C,1,0)</f>
        <v>#N/A</v>
      </c>
      <c r="G76" s="16" t="e">
        <f>+VLOOKUP(E76,[1]Hoja1!A$2:A$16,1,0)</f>
        <v>#N/A</v>
      </c>
      <c r="H76" s="17">
        <v>44797</v>
      </c>
      <c r="I76" s="17">
        <v>44774</v>
      </c>
      <c r="J76" s="18">
        <v>18300</v>
      </c>
      <c r="K76" s="18">
        <v>18300</v>
      </c>
      <c r="L76" s="29" t="s">
        <v>69</v>
      </c>
      <c r="M76" s="30">
        <v>0</v>
      </c>
      <c r="N76" s="29"/>
      <c r="O76" s="29"/>
      <c r="P76" s="29"/>
      <c r="Q76" s="30">
        <v>0</v>
      </c>
      <c r="R76" s="30">
        <v>0</v>
      </c>
      <c r="S76" s="29"/>
      <c r="T76" s="31"/>
      <c r="U76" s="30">
        <v>0</v>
      </c>
      <c r="V76" s="30">
        <v>0</v>
      </c>
      <c r="W76" s="30">
        <v>0</v>
      </c>
      <c r="X76" s="29"/>
      <c r="Y76" s="31"/>
      <c r="Z76" s="30">
        <v>0</v>
      </c>
      <c r="AA76" s="29" t="s">
        <v>66</v>
      </c>
      <c r="AB76" s="31">
        <v>44797</v>
      </c>
      <c r="AC76" s="31">
        <v>44823</v>
      </c>
      <c r="AD76" s="31">
        <v>44823</v>
      </c>
      <c r="AE76" s="31">
        <v>44823</v>
      </c>
      <c r="AF76" s="31">
        <v>44831</v>
      </c>
      <c r="AG76" s="30">
        <v>18300</v>
      </c>
      <c r="AH76" s="30">
        <v>18300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18300</v>
      </c>
      <c r="AP76" s="30">
        <v>0</v>
      </c>
      <c r="AQ76" s="30">
        <v>0</v>
      </c>
      <c r="AR76" s="30">
        <v>0</v>
      </c>
    </row>
    <row r="77" spans="1:44" x14ac:dyDescent="0.15">
      <c r="A77" s="16">
        <v>900146010</v>
      </c>
      <c r="B77" s="16" t="s">
        <v>11</v>
      </c>
      <c r="C77" s="16" t="s">
        <v>15</v>
      </c>
      <c r="D77" s="16">
        <v>21593</v>
      </c>
      <c r="E77" s="16" t="s">
        <v>221</v>
      </c>
      <c r="F77" s="16" t="e">
        <f>+VLOOKUP(E77,Hoja1!$C:$C,1,0)</f>
        <v>#N/A</v>
      </c>
      <c r="G77" s="16" t="e">
        <f>+VLOOKUP(E77,[1]Hoja1!A$2:A$16,1,0)</f>
        <v>#N/A</v>
      </c>
      <c r="H77" s="17">
        <v>44819</v>
      </c>
      <c r="I77" s="17">
        <v>44805</v>
      </c>
      <c r="J77" s="18">
        <v>18300</v>
      </c>
      <c r="K77" s="18">
        <v>18300</v>
      </c>
      <c r="L77" s="29" t="s">
        <v>69</v>
      </c>
      <c r="M77" s="30">
        <v>0</v>
      </c>
      <c r="N77" s="29"/>
      <c r="O77" s="29"/>
      <c r="P77" s="29"/>
      <c r="Q77" s="30">
        <v>0</v>
      </c>
      <c r="R77" s="30">
        <v>0</v>
      </c>
      <c r="S77" s="29"/>
      <c r="T77" s="31"/>
      <c r="U77" s="30">
        <v>0</v>
      </c>
      <c r="V77" s="30">
        <v>0</v>
      </c>
      <c r="W77" s="30">
        <v>0</v>
      </c>
      <c r="X77" s="29"/>
      <c r="Y77" s="31"/>
      <c r="Z77" s="30">
        <v>0</v>
      </c>
      <c r="AA77" s="29" t="s">
        <v>66</v>
      </c>
      <c r="AB77" s="31">
        <v>44819</v>
      </c>
      <c r="AC77" s="31">
        <v>44849</v>
      </c>
      <c r="AD77" s="31">
        <v>44849</v>
      </c>
      <c r="AE77" s="31">
        <v>44849</v>
      </c>
      <c r="AF77" s="31">
        <v>44857</v>
      </c>
      <c r="AG77" s="30">
        <v>18300</v>
      </c>
      <c r="AH77" s="30">
        <v>18300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18300</v>
      </c>
      <c r="AP77" s="30">
        <v>0</v>
      </c>
      <c r="AQ77" s="30">
        <v>0</v>
      </c>
      <c r="AR77" s="30">
        <v>0</v>
      </c>
    </row>
    <row r="78" spans="1:44" x14ac:dyDescent="0.15">
      <c r="A78" s="16">
        <v>900146010</v>
      </c>
      <c r="B78" s="16" t="s">
        <v>11</v>
      </c>
      <c r="C78" s="16" t="s">
        <v>14</v>
      </c>
      <c r="D78" s="16">
        <v>11000</v>
      </c>
      <c r="E78" s="16" t="s">
        <v>222</v>
      </c>
      <c r="F78" s="16" t="e">
        <f>+VLOOKUP(E78,Hoja1!$C:$C,1,0)</f>
        <v>#N/A</v>
      </c>
      <c r="G78" s="16" t="e">
        <f>+VLOOKUP(E78,[1]Hoja1!A$2:A$16,1,0)</f>
        <v>#N/A</v>
      </c>
      <c r="H78" s="17">
        <v>44831</v>
      </c>
      <c r="I78" s="17">
        <v>44805</v>
      </c>
      <c r="J78" s="18">
        <v>6100</v>
      </c>
      <c r="K78" s="18">
        <v>6100</v>
      </c>
      <c r="L78" s="29" t="s">
        <v>69</v>
      </c>
      <c r="M78" s="30">
        <v>0</v>
      </c>
      <c r="N78" s="29"/>
      <c r="O78" s="29"/>
      <c r="P78" s="29"/>
      <c r="Q78" s="30">
        <v>0</v>
      </c>
      <c r="R78" s="30">
        <v>0</v>
      </c>
      <c r="S78" s="29"/>
      <c r="T78" s="31"/>
      <c r="U78" s="30">
        <v>0</v>
      </c>
      <c r="V78" s="30">
        <v>0</v>
      </c>
      <c r="W78" s="30">
        <v>0</v>
      </c>
      <c r="X78" s="29"/>
      <c r="Y78" s="31"/>
      <c r="Z78" s="30">
        <v>0</v>
      </c>
      <c r="AA78" s="29" t="s">
        <v>66</v>
      </c>
      <c r="AB78" s="31">
        <v>44831</v>
      </c>
      <c r="AC78" s="31">
        <v>44849</v>
      </c>
      <c r="AD78" s="31">
        <v>44849</v>
      </c>
      <c r="AE78" s="31">
        <v>44849</v>
      </c>
      <c r="AF78" s="31">
        <v>44857</v>
      </c>
      <c r="AG78" s="30">
        <v>6100</v>
      </c>
      <c r="AH78" s="30">
        <v>6100</v>
      </c>
      <c r="AI78" s="30">
        <v>0</v>
      </c>
      <c r="AJ78" s="30">
        <v>0</v>
      </c>
      <c r="AK78" s="30">
        <v>0</v>
      </c>
      <c r="AL78" s="30">
        <v>0</v>
      </c>
      <c r="AM78" s="30">
        <v>0</v>
      </c>
      <c r="AN78" s="30">
        <v>0</v>
      </c>
      <c r="AO78" s="30">
        <v>6100</v>
      </c>
      <c r="AP78" s="30">
        <v>0</v>
      </c>
      <c r="AQ78" s="30">
        <v>0</v>
      </c>
      <c r="AR78" s="30">
        <v>0</v>
      </c>
    </row>
    <row r="79" spans="1:44" x14ac:dyDescent="0.15">
      <c r="A79" s="16">
        <v>900146010</v>
      </c>
      <c r="B79" s="16" t="s">
        <v>11</v>
      </c>
      <c r="C79" s="16" t="s">
        <v>16</v>
      </c>
      <c r="D79" s="16">
        <v>1730</v>
      </c>
      <c r="E79" s="16" t="s">
        <v>223</v>
      </c>
      <c r="F79" s="16" t="e">
        <f>+VLOOKUP(E79,Hoja1!$C:$C,1,0)</f>
        <v>#N/A</v>
      </c>
      <c r="G79" s="16" t="e">
        <f>+VLOOKUP(E79,[1]Hoja1!A$2:A$16,1,0)</f>
        <v>#N/A</v>
      </c>
      <c r="H79" s="17">
        <v>44819</v>
      </c>
      <c r="I79" s="17">
        <v>44805</v>
      </c>
      <c r="J79" s="18">
        <v>6100</v>
      </c>
      <c r="K79" s="18">
        <v>6100</v>
      </c>
      <c r="L79" s="29" t="s">
        <v>69</v>
      </c>
      <c r="M79" s="30">
        <v>0</v>
      </c>
      <c r="N79" s="29"/>
      <c r="O79" s="29"/>
      <c r="P79" s="29"/>
      <c r="Q79" s="30">
        <v>0</v>
      </c>
      <c r="R79" s="30">
        <v>0</v>
      </c>
      <c r="S79" s="29"/>
      <c r="T79" s="31"/>
      <c r="U79" s="30">
        <v>0</v>
      </c>
      <c r="V79" s="30">
        <v>0</v>
      </c>
      <c r="W79" s="30">
        <v>0</v>
      </c>
      <c r="X79" s="29"/>
      <c r="Y79" s="31"/>
      <c r="Z79" s="30">
        <v>0</v>
      </c>
      <c r="AA79" s="29" t="s">
        <v>66</v>
      </c>
      <c r="AB79" s="31">
        <v>44819</v>
      </c>
      <c r="AC79" s="31">
        <v>44849</v>
      </c>
      <c r="AD79" s="31">
        <v>44849</v>
      </c>
      <c r="AE79" s="31">
        <v>44849</v>
      </c>
      <c r="AF79" s="31">
        <v>44857</v>
      </c>
      <c r="AG79" s="30">
        <v>6100</v>
      </c>
      <c r="AH79" s="30">
        <v>6100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6100</v>
      </c>
      <c r="AP79" s="30">
        <v>0</v>
      </c>
      <c r="AQ79" s="30">
        <v>0</v>
      </c>
      <c r="AR79" s="30">
        <v>0</v>
      </c>
    </row>
    <row r="80" spans="1:44" x14ac:dyDescent="0.15">
      <c r="A80" s="16">
        <v>900146010</v>
      </c>
      <c r="B80" s="16" t="s">
        <v>11</v>
      </c>
      <c r="C80" s="16" t="s">
        <v>15</v>
      </c>
      <c r="D80" s="16">
        <v>21242</v>
      </c>
      <c r="E80" s="16" t="s">
        <v>160</v>
      </c>
      <c r="F80" s="16" t="e">
        <f>+VLOOKUP(E80,Hoja1!$C:$C,1,0)</f>
        <v>#N/A</v>
      </c>
      <c r="G80" s="16" t="e">
        <f>+VLOOKUP(E80,[1]Hoja1!A$2:A$16,1,0)</f>
        <v>#N/A</v>
      </c>
      <c r="H80" s="17">
        <v>44807</v>
      </c>
      <c r="I80" s="17">
        <v>44805</v>
      </c>
      <c r="J80" s="18">
        <v>769557</v>
      </c>
      <c r="K80" s="18">
        <v>769557</v>
      </c>
      <c r="L80" s="29" t="s">
        <v>71</v>
      </c>
      <c r="M80" s="30">
        <v>0</v>
      </c>
      <c r="N80" s="29"/>
      <c r="O80" s="29"/>
      <c r="P80" s="29"/>
      <c r="Q80" s="30">
        <v>0</v>
      </c>
      <c r="R80" s="30">
        <v>0</v>
      </c>
      <c r="S80" s="29"/>
      <c r="T80" s="31"/>
      <c r="U80" s="30">
        <v>0</v>
      </c>
      <c r="V80" s="30">
        <v>0</v>
      </c>
      <c r="W80" s="30">
        <v>0</v>
      </c>
      <c r="X80" s="29"/>
      <c r="Y80" s="31"/>
      <c r="Z80" s="30">
        <v>0</v>
      </c>
      <c r="AA80" s="29"/>
      <c r="AB80" s="31"/>
      <c r="AC80" s="31"/>
      <c r="AD80" s="31"/>
      <c r="AE80" s="31"/>
      <c r="AF80" s="31"/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</row>
    <row r="81" spans="1:44" x14ac:dyDescent="0.15">
      <c r="A81" s="16">
        <v>900146010</v>
      </c>
      <c r="B81" s="16" t="s">
        <v>11</v>
      </c>
      <c r="C81" s="16" t="s">
        <v>15</v>
      </c>
      <c r="D81" s="16">
        <v>22317</v>
      </c>
      <c r="E81" s="16" t="s">
        <v>231</v>
      </c>
      <c r="F81" s="16" t="e">
        <f>+VLOOKUP(E81,Hoja1!$C:$C,1,0)</f>
        <v>#N/A</v>
      </c>
      <c r="G81" s="16" t="e">
        <f>+VLOOKUP(E81,[1]Hoja1!A$2:A$16,1,0)</f>
        <v>#N/A</v>
      </c>
      <c r="H81" s="17">
        <v>44844</v>
      </c>
      <c r="I81" s="17">
        <v>44865</v>
      </c>
      <c r="J81" s="18">
        <v>6100</v>
      </c>
      <c r="K81" s="18">
        <v>6100</v>
      </c>
      <c r="L81" s="29" t="s">
        <v>69</v>
      </c>
      <c r="M81" s="30">
        <v>0</v>
      </c>
      <c r="N81" s="29"/>
      <c r="O81" s="29"/>
      <c r="P81" s="29"/>
      <c r="Q81" s="30">
        <v>0</v>
      </c>
      <c r="R81" s="30">
        <v>0</v>
      </c>
      <c r="S81" s="29"/>
      <c r="T81" s="31"/>
      <c r="U81" s="30">
        <v>0</v>
      </c>
      <c r="V81" s="30">
        <v>0</v>
      </c>
      <c r="W81" s="30">
        <v>0</v>
      </c>
      <c r="X81" s="29"/>
      <c r="Y81" s="31"/>
      <c r="Z81" s="30">
        <v>0</v>
      </c>
      <c r="AA81" s="29" t="s">
        <v>66</v>
      </c>
      <c r="AB81" s="31">
        <v>44844</v>
      </c>
      <c r="AC81" s="31">
        <v>44883</v>
      </c>
      <c r="AD81" s="31">
        <v>44883</v>
      </c>
      <c r="AE81" s="31">
        <v>44883</v>
      </c>
      <c r="AF81" s="31">
        <v>44889</v>
      </c>
      <c r="AG81" s="30">
        <v>6100</v>
      </c>
      <c r="AH81" s="30">
        <v>6100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6100</v>
      </c>
      <c r="AP81" s="30">
        <v>0</v>
      </c>
      <c r="AQ81" s="30">
        <v>0</v>
      </c>
      <c r="AR81" s="30">
        <v>0</v>
      </c>
    </row>
    <row r="82" spans="1:44" x14ac:dyDescent="0.15">
      <c r="A82" s="16">
        <v>900146010</v>
      </c>
      <c r="B82" s="16" t="s">
        <v>11</v>
      </c>
      <c r="C82" s="16" t="s">
        <v>15</v>
      </c>
      <c r="D82" s="16">
        <v>22529</v>
      </c>
      <c r="E82" s="16" t="s">
        <v>232</v>
      </c>
      <c r="F82" s="16" t="e">
        <f>+VLOOKUP(E82,Hoja1!$C:$C,1,0)</f>
        <v>#N/A</v>
      </c>
      <c r="G82" s="16" t="e">
        <f>+VLOOKUP(E82,[1]Hoja1!A$2:A$16,1,0)</f>
        <v>#N/A</v>
      </c>
      <c r="H82" s="17">
        <v>44849</v>
      </c>
      <c r="I82" s="17">
        <v>44865</v>
      </c>
      <c r="J82" s="18">
        <v>6100</v>
      </c>
      <c r="K82" s="18">
        <v>6100</v>
      </c>
      <c r="L82" s="29" t="s">
        <v>69</v>
      </c>
      <c r="M82" s="30">
        <v>0</v>
      </c>
      <c r="N82" s="29"/>
      <c r="O82" s="29"/>
      <c r="P82" s="29"/>
      <c r="Q82" s="30">
        <v>0</v>
      </c>
      <c r="R82" s="30">
        <v>0</v>
      </c>
      <c r="S82" s="29"/>
      <c r="T82" s="31"/>
      <c r="U82" s="30">
        <v>0</v>
      </c>
      <c r="V82" s="30">
        <v>0</v>
      </c>
      <c r="W82" s="30">
        <v>0</v>
      </c>
      <c r="X82" s="29"/>
      <c r="Y82" s="31"/>
      <c r="Z82" s="30">
        <v>0</v>
      </c>
      <c r="AA82" s="29" t="s">
        <v>66</v>
      </c>
      <c r="AB82" s="31">
        <v>44849</v>
      </c>
      <c r="AC82" s="31">
        <v>44883</v>
      </c>
      <c r="AD82" s="31">
        <v>44883</v>
      </c>
      <c r="AE82" s="31">
        <v>44883</v>
      </c>
      <c r="AF82" s="31">
        <v>44889</v>
      </c>
      <c r="AG82" s="30">
        <v>6100</v>
      </c>
      <c r="AH82" s="30">
        <v>6100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6100</v>
      </c>
      <c r="AP82" s="30">
        <v>0</v>
      </c>
      <c r="AQ82" s="30">
        <v>0</v>
      </c>
      <c r="AR82" s="30">
        <v>0</v>
      </c>
    </row>
    <row r="83" spans="1:44" x14ac:dyDescent="0.15">
      <c r="A83" s="16">
        <v>900146010</v>
      </c>
      <c r="B83" s="16" t="s">
        <v>11</v>
      </c>
      <c r="C83" s="16" t="s">
        <v>14</v>
      </c>
      <c r="D83" s="16">
        <v>11177</v>
      </c>
      <c r="E83" s="16" t="s">
        <v>233</v>
      </c>
      <c r="F83" s="16" t="e">
        <f>+VLOOKUP(E83,Hoja1!$C:$C,1,0)</f>
        <v>#N/A</v>
      </c>
      <c r="G83" s="16" t="e">
        <f>+VLOOKUP(E83,[1]Hoja1!A$2:A$16,1,0)</f>
        <v>#N/A</v>
      </c>
      <c r="H83" s="17">
        <v>44844</v>
      </c>
      <c r="I83" s="17">
        <v>44865</v>
      </c>
      <c r="J83" s="18">
        <v>17800</v>
      </c>
      <c r="K83" s="18">
        <v>17800</v>
      </c>
      <c r="L83" s="29" t="s">
        <v>69</v>
      </c>
      <c r="M83" s="30">
        <v>0</v>
      </c>
      <c r="N83" s="29"/>
      <c r="O83" s="29"/>
      <c r="P83" s="29"/>
      <c r="Q83" s="30">
        <v>0</v>
      </c>
      <c r="R83" s="30">
        <v>0</v>
      </c>
      <c r="S83" s="29"/>
      <c r="T83" s="31"/>
      <c r="U83" s="30">
        <v>0</v>
      </c>
      <c r="V83" s="30">
        <v>0</v>
      </c>
      <c r="W83" s="30">
        <v>0</v>
      </c>
      <c r="X83" s="29"/>
      <c r="Y83" s="31"/>
      <c r="Z83" s="30">
        <v>0</v>
      </c>
      <c r="AA83" s="29" t="s">
        <v>66</v>
      </c>
      <c r="AB83" s="31">
        <v>44844</v>
      </c>
      <c r="AC83" s="31">
        <v>44883</v>
      </c>
      <c r="AD83" s="31">
        <v>44883</v>
      </c>
      <c r="AE83" s="31">
        <v>44883</v>
      </c>
      <c r="AF83" s="31">
        <v>44889</v>
      </c>
      <c r="AG83" s="30">
        <v>17800</v>
      </c>
      <c r="AH83" s="30">
        <v>17800</v>
      </c>
      <c r="AI83" s="30">
        <v>0</v>
      </c>
      <c r="AJ83" s="30">
        <v>0</v>
      </c>
      <c r="AK83" s="30">
        <v>0</v>
      </c>
      <c r="AL83" s="30">
        <v>0</v>
      </c>
      <c r="AM83" s="30">
        <v>0</v>
      </c>
      <c r="AN83" s="30">
        <v>0</v>
      </c>
      <c r="AO83" s="30">
        <v>17800</v>
      </c>
      <c r="AP83" s="30">
        <v>0</v>
      </c>
      <c r="AQ83" s="30">
        <v>0</v>
      </c>
      <c r="AR83" s="30">
        <v>0</v>
      </c>
    </row>
    <row r="84" spans="1:44" x14ac:dyDescent="0.15">
      <c r="A84" s="16">
        <v>900146010</v>
      </c>
      <c r="B84" s="16" t="s">
        <v>11</v>
      </c>
      <c r="C84" s="16" t="s">
        <v>15</v>
      </c>
      <c r="D84" s="16">
        <v>22871</v>
      </c>
      <c r="E84" s="16" t="s">
        <v>234</v>
      </c>
      <c r="F84" s="16" t="e">
        <f>+VLOOKUP(E84,Hoja1!$C:$C,1,0)</f>
        <v>#N/A</v>
      </c>
      <c r="G84" s="16" t="e">
        <f>+VLOOKUP(E84,[1]Hoja1!A$2:A$16,1,0)</f>
        <v>#N/A</v>
      </c>
      <c r="H84" s="17">
        <v>44865</v>
      </c>
      <c r="I84" s="17">
        <v>44865</v>
      </c>
      <c r="J84" s="18">
        <v>18300</v>
      </c>
      <c r="K84" s="18">
        <v>18300</v>
      </c>
      <c r="L84" s="29" t="s">
        <v>69</v>
      </c>
      <c r="M84" s="30">
        <v>0</v>
      </c>
      <c r="N84" s="29"/>
      <c r="O84" s="29"/>
      <c r="P84" s="29"/>
      <c r="Q84" s="30">
        <v>0</v>
      </c>
      <c r="R84" s="30">
        <v>0</v>
      </c>
      <c r="S84" s="29"/>
      <c r="T84" s="31"/>
      <c r="U84" s="30">
        <v>0</v>
      </c>
      <c r="V84" s="30">
        <v>0</v>
      </c>
      <c r="W84" s="30">
        <v>0</v>
      </c>
      <c r="X84" s="29"/>
      <c r="Y84" s="31"/>
      <c r="Z84" s="30">
        <v>0</v>
      </c>
      <c r="AA84" s="29" t="s">
        <v>66</v>
      </c>
      <c r="AB84" s="31">
        <v>44865</v>
      </c>
      <c r="AC84" s="31">
        <v>44883</v>
      </c>
      <c r="AD84" s="31">
        <v>44883</v>
      </c>
      <c r="AE84" s="31">
        <v>44883</v>
      </c>
      <c r="AF84" s="31">
        <v>44889</v>
      </c>
      <c r="AG84" s="30">
        <v>18300</v>
      </c>
      <c r="AH84" s="30">
        <v>18300</v>
      </c>
      <c r="AI84" s="30">
        <v>0</v>
      </c>
      <c r="AJ84" s="30">
        <v>0</v>
      </c>
      <c r="AK84" s="30">
        <v>0</v>
      </c>
      <c r="AL84" s="30">
        <v>0</v>
      </c>
      <c r="AM84" s="30">
        <v>0</v>
      </c>
      <c r="AN84" s="30">
        <v>0</v>
      </c>
      <c r="AO84" s="30">
        <v>18300</v>
      </c>
      <c r="AP84" s="30">
        <v>0</v>
      </c>
      <c r="AQ84" s="30">
        <v>0</v>
      </c>
      <c r="AR84" s="30">
        <v>0</v>
      </c>
    </row>
    <row r="85" spans="1:44" x14ac:dyDescent="0.15">
      <c r="A85" s="16">
        <v>900146010</v>
      </c>
      <c r="B85" s="16" t="s">
        <v>11</v>
      </c>
      <c r="C85" s="16" t="s">
        <v>21</v>
      </c>
      <c r="D85" s="16">
        <v>4653</v>
      </c>
      <c r="E85" s="16" t="s">
        <v>235</v>
      </c>
      <c r="F85" s="16" t="e">
        <f>+VLOOKUP(E85,Hoja1!$C:$C,1,0)</f>
        <v>#N/A</v>
      </c>
      <c r="G85" s="16" t="e">
        <f>+VLOOKUP(E85,[1]Hoja1!A$2:A$16,1,0)</f>
        <v>#N/A</v>
      </c>
      <c r="H85" s="17">
        <v>44853</v>
      </c>
      <c r="I85" s="17">
        <v>44865</v>
      </c>
      <c r="J85" s="18">
        <v>24400</v>
      </c>
      <c r="K85" s="18">
        <v>24400</v>
      </c>
      <c r="L85" s="29" t="s">
        <v>69</v>
      </c>
      <c r="M85" s="30">
        <v>0</v>
      </c>
      <c r="N85" s="29"/>
      <c r="O85" s="29"/>
      <c r="P85" s="29"/>
      <c r="Q85" s="30">
        <v>0</v>
      </c>
      <c r="R85" s="30">
        <v>0</v>
      </c>
      <c r="S85" s="29"/>
      <c r="T85" s="31"/>
      <c r="U85" s="30">
        <v>0</v>
      </c>
      <c r="V85" s="30">
        <v>0</v>
      </c>
      <c r="W85" s="30">
        <v>0</v>
      </c>
      <c r="X85" s="29"/>
      <c r="Y85" s="31"/>
      <c r="Z85" s="30">
        <v>0</v>
      </c>
      <c r="AA85" s="29" t="s">
        <v>66</v>
      </c>
      <c r="AB85" s="31">
        <v>44853</v>
      </c>
      <c r="AC85" s="31">
        <v>44883</v>
      </c>
      <c r="AD85" s="31">
        <v>44883</v>
      </c>
      <c r="AE85" s="31">
        <v>44883</v>
      </c>
      <c r="AF85" s="31">
        <v>44889</v>
      </c>
      <c r="AG85" s="30">
        <v>24400</v>
      </c>
      <c r="AH85" s="30">
        <v>24400</v>
      </c>
      <c r="AI85" s="30">
        <v>0</v>
      </c>
      <c r="AJ85" s="30">
        <v>0</v>
      </c>
      <c r="AK85" s="30">
        <v>0</v>
      </c>
      <c r="AL85" s="30">
        <v>0</v>
      </c>
      <c r="AM85" s="30">
        <v>0</v>
      </c>
      <c r="AN85" s="30">
        <v>0</v>
      </c>
      <c r="AO85" s="30">
        <v>24400</v>
      </c>
      <c r="AP85" s="30">
        <v>0</v>
      </c>
      <c r="AQ85" s="30">
        <v>0</v>
      </c>
      <c r="AR85" s="30">
        <v>0</v>
      </c>
    </row>
    <row r="86" spans="1:44" x14ac:dyDescent="0.15">
      <c r="A86" s="16">
        <v>900146010</v>
      </c>
      <c r="B86" s="16" t="s">
        <v>11</v>
      </c>
      <c r="C86" s="16" t="s">
        <v>21</v>
      </c>
      <c r="D86" s="16">
        <v>4654</v>
      </c>
      <c r="E86" s="16" t="s">
        <v>236</v>
      </c>
      <c r="F86" s="16" t="e">
        <f>+VLOOKUP(E86,Hoja1!$C:$C,1,0)</f>
        <v>#N/A</v>
      </c>
      <c r="G86" s="16" t="e">
        <f>+VLOOKUP(E86,[1]Hoja1!A$2:A$16,1,0)</f>
        <v>#N/A</v>
      </c>
      <c r="H86" s="17">
        <v>44853</v>
      </c>
      <c r="I86" s="17">
        <v>44865</v>
      </c>
      <c r="J86" s="18">
        <v>18300</v>
      </c>
      <c r="K86" s="18">
        <v>18300</v>
      </c>
      <c r="L86" s="29" t="s">
        <v>69</v>
      </c>
      <c r="M86" s="30">
        <v>0</v>
      </c>
      <c r="N86" s="29"/>
      <c r="O86" s="29"/>
      <c r="P86" s="29"/>
      <c r="Q86" s="30">
        <v>0</v>
      </c>
      <c r="R86" s="30">
        <v>0</v>
      </c>
      <c r="S86" s="29"/>
      <c r="T86" s="31"/>
      <c r="U86" s="30">
        <v>0</v>
      </c>
      <c r="V86" s="30">
        <v>0</v>
      </c>
      <c r="W86" s="30">
        <v>0</v>
      </c>
      <c r="X86" s="29"/>
      <c r="Y86" s="31"/>
      <c r="Z86" s="30">
        <v>0</v>
      </c>
      <c r="AA86" s="29" t="s">
        <v>66</v>
      </c>
      <c r="AB86" s="31">
        <v>44853</v>
      </c>
      <c r="AC86" s="31">
        <v>44883</v>
      </c>
      <c r="AD86" s="31">
        <v>44883</v>
      </c>
      <c r="AE86" s="31">
        <v>44883</v>
      </c>
      <c r="AF86" s="31">
        <v>44889</v>
      </c>
      <c r="AG86" s="30">
        <v>18300</v>
      </c>
      <c r="AH86" s="30">
        <v>18300</v>
      </c>
      <c r="AI86" s="30">
        <v>0</v>
      </c>
      <c r="AJ86" s="30">
        <v>0</v>
      </c>
      <c r="AK86" s="30">
        <v>0</v>
      </c>
      <c r="AL86" s="30">
        <v>0</v>
      </c>
      <c r="AM86" s="30">
        <v>0</v>
      </c>
      <c r="AN86" s="30">
        <v>0</v>
      </c>
      <c r="AO86" s="30">
        <v>18300</v>
      </c>
      <c r="AP86" s="30">
        <v>0</v>
      </c>
      <c r="AQ86" s="30">
        <v>0</v>
      </c>
      <c r="AR86" s="30">
        <v>0</v>
      </c>
    </row>
    <row r="87" spans="1:44" x14ac:dyDescent="0.15">
      <c r="A87" s="16">
        <v>900146010</v>
      </c>
      <c r="B87" s="16" t="s">
        <v>11</v>
      </c>
      <c r="C87" s="16" t="s">
        <v>14</v>
      </c>
      <c r="D87" s="16">
        <v>12158</v>
      </c>
      <c r="E87" s="16" t="s">
        <v>237</v>
      </c>
      <c r="F87" s="16" t="e">
        <f>+VLOOKUP(E87,Hoja1!$C:$C,1,0)</f>
        <v>#N/A</v>
      </c>
      <c r="G87" s="16" t="e">
        <f>+VLOOKUP(E87,[1]Hoja1!A$2:A$16,1,0)</f>
        <v>#N/A</v>
      </c>
      <c r="H87" s="17">
        <v>44919</v>
      </c>
      <c r="I87" s="17">
        <v>44926</v>
      </c>
      <c r="J87" s="18">
        <v>86740</v>
      </c>
      <c r="K87" s="18">
        <v>86740</v>
      </c>
      <c r="L87" s="29" t="s">
        <v>69</v>
      </c>
      <c r="M87" s="30">
        <v>0</v>
      </c>
      <c r="N87" s="29"/>
      <c r="O87" s="29"/>
      <c r="P87" s="29"/>
      <c r="Q87" s="30">
        <v>0</v>
      </c>
      <c r="R87" s="30">
        <v>0</v>
      </c>
      <c r="S87" s="29"/>
      <c r="T87" s="31"/>
      <c r="U87" s="30">
        <v>0</v>
      </c>
      <c r="V87" s="30">
        <v>0</v>
      </c>
      <c r="W87" s="30">
        <v>0</v>
      </c>
      <c r="X87" s="29"/>
      <c r="Y87" s="31"/>
      <c r="Z87" s="30">
        <v>0</v>
      </c>
      <c r="AA87" s="29" t="s">
        <v>66</v>
      </c>
      <c r="AB87" s="31">
        <v>44919</v>
      </c>
      <c r="AC87" s="31">
        <v>44938</v>
      </c>
      <c r="AD87" s="31">
        <v>44938</v>
      </c>
      <c r="AE87" s="31">
        <v>44938</v>
      </c>
      <c r="AF87" s="31">
        <v>44944</v>
      </c>
      <c r="AG87" s="30">
        <v>86740</v>
      </c>
      <c r="AH87" s="30">
        <v>86740</v>
      </c>
      <c r="AI87" s="30">
        <v>0</v>
      </c>
      <c r="AJ87" s="30">
        <v>0</v>
      </c>
      <c r="AK87" s="30">
        <v>0</v>
      </c>
      <c r="AL87" s="30">
        <v>0</v>
      </c>
      <c r="AM87" s="30">
        <v>0</v>
      </c>
      <c r="AN87" s="30">
        <v>0</v>
      </c>
      <c r="AO87" s="30">
        <v>86740</v>
      </c>
      <c r="AP87" s="30">
        <v>0</v>
      </c>
      <c r="AQ87" s="30">
        <v>0</v>
      </c>
      <c r="AR87" s="30">
        <v>0</v>
      </c>
    </row>
    <row r="88" spans="1:44" x14ac:dyDescent="0.15">
      <c r="A88" s="16">
        <v>900146010</v>
      </c>
      <c r="B88" s="16" t="s">
        <v>11</v>
      </c>
      <c r="C88" s="16" t="s">
        <v>14</v>
      </c>
      <c r="D88" s="16">
        <v>12012</v>
      </c>
      <c r="E88" s="16" t="s">
        <v>238</v>
      </c>
      <c r="F88" s="16" t="e">
        <f>+VLOOKUP(E88,Hoja1!$C:$C,1,0)</f>
        <v>#N/A</v>
      </c>
      <c r="G88" s="16" t="e">
        <f>+VLOOKUP(E88,[1]Hoja1!A$2:A$16,1,0)</f>
        <v>#N/A</v>
      </c>
      <c r="H88" s="17">
        <v>44905</v>
      </c>
      <c r="I88" s="17">
        <v>44926</v>
      </c>
      <c r="J88" s="18">
        <v>14100</v>
      </c>
      <c r="K88" s="18">
        <v>14100</v>
      </c>
      <c r="L88" s="29" t="s">
        <v>69</v>
      </c>
      <c r="M88" s="30">
        <v>0</v>
      </c>
      <c r="N88" s="29"/>
      <c r="O88" s="29"/>
      <c r="P88" s="29"/>
      <c r="Q88" s="30">
        <v>0</v>
      </c>
      <c r="R88" s="30">
        <v>0</v>
      </c>
      <c r="S88" s="29"/>
      <c r="T88" s="31"/>
      <c r="U88" s="30">
        <v>0</v>
      </c>
      <c r="V88" s="30">
        <v>0</v>
      </c>
      <c r="W88" s="30">
        <v>0</v>
      </c>
      <c r="X88" s="29"/>
      <c r="Y88" s="31"/>
      <c r="Z88" s="30">
        <v>0</v>
      </c>
      <c r="AA88" s="29" t="s">
        <v>66</v>
      </c>
      <c r="AB88" s="31">
        <v>44905</v>
      </c>
      <c r="AC88" s="31">
        <v>44938</v>
      </c>
      <c r="AD88" s="31">
        <v>44938</v>
      </c>
      <c r="AE88" s="31">
        <v>44938</v>
      </c>
      <c r="AF88" s="31">
        <v>44944</v>
      </c>
      <c r="AG88" s="30">
        <v>14100</v>
      </c>
      <c r="AH88" s="30">
        <v>14100</v>
      </c>
      <c r="AI88" s="30">
        <v>0</v>
      </c>
      <c r="AJ88" s="30">
        <v>0</v>
      </c>
      <c r="AK88" s="30">
        <v>0</v>
      </c>
      <c r="AL88" s="30">
        <v>0</v>
      </c>
      <c r="AM88" s="30">
        <v>0</v>
      </c>
      <c r="AN88" s="30">
        <v>0</v>
      </c>
      <c r="AO88" s="30">
        <v>14100</v>
      </c>
      <c r="AP88" s="30">
        <v>0</v>
      </c>
      <c r="AQ88" s="30">
        <v>0</v>
      </c>
      <c r="AR88" s="30">
        <v>0</v>
      </c>
    </row>
    <row r="89" spans="1:44" x14ac:dyDescent="0.15">
      <c r="A89" s="16">
        <v>900146010</v>
      </c>
      <c r="B89" s="16" t="s">
        <v>11</v>
      </c>
      <c r="C89" s="16" t="s">
        <v>15</v>
      </c>
      <c r="D89" s="16">
        <v>23825</v>
      </c>
      <c r="E89" s="16" t="s">
        <v>239</v>
      </c>
      <c r="F89" s="16" t="e">
        <f>+VLOOKUP(E89,Hoja1!$C:$C,1,0)</f>
        <v>#N/A</v>
      </c>
      <c r="G89" s="16" t="e">
        <f>+VLOOKUP(E89,[1]Hoja1!A$2:A$16,1,0)</f>
        <v>#N/A</v>
      </c>
      <c r="H89" s="17">
        <v>44900</v>
      </c>
      <c r="I89" s="17">
        <v>44926</v>
      </c>
      <c r="J89" s="18">
        <v>6000</v>
      </c>
      <c r="K89" s="18">
        <v>6000</v>
      </c>
      <c r="L89" s="29" t="s">
        <v>69</v>
      </c>
      <c r="M89" s="30">
        <v>0</v>
      </c>
      <c r="N89" s="29"/>
      <c r="O89" s="29"/>
      <c r="P89" s="29"/>
      <c r="Q89" s="30">
        <v>0</v>
      </c>
      <c r="R89" s="30">
        <v>0</v>
      </c>
      <c r="S89" s="29"/>
      <c r="T89" s="31"/>
      <c r="U89" s="30">
        <v>0</v>
      </c>
      <c r="V89" s="30">
        <v>0</v>
      </c>
      <c r="W89" s="30">
        <v>0</v>
      </c>
      <c r="X89" s="29"/>
      <c r="Y89" s="31"/>
      <c r="Z89" s="30">
        <v>0</v>
      </c>
      <c r="AA89" s="29" t="s">
        <v>66</v>
      </c>
      <c r="AB89" s="31">
        <v>44900</v>
      </c>
      <c r="AC89" s="31">
        <v>44938</v>
      </c>
      <c r="AD89" s="31">
        <v>44938</v>
      </c>
      <c r="AE89" s="31">
        <v>44938</v>
      </c>
      <c r="AF89" s="31">
        <v>44944</v>
      </c>
      <c r="AG89" s="30">
        <v>6000</v>
      </c>
      <c r="AH89" s="30">
        <v>6000</v>
      </c>
      <c r="AI89" s="30">
        <v>0</v>
      </c>
      <c r="AJ89" s="30">
        <v>0</v>
      </c>
      <c r="AK89" s="30">
        <v>0</v>
      </c>
      <c r="AL89" s="30">
        <v>0</v>
      </c>
      <c r="AM89" s="30">
        <v>0</v>
      </c>
      <c r="AN89" s="30">
        <v>0</v>
      </c>
      <c r="AO89" s="30">
        <v>6000</v>
      </c>
      <c r="AP89" s="30">
        <v>0</v>
      </c>
      <c r="AQ89" s="30">
        <v>0</v>
      </c>
      <c r="AR89" s="30">
        <v>0</v>
      </c>
    </row>
    <row r="90" spans="1:44" x14ac:dyDescent="0.15">
      <c r="A90" s="16">
        <v>900146010</v>
      </c>
      <c r="B90" s="16" t="s">
        <v>11</v>
      </c>
      <c r="C90" s="16" t="s">
        <v>13</v>
      </c>
      <c r="D90" s="16">
        <v>28742</v>
      </c>
      <c r="E90" s="16" t="s">
        <v>240</v>
      </c>
      <c r="F90" s="16" t="e">
        <f>+VLOOKUP(E90,Hoja1!$C:$C,1,0)</f>
        <v>#N/A</v>
      </c>
      <c r="G90" s="16" t="e">
        <f>+VLOOKUP(E90,[1]Hoja1!A$2:A$16,1,0)</f>
        <v>#N/A</v>
      </c>
      <c r="H90" s="17">
        <v>44902</v>
      </c>
      <c r="I90" s="17">
        <v>44926</v>
      </c>
      <c r="J90" s="18">
        <v>164977</v>
      </c>
      <c r="K90" s="18">
        <v>164977</v>
      </c>
      <c r="L90" s="29" t="s">
        <v>69</v>
      </c>
      <c r="M90" s="30">
        <v>0</v>
      </c>
      <c r="N90" s="29"/>
      <c r="O90" s="29"/>
      <c r="P90" s="29"/>
      <c r="Q90" s="30">
        <v>0</v>
      </c>
      <c r="R90" s="30">
        <v>0</v>
      </c>
      <c r="S90" s="29"/>
      <c r="T90" s="31"/>
      <c r="U90" s="30">
        <v>0</v>
      </c>
      <c r="V90" s="30">
        <v>0</v>
      </c>
      <c r="W90" s="30">
        <v>0</v>
      </c>
      <c r="X90" s="29"/>
      <c r="Y90" s="31"/>
      <c r="Z90" s="30">
        <v>0</v>
      </c>
      <c r="AA90" s="29" t="s">
        <v>66</v>
      </c>
      <c r="AB90" s="31">
        <v>44902</v>
      </c>
      <c r="AC90" s="31">
        <v>44938</v>
      </c>
      <c r="AD90" s="31">
        <v>44938</v>
      </c>
      <c r="AE90" s="31">
        <v>44938</v>
      </c>
      <c r="AF90" s="31">
        <v>44939</v>
      </c>
      <c r="AG90" s="30">
        <v>164977</v>
      </c>
      <c r="AH90" s="30">
        <v>164977</v>
      </c>
      <c r="AI90" s="30">
        <v>0</v>
      </c>
      <c r="AJ90" s="30">
        <v>0</v>
      </c>
      <c r="AK90" s="30">
        <v>0</v>
      </c>
      <c r="AL90" s="30">
        <v>0</v>
      </c>
      <c r="AM90" s="30">
        <v>0</v>
      </c>
      <c r="AN90" s="30">
        <v>0</v>
      </c>
      <c r="AO90" s="30">
        <v>164977</v>
      </c>
      <c r="AP90" s="30">
        <v>0</v>
      </c>
      <c r="AQ90" s="30">
        <v>0</v>
      </c>
      <c r="AR90" s="30">
        <v>0</v>
      </c>
    </row>
    <row r="91" spans="1:44" x14ac:dyDescent="0.15">
      <c r="A91" s="16">
        <v>900146010</v>
      </c>
      <c r="B91" s="16" t="s">
        <v>11</v>
      </c>
      <c r="C91" s="16" t="s">
        <v>14</v>
      </c>
      <c r="D91" s="16">
        <v>12353</v>
      </c>
      <c r="E91" s="16" t="s">
        <v>241</v>
      </c>
      <c r="F91" s="16" t="e">
        <f>+VLOOKUP(E91,Hoja1!$C:$C,1,0)</f>
        <v>#N/A</v>
      </c>
      <c r="G91" s="16" t="e">
        <f>+VLOOKUP(E91,[1]Hoja1!A$2:A$16,1,0)</f>
        <v>#N/A</v>
      </c>
      <c r="H91" s="17">
        <v>44927</v>
      </c>
      <c r="I91" s="17">
        <v>44957</v>
      </c>
      <c r="J91" s="18">
        <v>28400</v>
      </c>
      <c r="K91" s="18">
        <v>28400</v>
      </c>
      <c r="L91" s="29" t="s">
        <v>69</v>
      </c>
      <c r="M91" s="30">
        <v>0</v>
      </c>
      <c r="N91" s="29"/>
      <c r="O91" s="29"/>
      <c r="P91" s="29"/>
      <c r="Q91" s="30">
        <v>0</v>
      </c>
      <c r="R91" s="30">
        <v>0</v>
      </c>
      <c r="S91" s="29"/>
      <c r="T91" s="31"/>
      <c r="U91" s="30">
        <v>0</v>
      </c>
      <c r="V91" s="30">
        <v>0</v>
      </c>
      <c r="W91" s="30">
        <v>0</v>
      </c>
      <c r="X91" s="29"/>
      <c r="Y91" s="31"/>
      <c r="Z91" s="30">
        <v>0</v>
      </c>
      <c r="AA91" s="29" t="s">
        <v>66</v>
      </c>
      <c r="AB91" s="31">
        <v>44939</v>
      </c>
      <c r="AC91" s="31">
        <v>44978</v>
      </c>
      <c r="AD91" s="31">
        <v>44978</v>
      </c>
      <c r="AE91" s="31">
        <v>44978</v>
      </c>
      <c r="AF91" s="31">
        <v>44984</v>
      </c>
      <c r="AG91" s="30">
        <v>28400</v>
      </c>
      <c r="AH91" s="30">
        <v>28400</v>
      </c>
      <c r="AI91" s="30">
        <v>0</v>
      </c>
      <c r="AJ91" s="30">
        <v>0</v>
      </c>
      <c r="AK91" s="30">
        <v>0</v>
      </c>
      <c r="AL91" s="30">
        <v>0</v>
      </c>
      <c r="AM91" s="30">
        <v>0</v>
      </c>
      <c r="AN91" s="30">
        <v>0</v>
      </c>
      <c r="AO91" s="30">
        <v>28400</v>
      </c>
      <c r="AP91" s="30">
        <v>0</v>
      </c>
      <c r="AQ91" s="30">
        <v>0</v>
      </c>
      <c r="AR91" s="30">
        <v>0</v>
      </c>
    </row>
    <row r="92" spans="1:44" x14ac:dyDescent="0.15">
      <c r="A92" s="16">
        <v>900146010</v>
      </c>
      <c r="B92" s="16" t="s">
        <v>11</v>
      </c>
      <c r="C92" s="16" t="s">
        <v>13</v>
      </c>
      <c r="D92" s="16">
        <v>29940</v>
      </c>
      <c r="E92" s="16" t="s">
        <v>242</v>
      </c>
      <c r="F92" s="16" t="e">
        <f>+VLOOKUP(E92,Hoja1!$C:$C,1,0)</f>
        <v>#N/A</v>
      </c>
      <c r="G92" s="16" t="e">
        <f>+VLOOKUP(E92,[1]Hoja1!A$2:A$16,1,0)</f>
        <v>#N/A</v>
      </c>
      <c r="H92" s="17">
        <v>44927</v>
      </c>
      <c r="I92" s="17">
        <v>44957</v>
      </c>
      <c r="J92" s="18">
        <v>7000</v>
      </c>
      <c r="K92" s="18">
        <v>7000</v>
      </c>
      <c r="L92" s="29" t="s">
        <v>69</v>
      </c>
      <c r="M92" s="30">
        <v>0</v>
      </c>
      <c r="N92" s="29"/>
      <c r="O92" s="29"/>
      <c r="P92" s="29"/>
      <c r="Q92" s="30">
        <v>0</v>
      </c>
      <c r="R92" s="30">
        <v>0</v>
      </c>
      <c r="S92" s="29"/>
      <c r="T92" s="31"/>
      <c r="U92" s="30">
        <v>0</v>
      </c>
      <c r="V92" s="30">
        <v>0</v>
      </c>
      <c r="W92" s="30">
        <v>0</v>
      </c>
      <c r="X92" s="29"/>
      <c r="Y92" s="31"/>
      <c r="Z92" s="30">
        <v>0</v>
      </c>
      <c r="AA92" s="29" t="s">
        <v>66</v>
      </c>
      <c r="AB92" s="31">
        <v>44943</v>
      </c>
      <c r="AC92" s="31">
        <v>44978</v>
      </c>
      <c r="AD92" s="31">
        <v>44978</v>
      </c>
      <c r="AE92" s="31">
        <v>44978</v>
      </c>
      <c r="AF92" s="31">
        <v>44984</v>
      </c>
      <c r="AG92" s="30">
        <v>7000</v>
      </c>
      <c r="AH92" s="30">
        <v>7000</v>
      </c>
      <c r="AI92" s="30">
        <v>0</v>
      </c>
      <c r="AJ92" s="30">
        <v>0</v>
      </c>
      <c r="AK92" s="30">
        <v>0</v>
      </c>
      <c r="AL92" s="30">
        <v>0</v>
      </c>
      <c r="AM92" s="30">
        <v>0</v>
      </c>
      <c r="AN92" s="30">
        <v>0</v>
      </c>
      <c r="AO92" s="30">
        <v>7000</v>
      </c>
      <c r="AP92" s="30">
        <v>0</v>
      </c>
      <c r="AQ92" s="30">
        <v>0</v>
      </c>
      <c r="AR92" s="30">
        <v>0</v>
      </c>
    </row>
    <row r="93" spans="1:44" x14ac:dyDescent="0.15">
      <c r="A93" s="16">
        <v>900146010</v>
      </c>
      <c r="B93" s="16" t="s">
        <v>11</v>
      </c>
      <c r="C93" s="16" t="s">
        <v>16</v>
      </c>
      <c r="D93" s="16">
        <v>1898</v>
      </c>
      <c r="E93" s="16" t="s">
        <v>243</v>
      </c>
      <c r="F93" s="16" t="e">
        <f>+VLOOKUP(E93,Hoja1!$C:$C,1,0)</f>
        <v>#N/A</v>
      </c>
      <c r="G93" s="16" t="e">
        <f>+VLOOKUP(E93,[1]Hoja1!A$2:A$16,1,0)</f>
        <v>#N/A</v>
      </c>
      <c r="H93" s="17">
        <v>44927</v>
      </c>
      <c r="I93" s="17">
        <v>44957</v>
      </c>
      <c r="J93" s="18">
        <v>7000</v>
      </c>
      <c r="K93" s="18">
        <v>7000</v>
      </c>
      <c r="L93" s="29" t="s">
        <v>69</v>
      </c>
      <c r="M93" s="30">
        <v>0</v>
      </c>
      <c r="N93" s="29"/>
      <c r="O93" s="29"/>
      <c r="P93" s="29"/>
      <c r="Q93" s="30">
        <v>0</v>
      </c>
      <c r="R93" s="30">
        <v>0</v>
      </c>
      <c r="S93" s="29"/>
      <c r="T93" s="31"/>
      <c r="U93" s="30">
        <v>0</v>
      </c>
      <c r="V93" s="30">
        <v>0</v>
      </c>
      <c r="W93" s="30">
        <v>0</v>
      </c>
      <c r="X93" s="29"/>
      <c r="Y93" s="31"/>
      <c r="Z93" s="30">
        <v>0</v>
      </c>
      <c r="AA93" s="29" t="s">
        <v>66</v>
      </c>
      <c r="AB93" s="31">
        <v>44945</v>
      </c>
      <c r="AC93" s="31">
        <v>44978</v>
      </c>
      <c r="AD93" s="31">
        <v>44978</v>
      </c>
      <c r="AE93" s="31">
        <v>44978</v>
      </c>
      <c r="AF93" s="31">
        <v>44984</v>
      </c>
      <c r="AG93" s="30">
        <v>7000</v>
      </c>
      <c r="AH93" s="30">
        <v>7000</v>
      </c>
      <c r="AI93" s="30">
        <v>0</v>
      </c>
      <c r="AJ93" s="30">
        <v>0</v>
      </c>
      <c r="AK93" s="30">
        <v>0</v>
      </c>
      <c r="AL93" s="30">
        <v>0</v>
      </c>
      <c r="AM93" s="30">
        <v>0</v>
      </c>
      <c r="AN93" s="30">
        <v>0</v>
      </c>
      <c r="AO93" s="30">
        <v>7000</v>
      </c>
      <c r="AP93" s="30">
        <v>0</v>
      </c>
      <c r="AQ93" s="30">
        <v>0</v>
      </c>
      <c r="AR93" s="30">
        <v>0</v>
      </c>
    </row>
    <row r="94" spans="1:44" x14ac:dyDescent="0.15">
      <c r="A94" s="16">
        <v>900146010</v>
      </c>
      <c r="B94" s="16" t="s">
        <v>11</v>
      </c>
      <c r="C94" s="16" t="s">
        <v>16</v>
      </c>
      <c r="D94" s="16">
        <v>1921</v>
      </c>
      <c r="E94" s="16" t="s">
        <v>244</v>
      </c>
      <c r="F94" s="16" t="e">
        <f>+VLOOKUP(E94,Hoja1!$C:$C,1,0)</f>
        <v>#N/A</v>
      </c>
      <c r="G94" s="16" t="e">
        <f>+VLOOKUP(E94,[1]Hoja1!A$2:A$16,1,0)</f>
        <v>#N/A</v>
      </c>
      <c r="H94" s="17">
        <v>44927</v>
      </c>
      <c r="I94" s="17">
        <v>44957</v>
      </c>
      <c r="J94" s="18">
        <v>28000</v>
      </c>
      <c r="K94" s="18">
        <v>28000</v>
      </c>
      <c r="L94" s="29" t="s">
        <v>69</v>
      </c>
      <c r="M94" s="30">
        <v>0</v>
      </c>
      <c r="N94" s="29"/>
      <c r="O94" s="29"/>
      <c r="P94" s="29"/>
      <c r="Q94" s="30">
        <v>0</v>
      </c>
      <c r="R94" s="30">
        <v>0</v>
      </c>
      <c r="S94" s="29"/>
      <c r="T94" s="31"/>
      <c r="U94" s="30">
        <v>0</v>
      </c>
      <c r="V94" s="30">
        <v>0</v>
      </c>
      <c r="W94" s="30">
        <v>0</v>
      </c>
      <c r="X94" s="29"/>
      <c r="Y94" s="31"/>
      <c r="Z94" s="30">
        <v>0</v>
      </c>
      <c r="AA94" s="29" t="s">
        <v>66</v>
      </c>
      <c r="AB94" s="31">
        <v>44949</v>
      </c>
      <c r="AC94" s="31">
        <v>44978</v>
      </c>
      <c r="AD94" s="31">
        <v>44978</v>
      </c>
      <c r="AE94" s="31">
        <v>44978</v>
      </c>
      <c r="AF94" s="31">
        <v>44984</v>
      </c>
      <c r="AG94" s="30">
        <v>28000</v>
      </c>
      <c r="AH94" s="30">
        <v>28000</v>
      </c>
      <c r="AI94" s="30">
        <v>0</v>
      </c>
      <c r="AJ94" s="30">
        <v>0</v>
      </c>
      <c r="AK94" s="30">
        <v>0</v>
      </c>
      <c r="AL94" s="30">
        <v>0</v>
      </c>
      <c r="AM94" s="30">
        <v>0</v>
      </c>
      <c r="AN94" s="30">
        <v>0</v>
      </c>
      <c r="AO94" s="30">
        <v>28000</v>
      </c>
      <c r="AP94" s="30">
        <v>0</v>
      </c>
      <c r="AQ94" s="30">
        <v>0</v>
      </c>
      <c r="AR94" s="30">
        <v>0</v>
      </c>
    </row>
    <row r="95" spans="1:44" x14ac:dyDescent="0.15">
      <c r="A95" s="16">
        <v>900146010</v>
      </c>
      <c r="B95" s="16" t="s">
        <v>11</v>
      </c>
      <c r="C95" s="16" t="s">
        <v>22</v>
      </c>
      <c r="D95" s="16">
        <v>24648</v>
      </c>
      <c r="E95" s="16" t="s">
        <v>161</v>
      </c>
      <c r="F95" s="16" t="e">
        <f>+VLOOKUP(E95,Hoja1!$C:$C,1,0)</f>
        <v>#N/A</v>
      </c>
      <c r="G95" s="16" t="e">
        <f>+VLOOKUP(E95,[1]Hoja1!A$2:A$16,1,0)</f>
        <v>#N/A</v>
      </c>
      <c r="H95" s="17">
        <v>44927</v>
      </c>
      <c r="I95" s="17">
        <v>44957</v>
      </c>
      <c r="J95" s="18">
        <v>201371</v>
      </c>
      <c r="K95" s="18">
        <v>201371</v>
      </c>
      <c r="L95" s="29" t="s">
        <v>71</v>
      </c>
      <c r="M95" s="30">
        <v>0</v>
      </c>
      <c r="N95" s="29"/>
      <c r="O95" s="29"/>
      <c r="P95" s="29"/>
      <c r="Q95" s="30">
        <v>0</v>
      </c>
      <c r="R95" s="30">
        <v>0</v>
      </c>
      <c r="S95" s="29"/>
      <c r="T95" s="31"/>
      <c r="U95" s="30">
        <v>0</v>
      </c>
      <c r="V95" s="30">
        <v>0</v>
      </c>
      <c r="W95" s="30">
        <v>0</v>
      </c>
      <c r="X95" s="29"/>
      <c r="Y95" s="31"/>
      <c r="Z95" s="30">
        <v>0</v>
      </c>
      <c r="AA95" s="29"/>
      <c r="AB95" s="31"/>
      <c r="AC95" s="31"/>
      <c r="AD95" s="31"/>
      <c r="AE95" s="31"/>
      <c r="AF95" s="31"/>
      <c r="AG95" s="30">
        <v>0</v>
      </c>
      <c r="AH95" s="30">
        <v>0</v>
      </c>
      <c r="AI95" s="30">
        <v>0</v>
      </c>
      <c r="AJ95" s="30">
        <v>0</v>
      </c>
      <c r="AK95" s="30">
        <v>0</v>
      </c>
      <c r="AL95" s="30">
        <v>0</v>
      </c>
      <c r="AM95" s="30">
        <v>0</v>
      </c>
      <c r="AN95" s="30">
        <v>0</v>
      </c>
      <c r="AO95" s="30">
        <v>0</v>
      </c>
      <c r="AP95" s="30">
        <v>0</v>
      </c>
      <c r="AQ95" s="30">
        <v>0</v>
      </c>
      <c r="AR95" s="30">
        <v>0</v>
      </c>
    </row>
    <row r="96" spans="1:44" x14ac:dyDescent="0.15">
      <c r="A96" s="16">
        <v>900146010</v>
      </c>
      <c r="B96" s="16" t="s">
        <v>11</v>
      </c>
      <c r="C96" s="16" t="s">
        <v>14</v>
      </c>
      <c r="D96" s="16">
        <v>12314</v>
      </c>
      <c r="E96" s="16" t="s">
        <v>162</v>
      </c>
      <c r="F96" s="16" t="e">
        <f>+VLOOKUP(E96,Hoja1!$C:$C,1,0)</f>
        <v>#N/A</v>
      </c>
      <c r="G96" s="16" t="e">
        <f>+VLOOKUP(E96,[1]Hoja1!A$2:A$16,1,0)</f>
        <v>#N/A</v>
      </c>
      <c r="H96" s="17">
        <v>44927</v>
      </c>
      <c r="I96" s="17">
        <v>44957</v>
      </c>
      <c r="J96" s="18">
        <v>7000</v>
      </c>
      <c r="K96" s="18">
        <v>7000</v>
      </c>
      <c r="L96" s="29" t="s">
        <v>71</v>
      </c>
      <c r="M96" s="30">
        <v>0</v>
      </c>
      <c r="N96" s="29"/>
      <c r="O96" s="29"/>
      <c r="P96" s="29"/>
      <c r="Q96" s="30">
        <v>0</v>
      </c>
      <c r="R96" s="30">
        <v>0</v>
      </c>
      <c r="S96" s="29"/>
      <c r="T96" s="31"/>
      <c r="U96" s="30">
        <v>0</v>
      </c>
      <c r="V96" s="30">
        <v>0</v>
      </c>
      <c r="W96" s="30">
        <v>0</v>
      </c>
      <c r="X96" s="29"/>
      <c r="Y96" s="31"/>
      <c r="Z96" s="30">
        <v>0</v>
      </c>
      <c r="AA96" s="29"/>
      <c r="AB96" s="31"/>
      <c r="AC96" s="31"/>
      <c r="AD96" s="31"/>
      <c r="AE96" s="31"/>
      <c r="AF96" s="31"/>
      <c r="AG96" s="30">
        <v>0</v>
      </c>
      <c r="AH96" s="30">
        <v>0</v>
      </c>
      <c r="AI96" s="30">
        <v>0</v>
      </c>
      <c r="AJ96" s="30">
        <v>0</v>
      </c>
      <c r="AK96" s="30">
        <v>0</v>
      </c>
      <c r="AL96" s="30">
        <v>0</v>
      </c>
      <c r="AM96" s="30">
        <v>0</v>
      </c>
      <c r="AN96" s="30">
        <v>0</v>
      </c>
      <c r="AO96" s="30">
        <v>0</v>
      </c>
      <c r="AP96" s="30">
        <v>0</v>
      </c>
      <c r="AQ96" s="30">
        <v>0</v>
      </c>
      <c r="AR96" s="30">
        <v>0</v>
      </c>
    </row>
    <row r="97" spans="1:44" x14ac:dyDescent="0.15">
      <c r="A97" s="16">
        <v>900146010</v>
      </c>
      <c r="B97" s="16" t="s">
        <v>11</v>
      </c>
      <c r="C97" s="16" t="s">
        <v>14</v>
      </c>
      <c r="D97" s="16">
        <v>12863</v>
      </c>
      <c r="E97" s="16" t="s">
        <v>245</v>
      </c>
      <c r="F97" s="16" t="e">
        <f>+VLOOKUP(E97,Hoja1!$C:$C,1,0)</f>
        <v>#N/A</v>
      </c>
      <c r="G97" s="16" t="e">
        <f>+VLOOKUP(E97,[1]Hoja1!A$2:A$16,1,0)</f>
        <v>#N/A</v>
      </c>
      <c r="H97" s="17">
        <v>44958</v>
      </c>
      <c r="I97" s="17">
        <v>44985</v>
      </c>
      <c r="J97" s="18">
        <v>28000</v>
      </c>
      <c r="K97" s="18">
        <v>28000</v>
      </c>
      <c r="L97" s="29" t="s">
        <v>69</v>
      </c>
      <c r="M97" s="30">
        <v>0</v>
      </c>
      <c r="N97" s="29"/>
      <c r="O97" s="29"/>
      <c r="P97" s="29"/>
      <c r="Q97" s="30">
        <v>0</v>
      </c>
      <c r="R97" s="30">
        <v>0</v>
      </c>
      <c r="S97" s="29"/>
      <c r="T97" s="31"/>
      <c r="U97" s="30">
        <v>0</v>
      </c>
      <c r="V97" s="30">
        <v>0</v>
      </c>
      <c r="W97" s="30">
        <v>0</v>
      </c>
      <c r="X97" s="29"/>
      <c r="Y97" s="31"/>
      <c r="Z97" s="30">
        <v>0</v>
      </c>
      <c r="AA97" s="29" t="s">
        <v>66</v>
      </c>
      <c r="AB97" s="31">
        <v>44973</v>
      </c>
      <c r="AC97" s="31">
        <v>45006</v>
      </c>
      <c r="AD97" s="31">
        <v>45006</v>
      </c>
      <c r="AE97" s="31">
        <v>45006</v>
      </c>
      <c r="AF97" s="31">
        <v>45014</v>
      </c>
      <c r="AG97" s="30">
        <v>28000</v>
      </c>
      <c r="AH97" s="30">
        <v>28000</v>
      </c>
      <c r="AI97" s="30">
        <v>0</v>
      </c>
      <c r="AJ97" s="30">
        <v>0</v>
      </c>
      <c r="AK97" s="30">
        <v>0</v>
      </c>
      <c r="AL97" s="30">
        <v>0</v>
      </c>
      <c r="AM97" s="30">
        <v>0</v>
      </c>
      <c r="AN97" s="30">
        <v>0</v>
      </c>
      <c r="AO97" s="30">
        <v>28000</v>
      </c>
      <c r="AP97" s="30">
        <v>0</v>
      </c>
      <c r="AQ97" s="30">
        <v>0</v>
      </c>
      <c r="AR97" s="30">
        <v>0</v>
      </c>
    </row>
    <row r="98" spans="1:44" x14ac:dyDescent="0.15">
      <c r="A98" s="16">
        <v>900146010</v>
      </c>
      <c r="B98" s="16" t="s">
        <v>11</v>
      </c>
      <c r="C98" s="16" t="s">
        <v>15</v>
      </c>
      <c r="D98" s="16">
        <v>25819</v>
      </c>
      <c r="E98" s="16" t="s">
        <v>246</v>
      </c>
      <c r="F98" s="16" t="e">
        <f>+VLOOKUP(E98,Hoja1!$C:$C,1,0)</f>
        <v>#N/A</v>
      </c>
      <c r="G98" s="16" t="e">
        <f>+VLOOKUP(E98,[1]Hoja1!A$2:A$16,1,0)</f>
        <v>#N/A</v>
      </c>
      <c r="H98" s="17">
        <v>44958</v>
      </c>
      <c r="I98" s="17">
        <v>44985</v>
      </c>
      <c r="J98" s="18">
        <v>28000</v>
      </c>
      <c r="K98" s="18">
        <v>28000</v>
      </c>
      <c r="L98" s="29" t="s">
        <v>69</v>
      </c>
      <c r="M98" s="30">
        <v>0</v>
      </c>
      <c r="N98" s="29"/>
      <c r="O98" s="29"/>
      <c r="P98" s="29"/>
      <c r="Q98" s="30">
        <v>0</v>
      </c>
      <c r="R98" s="30">
        <v>0</v>
      </c>
      <c r="S98" s="29"/>
      <c r="T98" s="31"/>
      <c r="U98" s="30">
        <v>0</v>
      </c>
      <c r="V98" s="30">
        <v>0</v>
      </c>
      <c r="W98" s="30">
        <v>0</v>
      </c>
      <c r="X98" s="29"/>
      <c r="Y98" s="31"/>
      <c r="Z98" s="30">
        <v>0</v>
      </c>
      <c r="AA98" s="29" t="s">
        <v>66</v>
      </c>
      <c r="AB98" s="31">
        <v>44972</v>
      </c>
      <c r="AC98" s="31">
        <v>45006</v>
      </c>
      <c r="AD98" s="31">
        <v>45006</v>
      </c>
      <c r="AE98" s="31">
        <v>45006</v>
      </c>
      <c r="AF98" s="31">
        <v>45013</v>
      </c>
      <c r="AG98" s="30">
        <v>28000</v>
      </c>
      <c r="AH98" s="30">
        <v>28000</v>
      </c>
      <c r="AI98" s="30">
        <v>0</v>
      </c>
      <c r="AJ98" s="30">
        <v>0</v>
      </c>
      <c r="AK98" s="30">
        <v>0</v>
      </c>
      <c r="AL98" s="30">
        <v>0</v>
      </c>
      <c r="AM98" s="30">
        <v>0</v>
      </c>
      <c r="AN98" s="30">
        <v>0</v>
      </c>
      <c r="AO98" s="30">
        <v>28000</v>
      </c>
      <c r="AP98" s="30">
        <v>0</v>
      </c>
      <c r="AQ98" s="30">
        <v>0</v>
      </c>
      <c r="AR98" s="30">
        <v>0</v>
      </c>
    </row>
    <row r="99" spans="1:44" x14ac:dyDescent="0.15">
      <c r="A99" s="16">
        <v>900146010</v>
      </c>
      <c r="B99" s="16" t="s">
        <v>11</v>
      </c>
      <c r="C99" s="16" t="s">
        <v>14</v>
      </c>
      <c r="D99" s="16">
        <v>12876</v>
      </c>
      <c r="E99" s="16" t="s">
        <v>247</v>
      </c>
      <c r="F99" s="16" t="e">
        <f>+VLOOKUP(E99,Hoja1!$C:$C,1,0)</f>
        <v>#N/A</v>
      </c>
      <c r="G99" s="16" t="e">
        <f>+VLOOKUP(E99,[1]Hoja1!A$2:A$16,1,0)</f>
        <v>#N/A</v>
      </c>
      <c r="H99" s="17">
        <v>44958</v>
      </c>
      <c r="I99" s="17">
        <v>44985</v>
      </c>
      <c r="J99" s="18">
        <v>27000</v>
      </c>
      <c r="K99" s="18">
        <v>27000</v>
      </c>
      <c r="L99" s="29" t="s">
        <v>69</v>
      </c>
      <c r="M99" s="30">
        <v>0</v>
      </c>
      <c r="N99" s="29"/>
      <c r="O99" s="29"/>
      <c r="P99" s="29"/>
      <c r="Q99" s="30">
        <v>0</v>
      </c>
      <c r="R99" s="30">
        <v>0</v>
      </c>
      <c r="S99" s="29"/>
      <c r="T99" s="31"/>
      <c r="U99" s="30">
        <v>0</v>
      </c>
      <c r="V99" s="30">
        <v>0</v>
      </c>
      <c r="W99" s="30">
        <v>0</v>
      </c>
      <c r="X99" s="29"/>
      <c r="Y99" s="31"/>
      <c r="Z99" s="30">
        <v>0</v>
      </c>
      <c r="AA99" s="29" t="s">
        <v>66</v>
      </c>
      <c r="AB99" s="31">
        <v>44974</v>
      </c>
      <c r="AC99" s="31">
        <v>45006</v>
      </c>
      <c r="AD99" s="31">
        <v>45006</v>
      </c>
      <c r="AE99" s="31">
        <v>45006</v>
      </c>
      <c r="AF99" s="31">
        <v>45014</v>
      </c>
      <c r="AG99" s="30">
        <v>27000</v>
      </c>
      <c r="AH99" s="30">
        <v>27000</v>
      </c>
      <c r="AI99" s="30">
        <v>0</v>
      </c>
      <c r="AJ99" s="30">
        <v>0</v>
      </c>
      <c r="AK99" s="30">
        <v>0</v>
      </c>
      <c r="AL99" s="30">
        <v>0</v>
      </c>
      <c r="AM99" s="30">
        <v>0</v>
      </c>
      <c r="AN99" s="30">
        <v>0</v>
      </c>
      <c r="AO99" s="30">
        <v>27000</v>
      </c>
      <c r="AP99" s="30">
        <v>0</v>
      </c>
      <c r="AQ99" s="30">
        <v>0</v>
      </c>
      <c r="AR99" s="30">
        <v>0</v>
      </c>
    </row>
    <row r="100" spans="1:44" x14ac:dyDescent="0.15">
      <c r="A100" s="16">
        <v>900146010</v>
      </c>
      <c r="B100" s="16" t="s">
        <v>11</v>
      </c>
      <c r="C100" s="16" t="s">
        <v>14</v>
      </c>
      <c r="D100" s="16">
        <v>12885</v>
      </c>
      <c r="E100" s="16" t="s">
        <v>248</v>
      </c>
      <c r="F100" s="16" t="e">
        <f>+VLOOKUP(E100,Hoja1!$C:$C,1,0)</f>
        <v>#N/A</v>
      </c>
      <c r="G100" s="16" t="e">
        <f>+VLOOKUP(E100,[1]Hoja1!A$2:A$16,1,0)</f>
        <v>#N/A</v>
      </c>
      <c r="H100" s="17">
        <v>44958</v>
      </c>
      <c r="I100" s="17">
        <v>44985</v>
      </c>
      <c r="J100" s="18">
        <v>7000</v>
      </c>
      <c r="K100" s="18">
        <v>7000</v>
      </c>
      <c r="L100" s="29" t="s">
        <v>69</v>
      </c>
      <c r="M100" s="30">
        <v>0</v>
      </c>
      <c r="N100" s="29"/>
      <c r="O100" s="29"/>
      <c r="P100" s="29"/>
      <c r="Q100" s="30">
        <v>0</v>
      </c>
      <c r="R100" s="30">
        <v>0</v>
      </c>
      <c r="S100" s="29"/>
      <c r="T100" s="31"/>
      <c r="U100" s="30">
        <v>0</v>
      </c>
      <c r="V100" s="30">
        <v>0</v>
      </c>
      <c r="W100" s="30">
        <v>0</v>
      </c>
      <c r="X100" s="29"/>
      <c r="Y100" s="31"/>
      <c r="Z100" s="30">
        <v>0</v>
      </c>
      <c r="AA100" s="29" t="s">
        <v>66</v>
      </c>
      <c r="AB100" s="31">
        <v>44975</v>
      </c>
      <c r="AC100" s="31">
        <v>45006</v>
      </c>
      <c r="AD100" s="31">
        <v>45006</v>
      </c>
      <c r="AE100" s="31">
        <v>45006</v>
      </c>
      <c r="AF100" s="31">
        <v>45013</v>
      </c>
      <c r="AG100" s="30">
        <v>7000</v>
      </c>
      <c r="AH100" s="30">
        <v>7000</v>
      </c>
      <c r="AI100" s="30">
        <v>0</v>
      </c>
      <c r="AJ100" s="30">
        <v>0</v>
      </c>
      <c r="AK100" s="30">
        <v>0</v>
      </c>
      <c r="AL100" s="30">
        <v>0</v>
      </c>
      <c r="AM100" s="30">
        <v>0</v>
      </c>
      <c r="AN100" s="30">
        <v>0</v>
      </c>
      <c r="AO100" s="30">
        <v>7000</v>
      </c>
      <c r="AP100" s="30">
        <v>0</v>
      </c>
      <c r="AQ100" s="30">
        <v>0</v>
      </c>
      <c r="AR100" s="30">
        <v>0</v>
      </c>
    </row>
    <row r="101" spans="1:44" x14ac:dyDescent="0.15">
      <c r="A101" s="16">
        <v>900146010</v>
      </c>
      <c r="B101" s="16" t="s">
        <v>11</v>
      </c>
      <c r="C101" s="16" t="s">
        <v>13</v>
      </c>
      <c r="D101" s="16">
        <v>30714</v>
      </c>
      <c r="E101" s="16" t="s">
        <v>249</v>
      </c>
      <c r="F101" s="16" t="e">
        <f>+VLOOKUP(E101,Hoja1!$C:$C,1,0)</f>
        <v>#N/A</v>
      </c>
      <c r="G101" s="16" t="e">
        <f>+VLOOKUP(E101,[1]Hoja1!A$2:A$16,1,0)</f>
        <v>#N/A</v>
      </c>
      <c r="H101" s="17">
        <v>44958</v>
      </c>
      <c r="I101" s="17">
        <v>44985</v>
      </c>
      <c r="J101" s="18">
        <v>7000</v>
      </c>
      <c r="K101" s="18">
        <v>7000</v>
      </c>
      <c r="L101" s="29" t="s">
        <v>69</v>
      </c>
      <c r="M101" s="30">
        <v>0</v>
      </c>
      <c r="N101" s="29"/>
      <c r="O101" s="29"/>
      <c r="P101" s="29"/>
      <c r="Q101" s="30">
        <v>0</v>
      </c>
      <c r="R101" s="30">
        <v>0</v>
      </c>
      <c r="S101" s="29"/>
      <c r="T101" s="31"/>
      <c r="U101" s="30">
        <v>0</v>
      </c>
      <c r="V101" s="30">
        <v>0</v>
      </c>
      <c r="W101" s="30">
        <v>0</v>
      </c>
      <c r="X101" s="29"/>
      <c r="Y101" s="31"/>
      <c r="Z101" s="30">
        <v>0</v>
      </c>
      <c r="AA101" s="29" t="s">
        <v>66</v>
      </c>
      <c r="AB101" s="31">
        <v>44959</v>
      </c>
      <c r="AC101" s="31">
        <v>45006</v>
      </c>
      <c r="AD101" s="31">
        <v>45006</v>
      </c>
      <c r="AE101" s="31">
        <v>45006</v>
      </c>
      <c r="AF101" s="31">
        <v>45013</v>
      </c>
      <c r="AG101" s="30">
        <v>7000</v>
      </c>
      <c r="AH101" s="30">
        <v>7000</v>
      </c>
      <c r="AI101" s="30">
        <v>0</v>
      </c>
      <c r="AJ101" s="30">
        <v>0</v>
      </c>
      <c r="AK101" s="30">
        <v>0</v>
      </c>
      <c r="AL101" s="30">
        <v>0</v>
      </c>
      <c r="AM101" s="30">
        <v>0</v>
      </c>
      <c r="AN101" s="30">
        <v>0</v>
      </c>
      <c r="AO101" s="30">
        <v>7000</v>
      </c>
      <c r="AP101" s="30">
        <v>0</v>
      </c>
      <c r="AQ101" s="30">
        <v>0</v>
      </c>
      <c r="AR101" s="30">
        <v>0</v>
      </c>
    </row>
    <row r="102" spans="1:44" x14ac:dyDescent="0.15">
      <c r="A102" s="16">
        <v>900146010</v>
      </c>
      <c r="B102" s="16" t="s">
        <v>11</v>
      </c>
      <c r="C102" s="16" t="s">
        <v>15</v>
      </c>
      <c r="D102" s="16">
        <v>26685</v>
      </c>
      <c r="E102" s="16" t="s">
        <v>250</v>
      </c>
      <c r="F102" s="16" t="e">
        <f>+VLOOKUP(E102,Hoja1!$C:$C,1,0)</f>
        <v>#N/A</v>
      </c>
      <c r="G102" s="16" t="e">
        <f>+VLOOKUP(E102,[1]Hoja1!A$2:A$16,1,0)</f>
        <v>#N/A</v>
      </c>
      <c r="H102" s="17">
        <v>44986</v>
      </c>
      <c r="I102" s="17">
        <v>45016</v>
      </c>
      <c r="J102" s="18">
        <v>28000</v>
      </c>
      <c r="K102" s="18">
        <v>28000</v>
      </c>
      <c r="L102" s="29" t="s">
        <v>69</v>
      </c>
      <c r="M102" s="30">
        <v>0</v>
      </c>
      <c r="N102" s="29"/>
      <c r="O102" s="29"/>
      <c r="P102" s="29"/>
      <c r="Q102" s="30">
        <v>0</v>
      </c>
      <c r="R102" s="30">
        <v>0</v>
      </c>
      <c r="S102" s="29"/>
      <c r="T102" s="31"/>
      <c r="U102" s="30">
        <v>0</v>
      </c>
      <c r="V102" s="30">
        <v>0</v>
      </c>
      <c r="W102" s="30">
        <v>0</v>
      </c>
      <c r="X102" s="29"/>
      <c r="Y102" s="31"/>
      <c r="Z102" s="30">
        <v>0</v>
      </c>
      <c r="AA102" s="29" t="s">
        <v>66</v>
      </c>
      <c r="AB102" s="31">
        <v>45000</v>
      </c>
      <c r="AC102" s="31">
        <v>45033</v>
      </c>
      <c r="AD102" s="31">
        <v>45033</v>
      </c>
      <c r="AE102" s="31">
        <v>45033</v>
      </c>
      <c r="AF102" s="31">
        <v>45035</v>
      </c>
      <c r="AG102" s="30">
        <v>28000</v>
      </c>
      <c r="AH102" s="30">
        <v>28000</v>
      </c>
      <c r="AI102" s="30">
        <v>0</v>
      </c>
      <c r="AJ102" s="30">
        <v>0</v>
      </c>
      <c r="AK102" s="30">
        <v>0</v>
      </c>
      <c r="AL102" s="30">
        <v>0</v>
      </c>
      <c r="AM102" s="30">
        <v>0</v>
      </c>
      <c r="AN102" s="30">
        <v>0</v>
      </c>
      <c r="AO102" s="30">
        <v>28000</v>
      </c>
      <c r="AP102" s="30">
        <v>0</v>
      </c>
      <c r="AQ102" s="30">
        <v>0</v>
      </c>
      <c r="AR102" s="30">
        <v>0</v>
      </c>
    </row>
    <row r="103" spans="1:44" x14ac:dyDescent="0.15">
      <c r="A103" s="16">
        <v>900146010</v>
      </c>
      <c r="B103" s="16" t="s">
        <v>11</v>
      </c>
      <c r="C103" s="16" t="s">
        <v>14</v>
      </c>
      <c r="D103" s="16">
        <v>13319</v>
      </c>
      <c r="E103" s="16" t="s">
        <v>251</v>
      </c>
      <c r="F103" s="16" t="e">
        <f>+VLOOKUP(E103,Hoja1!$C:$C,1,0)</f>
        <v>#N/A</v>
      </c>
      <c r="G103" s="16" t="e">
        <f>+VLOOKUP(E103,[1]Hoja1!A$2:A$16,1,0)</f>
        <v>#N/A</v>
      </c>
      <c r="H103" s="17">
        <v>44986</v>
      </c>
      <c r="I103" s="17">
        <v>45016</v>
      </c>
      <c r="J103" s="18">
        <v>7000</v>
      </c>
      <c r="K103" s="18">
        <v>7000</v>
      </c>
      <c r="L103" s="29" t="s">
        <v>69</v>
      </c>
      <c r="M103" s="30">
        <v>0</v>
      </c>
      <c r="N103" s="29"/>
      <c r="O103" s="29"/>
      <c r="P103" s="29"/>
      <c r="Q103" s="30">
        <v>0</v>
      </c>
      <c r="R103" s="30">
        <v>0</v>
      </c>
      <c r="S103" s="29"/>
      <c r="T103" s="31"/>
      <c r="U103" s="30">
        <v>0</v>
      </c>
      <c r="V103" s="30">
        <v>0</v>
      </c>
      <c r="W103" s="30">
        <v>0</v>
      </c>
      <c r="X103" s="29"/>
      <c r="Y103" s="31"/>
      <c r="Z103" s="30">
        <v>0</v>
      </c>
      <c r="AA103" s="29" t="s">
        <v>66</v>
      </c>
      <c r="AB103" s="31">
        <v>45006</v>
      </c>
      <c r="AC103" s="31">
        <v>45033</v>
      </c>
      <c r="AD103" s="31">
        <v>45033</v>
      </c>
      <c r="AE103" s="31">
        <v>45033</v>
      </c>
      <c r="AF103" s="31">
        <v>45035</v>
      </c>
      <c r="AG103" s="30">
        <v>7000</v>
      </c>
      <c r="AH103" s="30">
        <v>7000</v>
      </c>
      <c r="AI103" s="30">
        <v>0</v>
      </c>
      <c r="AJ103" s="30">
        <v>0</v>
      </c>
      <c r="AK103" s="30">
        <v>0</v>
      </c>
      <c r="AL103" s="30">
        <v>0</v>
      </c>
      <c r="AM103" s="30">
        <v>0</v>
      </c>
      <c r="AN103" s="30">
        <v>0</v>
      </c>
      <c r="AO103" s="30">
        <v>7000</v>
      </c>
      <c r="AP103" s="30">
        <v>0</v>
      </c>
      <c r="AQ103" s="30">
        <v>0</v>
      </c>
      <c r="AR103" s="30">
        <v>0</v>
      </c>
    </row>
    <row r="104" spans="1:44" x14ac:dyDescent="0.15">
      <c r="A104" s="16">
        <v>900146010</v>
      </c>
      <c r="B104" s="16" t="s">
        <v>11</v>
      </c>
      <c r="C104" s="16" t="s">
        <v>15</v>
      </c>
      <c r="D104" s="16">
        <v>26685</v>
      </c>
      <c r="E104" s="16" t="s">
        <v>250</v>
      </c>
      <c r="F104" s="16" t="e">
        <f>+VLOOKUP(E104,Hoja1!$C:$C,1,0)</f>
        <v>#N/A</v>
      </c>
      <c r="G104" s="16" t="e">
        <f>+VLOOKUP(E104,[1]Hoja1!A$2:A$16,1,0)</f>
        <v>#N/A</v>
      </c>
      <c r="H104" s="17">
        <v>44986</v>
      </c>
      <c r="I104" s="17">
        <v>45016</v>
      </c>
      <c r="J104" s="18">
        <v>28000</v>
      </c>
      <c r="K104" s="18">
        <v>28000</v>
      </c>
      <c r="L104" s="29" t="s">
        <v>69</v>
      </c>
      <c r="M104" s="30">
        <v>0</v>
      </c>
      <c r="N104" s="29"/>
      <c r="O104" s="29"/>
      <c r="P104" s="29"/>
      <c r="Q104" s="30">
        <v>0</v>
      </c>
      <c r="R104" s="30">
        <v>0</v>
      </c>
      <c r="S104" s="29"/>
      <c r="T104" s="31"/>
      <c r="U104" s="30">
        <v>0</v>
      </c>
      <c r="V104" s="30">
        <v>0</v>
      </c>
      <c r="W104" s="30">
        <v>0</v>
      </c>
      <c r="X104" s="29"/>
      <c r="Y104" s="31"/>
      <c r="Z104" s="30">
        <v>0</v>
      </c>
      <c r="AA104" s="29" t="s">
        <v>66</v>
      </c>
      <c r="AB104" s="31">
        <v>45000</v>
      </c>
      <c r="AC104" s="31">
        <v>45033</v>
      </c>
      <c r="AD104" s="31">
        <v>45033</v>
      </c>
      <c r="AE104" s="31">
        <v>45033</v>
      </c>
      <c r="AF104" s="31">
        <v>45035</v>
      </c>
      <c r="AG104" s="30">
        <v>28000</v>
      </c>
      <c r="AH104" s="30">
        <v>28000</v>
      </c>
      <c r="AI104" s="30">
        <v>0</v>
      </c>
      <c r="AJ104" s="30">
        <v>0</v>
      </c>
      <c r="AK104" s="30">
        <v>0</v>
      </c>
      <c r="AL104" s="30">
        <v>0</v>
      </c>
      <c r="AM104" s="30">
        <v>0</v>
      </c>
      <c r="AN104" s="30">
        <v>0</v>
      </c>
      <c r="AO104" s="30">
        <v>28000</v>
      </c>
      <c r="AP104" s="30">
        <v>0</v>
      </c>
      <c r="AQ104" s="30">
        <v>0</v>
      </c>
      <c r="AR104" s="30">
        <v>0</v>
      </c>
    </row>
    <row r="105" spans="1:44" x14ac:dyDescent="0.15">
      <c r="A105" s="16">
        <v>900146010</v>
      </c>
      <c r="B105" s="16" t="s">
        <v>11</v>
      </c>
      <c r="C105" s="16" t="s">
        <v>14</v>
      </c>
      <c r="D105" s="16">
        <v>13319</v>
      </c>
      <c r="E105" s="16" t="s">
        <v>251</v>
      </c>
      <c r="F105" s="16" t="e">
        <f>+VLOOKUP(E105,Hoja1!$C:$C,1,0)</f>
        <v>#N/A</v>
      </c>
      <c r="G105" s="16" t="e">
        <f>+VLOOKUP(E105,[1]Hoja1!A$2:A$16,1,0)</f>
        <v>#N/A</v>
      </c>
      <c r="H105" s="17">
        <v>44986</v>
      </c>
      <c r="I105" s="17">
        <v>45016</v>
      </c>
      <c r="J105" s="18">
        <v>7000</v>
      </c>
      <c r="K105" s="18">
        <v>7000</v>
      </c>
      <c r="L105" s="29" t="s">
        <v>69</v>
      </c>
      <c r="M105" s="30">
        <v>0</v>
      </c>
      <c r="N105" s="29"/>
      <c r="O105" s="29"/>
      <c r="P105" s="29"/>
      <c r="Q105" s="30">
        <v>0</v>
      </c>
      <c r="R105" s="30">
        <v>0</v>
      </c>
      <c r="S105" s="29"/>
      <c r="T105" s="31"/>
      <c r="U105" s="30">
        <v>0</v>
      </c>
      <c r="V105" s="30">
        <v>0</v>
      </c>
      <c r="W105" s="30">
        <v>0</v>
      </c>
      <c r="X105" s="29"/>
      <c r="Y105" s="31"/>
      <c r="Z105" s="30">
        <v>0</v>
      </c>
      <c r="AA105" s="29" t="s">
        <v>66</v>
      </c>
      <c r="AB105" s="31">
        <v>45006</v>
      </c>
      <c r="AC105" s="31">
        <v>45033</v>
      </c>
      <c r="AD105" s="31">
        <v>45033</v>
      </c>
      <c r="AE105" s="31">
        <v>45033</v>
      </c>
      <c r="AF105" s="31">
        <v>45035</v>
      </c>
      <c r="AG105" s="30">
        <v>7000</v>
      </c>
      <c r="AH105" s="30">
        <v>7000</v>
      </c>
      <c r="AI105" s="30">
        <v>0</v>
      </c>
      <c r="AJ105" s="30">
        <v>0</v>
      </c>
      <c r="AK105" s="30">
        <v>0</v>
      </c>
      <c r="AL105" s="30">
        <v>0</v>
      </c>
      <c r="AM105" s="30">
        <v>0</v>
      </c>
      <c r="AN105" s="30">
        <v>0</v>
      </c>
      <c r="AO105" s="30">
        <v>7000</v>
      </c>
      <c r="AP105" s="30">
        <v>0</v>
      </c>
      <c r="AQ105" s="30">
        <v>0</v>
      </c>
      <c r="AR105" s="30">
        <v>0</v>
      </c>
    </row>
    <row r="106" spans="1:44" x14ac:dyDescent="0.15">
      <c r="A106" s="16">
        <v>900146010</v>
      </c>
      <c r="B106" s="16" t="s">
        <v>11</v>
      </c>
      <c r="C106" s="16" t="s">
        <v>14</v>
      </c>
      <c r="D106" s="16">
        <v>13664</v>
      </c>
      <c r="E106" s="16" t="s">
        <v>252</v>
      </c>
      <c r="F106" s="16" t="e">
        <f>+VLOOKUP(E106,Hoja1!$C:$C,1,0)</f>
        <v>#N/A</v>
      </c>
      <c r="G106" s="16" t="e">
        <f>+VLOOKUP(E106,[1]Hoja1!A$2:A$16,1,0)</f>
        <v>#N/A</v>
      </c>
      <c r="H106" s="17">
        <v>45033</v>
      </c>
      <c r="I106" s="17">
        <v>45017</v>
      </c>
      <c r="J106" s="18">
        <v>27000</v>
      </c>
      <c r="K106" s="18">
        <v>27000</v>
      </c>
      <c r="L106" s="29" t="s">
        <v>69</v>
      </c>
      <c r="M106" s="30">
        <v>0</v>
      </c>
      <c r="N106" s="29"/>
      <c r="O106" s="29"/>
      <c r="P106" s="29"/>
      <c r="Q106" s="30">
        <v>0</v>
      </c>
      <c r="R106" s="30">
        <v>0</v>
      </c>
      <c r="S106" s="29"/>
      <c r="T106" s="31"/>
      <c r="U106" s="30">
        <v>0</v>
      </c>
      <c r="V106" s="30">
        <v>0</v>
      </c>
      <c r="W106" s="30">
        <v>0</v>
      </c>
      <c r="X106" s="29"/>
      <c r="Y106" s="31"/>
      <c r="Z106" s="30">
        <v>0</v>
      </c>
      <c r="AA106" s="29" t="s">
        <v>66</v>
      </c>
      <c r="AB106" s="31">
        <v>45033</v>
      </c>
      <c r="AC106" s="31">
        <v>45068</v>
      </c>
      <c r="AD106" s="31">
        <v>45068</v>
      </c>
      <c r="AE106" s="31">
        <v>45068</v>
      </c>
      <c r="AF106" s="31">
        <v>45071</v>
      </c>
      <c r="AG106" s="30">
        <v>27000</v>
      </c>
      <c r="AH106" s="30">
        <v>27000</v>
      </c>
      <c r="AI106" s="30">
        <v>0</v>
      </c>
      <c r="AJ106" s="30">
        <v>0</v>
      </c>
      <c r="AK106" s="30">
        <v>0</v>
      </c>
      <c r="AL106" s="30">
        <v>0</v>
      </c>
      <c r="AM106" s="30">
        <v>0</v>
      </c>
      <c r="AN106" s="30">
        <v>0</v>
      </c>
      <c r="AO106" s="30">
        <v>27000</v>
      </c>
      <c r="AP106" s="30">
        <v>0</v>
      </c>
      <c r="AQ106" s="30">
        <v>0</v>
      </c>
      <c r="AR106" s="30">
        <v>0</v>
      </c>
    </row>
    <row r="107" spans="1:44" x14ac:dyDescent="0.15">
      <c r="A107" s="16">
        <v>900146010</v>
      </c>
      <c r="B107" s="16" t="s">
        <v>11</v>
      </c>
      <c r="C107" s="16" t="s">
        <v>23</v>
      </c>
      <c r="D107" s="16">
        <v>1110</v>
      </c>
      <c r="E107" s="16" t="s">
        <v>253</v>
      </c>
      <c r="F107" s="16" t="e">
        <f>+VLOOKUP(E107,Hoja1!$C:$C,1,0)</f>
        <v>#N/A</v>
      </c>
      <c r="G107" s="16" t="e">
        <f>+VLOOKUP(E107,[1]Hoja1!A$2:A$16,1,0)</f>
        <v>#N/A</v>
      </c>
      <c r="H107" s="17">
        <v>45019</v>
      </c>
      <c r="I107" s="17">
        <v>45017</v>
      </c>
      <c r="J107" s="18">
        <v>7000</v>
      </c>
      <c r="K107" s="18">
        <v>7000</v>
      </c>
      <c r="L107" s="29" t="s">
        <v>69</v>
      </c>
      <c r="M107" s="30">
        <v>0</v>
      </c>
      <c r="N107" s="29"/>
      <c r="O107" s="29"/>
      <c r="P107" s="29"/>
      <c r="Q107" s="30">
        <v>0</v>
      </c>
      <c r="R107" s="30">
        <v>0</v>
      </c>
      <c r="S107" s="29"/>
      <c r="T107" s="31"/>
      <c r="U107" s="30">
        <v>0</v>
      </c>
      <c r="V107" s="30">
        <v>0</v>
      </c>
      <c r="W107" s="30">
        <v>0</v>
      </c>
      <c r="X107" s="29"/>
      <c r="Y107" s="31"/>
      <c r="Z107" s="30">
        <v>0</v>
      </c>
      <c r="AA107" s="29" t="s">
        <v>66</v>
      </c>
      <c r="AB107" s="31">
        <v>45019</v>
      </c>
      <c r="AC107" s="31">
        <v>45068</v>
      </c>
      <c r="AD107" s="31">
        <v>45068</v>
      </c>
      <c r="AE107" s="31">
        <v>45068</v>
      </c>
      <c r="AF107" s="31">
        <v>45071</v>
      </c>
      <c r="AG107" s="30">
        <v>7000</v>
      </c>
      <c r="AH107" s="30">
        <v>7000</v>
      </c>
      <c r="AI107" s="30">
        <v>0</v>
      </c>
      <c r="AJ107" s="30">
        <v>0</v>
      </c>
      <c r="AK107" s="30">
        <v>0</v>
      </c>
      <c r="AL107" s="30">
        <v>0</v>
      </c>
      <c r="AM107" s="30">
        <v>0</v>
      </c>
      <c r="AN107" s="30">
        <v>0</v>
      </c>
      <c r="AO107" s="30">
        <v>7000</v>
      </c>
      <c r="AP107" s="30">
        <v>0</v>
      </c>
      <c r="AQ107" s="30">
        <v>0</v>
      </c>
      <c r="AR107" s="30">
        <v>0</v>
      </c>
    </row>
    <row r="108" spans="1:44" x14ac:dyDescent="0.15">
      <c r="A108" s="16">
        <v>900146010</v>
      </c>
      <c r="B108" s="16" t="s">
        <v>11</v>
      </c>
      <c r="C108" s="16" t="s">
        <v>16</v>
      </c>
      <c r="D108" s="16">
        <v>2093</v>
      </c>
      <c r="E108" s="16" t="s">
        <v>254</v>
      </c>
      <c r="F108" s="16" t="e">
        <f>+VLOOKUP(E108,Hoja1!$C:$C,1,0)</f>
        <v>#N/A</v>
      </c>
      <c r="G108" s="16" t="e">
        <f>+VLOOKUP(E108,[1]Hoja1!A$2:A$16,1,0)</f>
        <v>#N/A</v>
      </c>
      <c r="H108" s="17">
        <v>45028</v>
      </c>
      <c r="I108" s="17">
        <v>45017</v>
      </c>
      <c r="J108" s="18">
        <v>28000</v>
      </c>
      <c r="K108" s="18">
        <v>28000</v>
      </c>
      <c r="L108" s="29" t="s">
        <v>69</v>
      </c>
      <c r="M108" s="30">
        <v>0</v>
      </c>
      <c r="N108" s="29"/>
      <c r="O108" s="29"/>
      <c r="P108" s="29"/>
      <c r="Q108" s="30">
        <v>0</v>
      </c>
      <c r="R108" s="30">
        <v>0</v>
      </c>
      <c r="S108" s="29"/>
      <c r="T108" s="31"/>
      <c r="U108" s="30">
        <v>0</v>
      </c>
      <c r="V108" s="30">
        <v>0</v>
      </c>
      <c r="W108" s="30">
        <v>0</v>
      </c>
      <c r="X108" s="29"/>
      <c r="Y108" s="31"/>
      <c r="Z108" s="30">
        <v>0</v>
      </c>
      <c r="AA108" s="29" t="s">
        <v>66</v>
      </c>
      <c r="AB108" s="31">
        <v>45028</v>
      </c>
      <c r="AC108" s="31">
        <v>45068</v>
      </c>
      <c r="AD108" s="31">
        <v>45068</v>
      </c>
      <c r="AE108" s="31">
        <v>45068</v>
      </c>
      <c r="AF108" s="31">
        <v>45071</v>
      </c>
      <c r="AG108" s="30">
        <v>28000</v>
      </c>
      <c r="AH108" s="30">
        <v>28000</v>
      </c>
      <c r="AI108" s="30">
        <v>0</v>
      </c>
      <c r="AJ108" s="30">
        <v>0</v>
      </c>
      <c r="AK108" s="30">
        <v>0</v>
      </c>
      <c r="AL108" s="30">
        <v>0</v>
      </c>
      <c r="AM108" s="30">
        <v>0</v>
      </c>
      <c r="AN108" s="30">
        <v>0</v>
      </c>
      <c r="AO108" s="30">
        <v>28000</v>
      </c>
      <c r="AP108" s="30">
        <v>0</v>
      </c>
      <c r="AQ108" s="30">
        <v>0</v>
      </c>
      <c r="AR108" s="30">
        <v>0</v>
      </c>
    </row>
    <row r="109" spans="1:44" x14ac:dyDescent="0.15">
      <c r="A109" s="16">
        <v>900146010</v>
      </c>
      <c r="B109" s="16" t="s">
        <v>11</v>
      </c>
      <c r="C109" s="16" t="s">
        <v>15</v>
      </c>
      <c r="D109" s="16">
        <v>28773</v>
      </c>
      <c r="E109" s="16" t="s">
        <v>255</v>
      </c>
      <c r="F109" s="16" t="e">
        <f>+VLOOKUP(E109,Hoja1!$C:$C,1,0)</f>
        <v>#N/A</v>
      </c>
      <c r="G109" s="16" t="e">
        <f>+VLOOKUP(E109,[1]Hoja1!A$2:A$16,1,0)</f>
        <v>#N/A</v>
      </c>
      <c r="H109" s="17">
        <v>45073</v>
      </c>
      <c r="I109" s="17">
        <v>45047</v>
      </c>
      <c r="J109" s="18">
        <v>7000</v>
      </c>
      <c r="K109" s="18">
        <v>7000</v>
      </c>
      <c r="L109" s="29" t="s">
        <v>69</v>
      </c>
      <c r="M109" s="30">
        <v>0</v>
      </c>
      <c r="N109" s="29"/>
      <c r="O109" s="29"/>
      <c r="P109" s="29"/>
      <c r="Q109" s="30">
        <v>0</v>
      </c>
      <c r="R109" s="30">
        <v>0</v>
      </c>
      <c r="S109" s="29"/>
      <c r="T109" s="31"/>
      <c r="U109" s="30">
        <v>0</v>
      </c>
      <c r="V109" s="30">
        <v>0</v>
      </c>
      <c r="W109" s="30">
        <v>0</v>
      </c>
      <c r="X109" s="29"/>
      <c r="Y109" s="31"/>
      <c r="Z109" s="30">
        <v>0</v>
      </c>
      <c r="AA109" s="29" t="s">
        <v>66</v>
      </c>
      <c r="AB109" s="31">
        <v>45073</v>
      </c>
      <c r="AC109" s="31">
        <v>45098</v>
      </c>
      <c r="AD109" s="31">
        <v>45098</v>
      </c>
      <c r="AE109" s="31">
        <v>45098</v>
      </c>
      <c r="AF109" s="31">
        <v>45105</v>
      </c>
      <c r="AG109" s="30">
        <v>7000</v>
      </c>
      <c r="AH109" s="30">
        <v>7000</v>
      </c>
      <c r="AI109" s="30">
        <v>0</v>
      </c>
      <c r="AJ109" s="30">
        <v>0</v>
      </c>
      <c r="AK109" s="30">
        <v>0</v>
      </c>
      <c r="AL109" s="30">
        <v>0</v>
      </c>
      <c r="AM109" s="30">
        <v>0</v>
      </c>
      <c r="AN109" s="30">
        <v>0</v>
      </c>
      <c r="AO109" s="30">
        <v>7000</v>
      </c>
      <c r="AP109" s="30">
        <v>0</v>
      </c>
      <c r="AQ109" s="30">
        <v>0</v>
      </c>
      <c r="AR109" s="30">
        <v>0</v>
      </c>
    </row>
    <row r="110" spans="1:44" x14ac:dyDescent="0.15">
      <c r="A110" s="16">
        <v>900146010</v>
      </c>
      <c r="B110" s="16" t="s">
        <v>11</v>
      </c>
      <c r="C110" s="16" t="s">
        <v>21</v>
      </c>
      <c r="D110" s="16">
        <v>6239</v>
      </c>
      <c r="E110" s="16" t="s">
        <v>256</v>
      </c>
      <c r="F110" s="16" t="e">
        <f>+VLOOKUP(E110,Hoja1!$C:$C,1,0)</f>
        <v>#N/A</v>
      </c>
      <c r="G110" s="16" t="e">
        <f>+VLOOKUP(E110,[1]Hoja1!A$2:A$16,1,0)</f>
        <v>#N/A</v>
      </c>
      <c r="H110" s="17">
        <v>45050</v>
      </c>
      <c r="I110" s="17">
        <v>45047</v>
      </c>
      <c r="J110" s="18">
        <v>7000</v>
      </c>
      <c r="K110" s="18">
        <v>7000</v>
      </c>
      <c r="L110" s="29" t="s">
        <v>69</v>
      </c>
      <c r="M110" s="30">
        <v>0</v>
      </c>
      <c r="N110" s="29"/>
      <c r="O110" s="29"/>
      <c r="P110" s="29"/>
      <c r="Q110" s="30">
        <v>0</v>
      </c>
      <c r="R110" s="30">
        <v>0</v>
      </c>
      <c r="S110" s="29"/>
      <c r="T110" s="31"/>
      <c r="U110" s="30">
        <v>0</v>
      </c>
      <c r="V110" s="30">
        <v>0</v>
      </c>
      <c r="W110" s="30">
        <v>0</v>
      </c>
      <c r="X110" s="29"/>
      <c r="Y110" s="31"/>
      <c r="Z110" s="30">
        <v>0</v>
      </c>
      <c r="AA110" s="29" t="s">
        <v>66</v>
      </c>
      <c r="AB110" s="31">
        <v>45050</v>
      </c>
      <c r="AC110" s="31">
        <v>45098</v>
      </c>
      <c r="AD110" s="31">
        <v>45098</v>
      </c>
      <c r="AE110" s="31">
        <v>45098</v>
      </c>
      <c r="AF110" s="31">
        <v>45105</v>
      </c>
      <c r="AG110" s="30">
        <v>7000</v>
      </c>
      <c r="AH110" s="30">
        <v>7000</v>
      </c>
      <c r="AI110" s="30">
        <v>0</v>
      </c>
      <c r="AJ110" s="30">
        <v>0</v>
      </c>
      <c r="AK110" s="30">
        <v>0</v>
      </c>
      <c r="AL110" s="30">
        <v>0</v>
      </c>
      <c r="AM110" s="30">
        <v>0</v>
      </c>
      <c r="AN110" s="30">
        <v>0</v>
      </c>
      <c r="AO110" s="30">
        <v>7000</v>
      </c>
      <c r="AP110" s="30">
        <v>0</v>
      </c>
      <c r="AQ110" s="30">
        <v>0</v>
      </c>
      <c r="AR110" s="30">
        <v>0</v>
      </c>
    </row>
    <row r="111" spans="1:44" x14ac:dyDescent="0.15">
      <c r="A111" s="16">
        <v>900146010</v>
      </c>
      <c r="B111" s="16" t="s">
        <v>11</v>
      </c>
      <c r="C111" s="16" t="s">
        <v>13</v>
      </c>
      <c r="D111" s="16">
        <v>35329</v>
      </c>
      <c r="E111" s="16" t="s">
        <v>257</v>
      </c>
      <c r="F111" s="16" t="e">
        <f>+VLOOKUP(E111,Hoja1!$C:$C,1,0)</f>
        <v>#N/A</v>
      </c>
      <c r="G111" s="16" t="e">
        <f>+VLOOKUP(E111,[1]Hoja1!A$2:A$16,1,0)</f>
        <v>#N/A</v>
      </c>
      <c r="H111" s="17">
        <v>45077</v>
      </c>
      <c r="I111" s="17">
        <v>45047</v>
      </c>
      <c r="J111" s="18">
        <v>7000</v>
      </c>
      <c r="K111" s="18">
        <v>7000</v>
      </c>
      <c r="L111" s="29" t="s">
        <v>69</v>
      </c>
      <c r="M111" s="30">
        <v>0</v>
      </c>
      <c r="N111" s="29"/>
      <c r="O111" s="29"/>
      <c r="P111" s="29"/>
      <c r="Q111" s="30">
        <v>0</v>
      </c>
      <c r="R111" s="30">
        <v>0</v>
      </c>
      <c r="S111" s="29"/>
      <c r="T111" s="31"/>
      <c r="U111" s="30">
        <v>0</v>
      </c>
      <c r="V111" s="30">
        <v>0</v>
      </c>
      <c r="W111" s="30">
        <v>0</v>
      </c>
      <c r="X111" s="29"/>
      <c r="Y111" s="31"/>
      <c r="Z111" s="30">
        <v>0</v>
      </c>
      <c r="AA111" s="29" t="s">
        <v>66</v>
      </c>
      <c r="AB111" s="31">
        <v>45077</v>
      </c>
      <c r="AC111" s="31">
        <v>45098</v>
      </c>
      <c r="AD111" s="31">
        <v>45098</v>
      </c>
      <c r="AE111" s="31">
        <v>45098</v>
      </c>
      <c r="AF111" s="31">
        <v>45105</v>
      </c>
      <c r="AG111" s="30">
        <v>7000</v>
      </c>
      <c r="AH111" s="30">
        <v>7000</v>
      </c>
      <c r="AI111" s="30">
        <v>0</v>
      </c>
      <c r="AJ111" s="30">
        <v>0</v>
      </c>
      <c r="AK111" s="30">
        <v>0</v>
      </c>
      <c r="AL111" s="30">
        <v>0</v>
      </c>
      <c r="AM111" s="30">
        <v>0</v>
      </c>
      <c r="AN111" s="30">
        <v>0</v>
      </c>
      <c r="AO111" s="30">
        <v>7000</v>
      </c>
      <c r="AP111" s="30">
        <v>0</v>
      </c>
      <c r="AQ111" s="30">
        <v>0</v>
      </c>
      <c r="AR111" s="30">
        <v>0</v>
      </c>
    </row>
    <row r="112" spans="1:44" x14ac:dyDescent="0.15">
      <c r="A112" s="16">
        <v>900146010</v>
      </c>
      <c r="B112" s="16" t="s">
        <v>11</v>
      </c>
      <c r="C112" s="16" t="s">
        <v>14</v>
      </c>
      <c r="D112" s="16">
        <v>14558</v>
      </c>
      <c r="E112" s="16" t="s">
        <v>163</v>
      </c>
      <c r="F112" s="16" t="e">
        <f>+VLOOKUP(E112,Hoja1!$C:$C,1,0)</f>
        <v>#N/A</v>
      </c>
      <c r="G112" s="16" t="e">
        <f>+VLOOKUP(E112,[1]Hoja1!A$2:A$16,1,0)</f>
        <v>#N/A</v>
      </c>
      <c r="H112" s="17">
        <v>45085</v>
      </c>
      <c r="I112" s="17">
        <v>45078</v>
      </c>
      <c r="J112" s="18">
        <v>107099</v>
      </c>
      <c r="K112" s="18">
        <v>107099</v>
      </c>
      <c r="L112" s="29" t="s">
        <v>71</v>
      </c>
      <c r="M112" s="30">
        <v>0</v>
      </c>
      <c r="N112" s="29"/>
      <c r="O112" s="29"/>
      <c r="P112" s="29"/>
      <c r="Q112" s="30">
        <v>0</v>
      </c>
      <c r="R112" s="30">
        <v>0</v>
      </c>
      <c r="S112" s="29"/>
      <c r="T112" s="31"/>
      <c r="U112" s="30">
        <v>0</v>
      </c>
      <c r="V112" s="30">
        <v>0</v>
      </c>
      <c r="W112" s="30">
        <v>0</v>
      </c>
      <c r="X112" s="29"/>
      <c r="Y112" s="31"/>
      <c r="Z112" s="30">
        <v>0</v>
      </c>
      <c r="AA112" s="29"/>
      <c r="AB112" s="31"/>
      <c r="AC112" s="31"/>
      <c r="AD112" s="31"/>
      <c r="AE112" s="31"/>
      <c r="AF112" s="31"/>
      <c r="AG112" s="30">
        <v>0</v>
      </c>
      <c r="AH112" s="30">
        <v>0</v>
      </c>
      <c r="AI112" s="30">
        <v>0</v>
      </c>
      <c r="AJ112" s="30">
        <v>0</v>
      </c>
      <c r="AK112" s="30">
        <v>0</v>
      </c>
      <c r="AL112" s="30">
        <v>0</v>
      </c>
      <c r="AM112" s="30">
        <v>0</v>
      </c>
      <c r="AN112" s="30">
        <v>0</v>
      </c>
      <c r="AO112" s="30">
        <v>0</v>
      </c>
      <c r="AP112" s="30">
        <v>0</v>
      </c>
      <c r="AQ112" s="30">
        <v>0</v>
      </c>
      <c r="AR112" s="30">
        <v>0</v>
      </c>
    </row>
    <row r="113" spans="1:44" x14ac:dyDescent="0.15">
      <c r="A113" s="16">
        <v>900146010</v>
      </c>
      <c r="B113" s="16" t="s">
        <v>11</v>
      </c>
      <c r="C113" s="16" t="s">
        <v>14</v>
      </c>
      <c r="D113" s="16">
        <v>14601</v>
      </c>
      <c r="E113" s="16" t="s">
        <v>164</v>
      </c>
      <c r="F113" s="16" t="e">
        <f>+VLOOKUP(E113,Hoja1!$C:$C,1,0)</f>
        <v>#N/A</v>
      </c>
      <c r="G113" s="16" t="e">
        <f>+VLOOKUP(E113,[1]Hoja1!A$2:A$16,1,0)</f>
        <v>#N/A</v>
      </c>
      <c r="H113" s="17">
        <v>45087</v>
      </c>
      <c r="I113" s="17">
        <v>45078</v>
      </c>
      <c r="J113" s="18">
        <v>82329</v>
      </c>
      <c r="K113" s="18">
        <v>82329</v>
      </c>
      <c r="L113" s="29" t="s">
        <v>71</v>
      </c>
      <c r="M113" s="30">
        <v>0</v>
      </c>
      <c r="N113" s="29"/>
      <c r="O113" s="29"/>
      <c r="P113" s="29"/>
      <c r="Q113" s="30">
        <v>0</v>
      </c>
      <c r="R113" s="30">
        <v>0</v>
      </c>
      <c r="S113" s="29"/>
      <c r="T113" s="31"/>
      <c r="U113" s="30">
        <v>0</v>
      </c>
      <c r="V113" s="30">
        <v>0</v>
      </c>
      <c r="W113" s="30">
        <v>0</v>
      </c>
      <c r="X113" s="29"/>
      <c r="Y113" s="31"/>
      <c r="Z113" s="30">
        <v>0</v>
      </c>
      <c r="AA113" s="29"/>
      <c r="AB113" s="31"/>
      <c r="AC113" s="31"/>
      <c r="AD113" s="31"/>
      <c r="AE113" s="31"/>
      <c r="AF113" s="31"/>
      <c r="AG113" s="30">
        <v>0</v>
      </c>
      <c r="AH113" s="30">
        <v>0</v>
      </c>
      <c r="AI113" s="30">
        <v>0</v>
      </c>
      <c r="AJ113" s="30">
        <v>0</v>
      </c>
      <c r="AK113" s="30">
        <v>0</v>
      </c>
      <c r="AL113" s="30">
        <v>0</v>
      </c>
      <c r="AM113" s="30">
        <v>0</v>
      </c>
      <c r="AN113" s="30">
        <v>0</v>
      </c>
      <c r="AO113" s="30">
        <v>0</v>
      </c>
      <c r="AP113" s="30">
        <v>0</v>
      </c>
      <c r="AQ113" s="30">
        <v>0</v>
      </c>
      <c r="AR113" s="30">
        <v>0</v>
      </c>
    </row>
    <row r="114" spans="1:44" x14ac:dyDescent="0.15">
      <c r="A114" s="16">
        <v>900146010</v>
      </c>
      <c r="B114" s="16" t="s">
        <v>11</v>
      </c>
      <c r="C114" s="16" t="s">
        <v>14</v>
      </c>
      <c r="D114" s="16">
        <v>14657</v>
      </c>
      <c r="E114" s="16" t="s">
        <v>165</v>
      </c>
      <c r="F114" s="16" t="e">
        <f>+VLOOKUP(E114,Hoja1!$C:$C,1,0)</f>
        <v>#N/A</v>
      </c>
      <c r="G114" s="16" t="e">
        <f>+VLOOKUP(E114,[1]Hoja1!A$2:A$16,1,0)</f>
        <v>#N/A</v>
      </c>
      <c r="H114" s="17">
        <v>45093</v>
      </c>
      <c r="I114" s="17">
        <v>45078</v>
      </c>
      <c r="J114" s="18">
        <v>98714</v>
      </c>
      <c r="K114" s="18">
        <v>98714</v>
      </c>
      <c r="L114" s="29" t="s">
        <v>71</v>
      </c>
      <c r="M114" s="30">
        <v>0</v>
      </c>
      <c r="N114" s="29"/>
      <c r="O114" s="29"/>
      <c r="P114" s="29"/>
      <c r="Q114" s="30">
        <v>0</v>
      </c>
      <c r="R114" s="30">
        <v>0</v>
      </c>
      <c r="S114" s="29"/>
      <c r="T114" s="31"/>
      <c r="U114" s="30">
        <v>0</v>
      </c>
      <c r="V114" s="30">
        <v>0</v>
      </c>
      <c r="W114" s="30">
        <v>0</v>
      </c>
      <c r="X114" s="29"/>
      <c r="Y114" s="31"/>
      <c r="Z114" s="30">
        <v>0</v>
      </c>
      <c r="AA114" s="29"/>
      <c r="AB114" s="31"/>
      <c r="AC114" s="31"/>
      <c r="AD114" s="31"/>
      <c r="AE114" s="31"/>
      <c r="AF114" s="31"/>
      <c r="AG114" s="30">
        <v>0</v>
      </c>
      <c r="AH114" s="30">
        <v>0</v>
      </c>
      <c r="AI114" s="30">
        <v>0</v>
      </c>
      <c r="AJ114" s="30">
        <v>0</v>
      </c>
      <c r="AK114" s="30">
        <v>0</v>
      </c>
      <c r="AL114" s="30">
        <v>0</v>
      </c>
      <c r="AM114" s="30">
        <v>0</v>
      </c>
      <c r="AN114" s="30">
        <v>0</v>
      </c>
      <c r="AO114" s="30">
        <v>0</v>
      </c>
      <c r="AP114" s="30">
        <v>0</v>
      </c>
      <c r="AQ114" s="30">
        <v>0</v>
      </c>
      <c r="AR114" s="30">
        <v>0</v>
      </c>
    </row>
    <row r="115" spans="1:44" x14ac:dyDescent="0.15">
      <c r="A115" s="16">
        <v>900146010</v>
      </c>
      <c r="B115" s="16" t="s">
        <v>11</v>
      </c>
      <c r="C115" s="16" t="s">
        <v>14</v>
      </c>
      <c r="D115" s="16">
        <v>14749</v>
      </c>
      <c r="E115" s="16" t="s">
        <v>166</v>
      </c>
      <c r="F115" s="16" t="e">
        <f>+VLOOKUP(E115,Hoja1!$C:$C,1,0)</f>
        <v>#N/A</v>
      </c>
      <c r="G115" s="16" t="e">
        <f>+VLOOKUP(E115,[1]Hoja1!A$2:A$16,1,0)</f>
        <v>#N/A</v>
      </c>
      <c r="H115" s="17">
        <v>45100</v>
      </c>
      <c r="I115" s="17">
        <v>45078</v>
      </c>
      <c r="J115" s="18">
        <v>185272</v>
      </c>
      <c r="K115" s="18">
        <v>185272</v>
      </c>
      <c r="L115" s="29" t="s">
        <v>71</v>
      </c>
      <c r="M115" s="30">
        <v>0</v>
      </c>
      <c r="N115" s="29"/>
      <c r="O115" s="29"/>
      <c r="P115" s="29"/>
      <c r="Q115" s="30">
        <v>0</v>
      </c>
      <c r="R115" s="30">
        <v>0</v>
      </c>
      <c r="S115" s="29"/>
      <c r="T115" s="31"/>
      <c r="U115" s="30">
        <v>0</v>
      </c>
      <c r="V115" s="30">
        <v>0</v>
      </c>
      <c r="W115" s="30">
        <v>0</v>
      </c>
      <c r="X115" s="29"/>
      <c r="Y115" s="31"/>
      <c r="Z115" s="30">
        <v>0</v>
      </c>
      <c r="AA115" s="29"/>
      <c r="AB115" s="31"/>
      <c r="AC115" s="31"/>
      <c r="AD115" s="31"/>
      <c r="AE115" s="31"/>
      <c r="AF115" s="31"/>
      <c r="AG115" s="30">
        <v>0</v>
      </c>
      <c r="AH115" s="30">
        <v>0</v>
      </c>
      <c r="AI115" s="30">
        <v>0</v>
      </c>
      <c r="AJ115" s="30">
        <v>0</v>
      </c>
      <c r="AK115" s="30">
        <v>0</v>
      </c>
      <c r="AL115" s="30">
        <v>0</v>
      </c>
      <c r="AM115" s="30">
        <v>0</v>
      </c>
      <c r="AN115" s="30">
        <v>0</v>
      </c>
      <c r="AO115" s="30">
        <v>0</v>
      </c>
      <c r="AP115" s="30">
        <v>0</v>
      </c>
      <c r="AQ115" s="30">
        <v>0</v>
      </c>
      <c r="AR115" s="30">
        <v>0</v>
      </c>
    </row>
    <row r="116" spans="1:44" x14ac:dyDescent="0.15">
      <c r="A116" s="16">
        <v>900146010</v>
      </c>
      <c r="B116" s="16" t="s">
        <v>11</v>
      </c>
      <c r="C116" s="16" t="s">
        <v>14</v>
      </c>
      <c r="D116" s="16">
        <v>14883</v>
      </c>
      <c r="E116" s="16" t="s">
        <v>167</v>
      </c>
      <c r="F116" s="16" t="e">
        <f>+VLOOKUP(E116,Hoja1!$C:$C,1,0)</f>
        <v>#N/A</v>
      </c>
      <c r="G116" s="16" t="e">
        <f>+VLOOKUP(E116,[1]Hoja1!A$2:A$16,1,0)</f>
        <v>#N/A</v>
      </c>
      <c r="H116" s="17">
        <v>45107</v>
      </c>
      <c r="I116" s="17">
        <v>45078</v>
      </c>
      <c r="J116" s="18">
        <v>199961</v>
      </c>
      <c r="K116" s="18">
        <v>199961</v>
      </c>
      <c r="L116" s="29" t="s">
        <v>71</v>
      </c>
      <c r="M116" s="30">
        <v>0</v>
      </c>
      <c r="N116" s="29"/>
      <c r="O116" s="29"/>
      <c r="P116" s="29"/>
      <c r="Q116" s="30">
        <v>0</v>
      </c>
      <c r="R116" s="30">
        <v>0</v>
      </c>
      <c r="S116" s="29"/>
      <c r="T116" s="31"/>
      <c r="U116" s="30">
        <v>0</v>
      </c>
      <c r="V116" s="30">
        <v>0</v>
      </c>
      <c r="W116" s="30">
        <v>0</v>
      </c>
      <c r="X116" s="29"/>
      <c r="Y116" s="31"/>
      <c r="Z116" s="30">
        <v>0</v>
      </c>
      <c r="AA116" s="29"/>
      <c r="AB116" s="31"/>
      <c r="AC116" s="31"/>
      <c r="AD116" s="31"/>
      <c r="AE116" s="31"/>
      <c r="AF116" s="31"/>
      <c r="AG116" s="30">
        <v>0</v>
      </c>
      <c r="AH116" s="30">
        <v>0</v>
      </c>
      <c r="AI116" s="30">
        <v>0</v>
      </c>
      <c r="AJ116" s="30">
        <v>0</v>
      </c>
      <c r="AK116" s="30">
        <v>0</v>
      </c>
      <c r="AL116" s="30">
        <v>0</v>
      </c>
      <c r="AM116" s="30">
        <v>0</v>
      </c>
      <c r="AN116" s="30">
        <v>0</v>
      </c>
      <c r="AO116" s="30">
        <v>0</v>
      </c>
      <c r="AP116" s="30">
        <v>0</v>
      </c>
      <c r="AQ116" s="30">
        <v>0</v>
      </c>
      <c r="AR116" s="30">
        <v>0</v>
      </c>
    </row>
    <row r="117" spans="1:44" x14ac:dyDescent="0.15">
      <c r="A117" s="16">
        <v>900146010</v>
      </c>
      <c r="B117" s="16" t="s">
        <v>11</v>
      </c>
      <c r="C117" s="16" t="s">
        <v>14</v>
      </c>
      <c r="D117" s="16">
        <v>14892</v>
      </c>
      <c r="E117" s="16" t="s">
        <v>168</v>
      </c>
      <c r="F117" s="16" t="e">
        <f>+VLOOKUP(E117,Hoja1!$C:$C,1,0)</f>
        <v>#N/A</v>
      </c>
      <c r="G117" s="16" t="e">
        <f>+VLOOKUP(E117,[1]Hoja1!A$2:A$16,1,0)</f>
        <v>#N/A</v>
      </c>
      <c r="H117" s="17">
        <v>45107</v>
      </c>
      <c r="I117" s="17">
        <v>45078</v>
      </c>
      <c r="J117" s="18">
        <v>626360</v>
      </c>
      <c r="K117" s="18">
        <v>626360</v>
      </c>
      <c r="L117" s="29" t="s">
        <v>71</v>
      </c>
      <c r="M117" s="30">
        <v>0</v>
      </c>
      <c r="N117" s="29"/>
      <c r="O117" s="29"/>
      <c r="P117" s="29"/>
      <c r="Q117" s="30">
        <v>0</v>
      </c>
      <c r="R117" s="30">
        <v>0</v>
      </c>
      <c r="S117" s="29"/>
      <c r="T117" s="31"/>
      <c r="U117" s="30">
        <v>0</v>
      </c>
      <c r="V117" s="30">
        <v>0</v>
      </c>
      <c r="W117" s="30">
        <v>0</v>
      </c>
      <c r="X117" s="29"/>
      <c r="Y117" s="31"/>
      <c r="Z117" s="30">
        <v>0</v>
      </c>
      <c r="AA117" s="29"/>
      <c r="AB117" s="31"/>
      <c r="AC117" s="31"/>
      <c r="AD117" s="31"/>
      <c r="AE117" s="31"/>
      <c r="AF117" s="31"/>
      <c r="AG117" s="30">
        <v>0</v>
      </c>
      <c r="AH117" s="30">
        <v>0</v>
      </c>
      <c r="AI117" s="30">
        <v>0</v>
      </c>
      <c r="AJ117" s="30">
        <v>0</v>
      </c>
      <c r="AK117" s="30">
        <v>0</v>
      </c>
      <c r="AL117" s="30">
        <v>0</v>
      </c>
      <c r="AM117" s="30">
        <v>0</v>
      </c>
      <c r="AN117" s="30">
        <v>0</v>
      </c>
      <c r="AO117" s="30">
        <v>0</v>
      </c>
      <c r="AP117" s="30">
        <v>0</v>
      </c>
      <c r="AQ117" s="30">
        <v>0</v>
      </c>
      <c r="AR117" s="30">
        <v>0</v>
      </c>
    </row>
    <row r="118" spans="1:44" x14ac:dyDescent="0.15">
      <c r="A118" s="16">
        <v>900146010</v>
      </c>
      <c r="B118" s="16" t="s">
        <v>11</v>
      </c>
      <c r="C118" s="16" t="s">
        <v>14</v>
      </c>
      <c r="D118" s="16">
        <v>14560</v>
      </c>
      <c r="E118" s="16" t="s">
        <v>169</v>
      </c>
      <c r="F118" s="16" t="e">
        <f>+VLOOKUP(E118,Hoja1!$C:$C,1,0)</f>
        <v>#N/A</v>
      </c>
      <c r="G118" s="16" t="e">
        <f>+VLOOKUP(E118,[1]Hoja1!A$2:A$16,1,0)</f>
        <v>#N/A</v>
      </c>
      <c r="H118" s="17">
        <v>45085</v>
      </c>
      <c r="I118" s="17">
        <v>45078</v>
      </c>
      <c r="J118" s="18">
        <v>7000</v>
      </c>
      <c r="K118" s="18">
        <v>7000</v>
      </c>
      <c r="L118" s="29" t="s">
        <v>71</v>
      </c>
      <c r="M118" s="30">
        <v>0</v>
      </c>
      <c r="N118" s="29"/>
      <c r="O118" s="29"/>
      <c r="P118" s="29"/>
      <c r="Q118" s="30">
        <v>0</v>
      </c>
      <c r="R118" s="30">
        <v>0</v>
      </c>
      <c r="S118" s="29"/>
      <c r="T118" s="31"/>
      <c r="U118" s="30">
        <v>0</v>
      </c>
      <c r="V118" s="30">
        <v>0</v>
      </c>
      <c r="W118" s="30">
        <v>0</v>
      </c>
      <c r="X118" s="29"/>
      <c r="Y118" s="31"/>
      <c r="Z118" s="30">
        <v>0</v>
      </c>
      <c r="AA118" s="29"/>
      <c r="AB118" s="31"/>
      <c r="AC118" s="31"/>
      <c r="AD118" s="31"/>
      <c r="AE118" s="31"/>
      <c r="AF118" s="31"/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>
        <v>0</v>
      </c>
      <c r="AM118" s="30">
        <v>0</v>
      </c>
      <c r="AN118" s="30">
        <v>0</v>
      </c>
      <c r="AO118" s="30">
        <v>0</v>
      </c>
      <c r="AP118" s="30">
        <v>0</v>
      </c>
      <c r="AQ118" s="30">
        <v>0</v>
      </c>
      <c r="AR118" s="30">
        <v>0</v>
      </c>
    </row>
    <row r="119" spans="1:44" x14ac:dyDescent="0.15">
      <c r="A119" s="16">
        <v>900146010</v>
      </c>
      <c r="B119" s="16" t="s">
        <v>11</v>
      </c>
      <c r="C119" s="16" t="s">
        <v>14</v>
      </c>
      <c r="D119" s="16">
        <v>14561</v>
      </c>
      <c r="E119" s="16" t="s">
        <v>170</v>
      </c>
      <c r="F119" s="16" t="e">
        <f>+VLOOKUP(E119,Hoja1!$C:$C,1,0)</f>
        <v>#N/A</v>
      </c>
      <c r="G119" s="16" t="e">
        <f>+VLOOKUP(E119,[1]Hoja1!A$2:A$16,1,0)</f>
        <v>#N/A</v>
      </c>
      <c r="H119" s="17">
        <v>45085</v>
      </c>
      <c r="I119" s="17">
        <v>45078</v>
      </c>
      <c r="J119" s="18">
        <v>7000</v>
      </c>
      <c r="K119" s="18">
        <v>7000</v>
      </c>
      <c r="L119" s="29" t="s">
        <v>71</v>
      </c>
      <c r="M119" s="30">
        <v>0</v>
      </c>
      <c r="N119" s="29"/>
      <c r="O119" s="29"/>
      <c r="P119" s="29"/>
      <c r="Q119" s="30">
        <v>0</v>
      </c>
      <c r="R119" s="30">
        <v>0</v>
      </c>
      <c r="S119" s="29"/>
      <c r="T119" s="31"/>
      <c r="U119" s="30">
        <v>0</v>
      </c>
      <c r="V119" s="30">
        <v>0</v>
      </c>
      <c r="W119" s="30">
        <v>0</v>
      </c>
      <c r="X119" s="29"/>
      <c r="Y119" s="31"/>
      <c r="Z119" s="30">
        <v>0</v>
      </c>
      <c r="AA119" s="29"/>
      <c r="AB119" s="31"/>
      <c r="AC119" s="31"/>
      <c r="AD119" s="31"/>
      <c r="AE119" s="31"/>
      <c r="AF119" s="31"/>
      <c r="AG119" s="30">
        <v>0</v>
      </c>
      <c r="AH119" s="30">
        <v>0</v>
      </c>
      <c r="AI119" s="30">
        <v>0</v>
      </c>
      <c r="AJ119" s="30">
        <v>0</v>
      </c>
      <c r="AK119" s="30">
        <v>0</v>
      </c>
      <c r="AL119" s="30">
        <v>0</v>
      </c>
      <c r="AM119" s="30">
        <v>0</v>
      </c>
      <c r="AN119" s="30">
        <v>0</v>
      </c>
      <c r="AO119" s="30">
        <v>0</v>
      </c>
      <c r="AP119" s="30">
        <v>0</v>
      </c>
      <c r="AQ119" s="30">
        <v>0</v>
      </c>
      <c r="AR119" s="30">
        <v>0</v>
      </c>
    </row>
    <row r="120" spans="1:44" x14ac:dyDescent="0.15">
      <c r="A120" s="16">
        <v>900146010</v>
      </c>
      <c r="B120" s="16" t="s">
        <v>11</v>
      </c>
      <c r="C120" s="16" t="s">
        <v>14</v>
      </c>
      <c r="D120" s="16">
        <v>14603</v>
      </c>
      <c r="E120" s="16" t="s">
        <v>171</v>
      </c>
      <c r="F120" s="16" t="e">
        <f>+VLOOKUP(E120,Hoja1!$C:$C,1,0)</f>
        <v>#N/A</v>
      </c>
      <c r="G120" s="16" t="e">
        <f>+VLOOKUP(E120,[1]Hoja1!A$2:A$16,1,0)</f>
        <v>#N/A</v>
      </c>
      <c r="H120" s="17">
        <v>45090</v>
      </c>
      <c r="I120" s="17">
        <v>45078</v>
      </c>
      <c r="J120" s="18">
        <v>28000</v>
      </c>
      <c r="K120" s="18">
        <v>28000</v>
      </c>
      <c r="L120" s="29" t="s">
        <v>71</v>
      </c>
      <c r="M120" s="30">
        <v>0</v>
      </c>
      <c r="N120" s="29"/>
      <c r="O120" s="29"/>
      <c r="P120" s="29"/>
      <c r="Q120" s="30">
        <v>0</v>
      </c>
      <c r="R120" s="30">
        <v>0</v>
      </c>
      <c r="S120" s="29"/>
      <c r="T120" s="31"/>
      <c r="U120" s="30">
        <v>0</v>
      </c>
      <c r="V120" s="30">
        <v>0</v>
      </c>
      <c r="W120" s="30">
        <v>0</v>
      </c>
      <c r="X120" s="29"/>
      <c r="Y120" s="31"/>
      <c r="Z120" s="30">
        <v>0</v>
      </c>
      <c r="AA120" s="29"/>
      <c r="AB120" s="31"/>
      <c r="AC120" s="31"/>
      <c r="AD120" s="31"/>
      <c r="AE120" s="31"/>
      <c r="AF120" s="31"/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>
        <v>0</v>
      </c>
      <c r="AM120" s="30">
        <v>0</v>
      </c>
      <c r="AN120" s="30">
        <v>0</v>
      </c>
      <c r="AO120" s="30">
        <v>0</v>
      </c>
      <c r="AP120" s="30">
        <v>0</v>
      </c>
      <c r="AQ120" s="30">
        <v>0</v>
      </c>
      <c r="AR120" s="30">
        <v>0</v>
      </c>
    </row>
    <row r="121" spans="1:44" x14ac:dyDescent="0.15">
      <c r="A121" s="16">
        <v>900146010</v>
      </c>
      <c r="B121" s="16" t="s">
        <v>11</v>
      </c>
      <c r="C121" s="16" t="s">
        <v>14</v>
      </c>
      <c r="D121" s="16">
        <v>14604</v>
      </c>
      <c r="E121" s="16" t="s">
        <v>172</v>
      </c>
      <c r="F121" s="16" t="e">
        <f>+VLOOKUP(E121,Hoja1!$C:$C,1,0)</f>
        <v>#N/A</v>
      </c>
      <c r="G121" s="16" t="e">
        <f>+VLOOKUP(E121,[1]Hoja1!A$2:A$16,1,0)</f>
        <v>#N/A</v>
      </c>
      <c r="H121" s="17">
        <v>45090</v>
      </c>
      <c r="I121" s="17">
        <v>45078</v>
      </c>
      <c r="J121" s="18">
        <v>7000</v>
      </c>
      <c r="K121" s="18">
        <v>7000</v>
      </c>
      <c r="L121" s="29" t="s">
        <v>71</v>
      </c>
      <c r="M121" s="30">
        <v>0</v>
      </c>
      <c r="N121" s="29"/>
      <c r="O121" s="29"/>
      <c r="P121" s="29"/>
      <c r="Q121" s="30">
        <v>0</v>
      </c>
      <c r="R121" s="30">
        <v>0</v>
      </c>
      <c r="S121" s="29"/>
      <c r="T121" s="31"/>
      <c r="U121" s="30">
        <v>0</v>
      </c>
      <c r="V121" s="30">
        <v>0</v>
      </c>
      <c r="W121" s="30">
        <v>0</v>
      </c>
      <c r="X121" s="29"/>
      <c r="Y121" s="31"/>
      <c r="Z121" s="30">
        <v>0</v>
      </c>
      <c r="AA121" s="29"/>
      <c r="AB121" s="31"/>
      <c r="AC121" s="31"/>
      <c r="AD121" s="31"/>
      <c r="AE121" s="31"/>
      <c r="AF121" s="31"/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0</v>
      </c>
      <c r="AN121" s="30">
        <v>0</v>
      </c>
      <c r="AO121" s="30">
        <v>0</v>
      </c>
      <c r="AP121" s="30">
        <v>0</v>
      </c>
      <c r="AQ121" s="30">
        <v>0</v>
      </c>
      <c r="AR121" s="30">
        <v>0</v>
      </c>
    </row>
    <row r="122" spans="1:44" x14ac:dyDescent="0.15">
      <c r="A122" s="16">
        <v>900146010</v>
      </c>
      <c r="B122" s="16" t="s">
        <v>11</v>
      </c>
      <c r="C122" s="16" t="s">
        <v>14</v>
      </c>
      <c r="D122" s="16">
        <v>14817</v>
      </c>
      <c r="E122" s="16" t="s">
        <v>173</v>
      </c>
      <c r="F122" s="16" t="e">
        <f>+VLOOKUP(E122,Hoja1!$C:$C,1,0)</f>
        <v>#N/A</v>
      </c>
      <c r="G122" s="16" t="e">
        <f>+VLOOKUP(E122,[1]Hoja1!A$2:A$16,1,0)</f>
        <v>#N/A</v>
      </c>
      <c r="H122" s="17">
        <v>45104</v>
      </c>
      <c r="I122" s="17">
        <v>45078</v>
      </c>
      <c r="J122" s="18">
        <v>21000</v>
      </c>
      <c r="K122" s="18">
        <v>21000</v>
      </c>
      <c r="L122" s="29" t="s">
        <v>71</v>
      </c>
      <c r="M122" s="30">
        <v>0</v>
      </c>
      <c r="N122" s="29"/>
      <c r="O122" s="29"/>
      <c r="P122" s="29"/>
      <c r="Q122" s="30">
        <v>0</v>
      </c>
      <c r="R122" s="30">
        <v>0</v>
      </c>
      <c r="S122" s="29"/>
      <c r="T122" s="31"/>
      <c r="U122" s="30">
        <v>0</v>
      </c>
      <c r="V122" s="30">
        <v>0</v>
      </c>
      <c r="W122" s="30">
        <v>0</v>
      </c>
      <c r="X122" s="29"/>
      <c r="Y122" s="31"/>
      <c r="Z122" s="30">
        <v>0</v>
      </c>
      <c r="AA122" s="29"/>
      <c r="AB122" s="31"/>
      <c r="AC122" s="31"/>
      <c r="AD122" s="31"/>
      <c r="AE122" s="31"/>
      <c r="AF122" s="31"/>
      <c r="AG122" s="30">
        <v>0</v>
      </c>
      <c r="AH122" s="30">
        <v>0</v>
      </c>
      <c r="AI122" s="30">
        <v>0</v>
      </c>
      <c r="AJ122" s="30">
        <v>0</v>
      </c>
      <c r="AK122" s="30">
        <v>0</v>
      </c>
      <c r="AL122" s="30">
        <v>0</v>
      </c>
      <c r="AM122" s="30">
        <v>0</v>
      </c>
      <c r="AN122" s="30">
        <v>0</v>
      </c>
      <c r="AO122" s="30">
        <v>0</v>
      </c>
      <c r="AP122" s="30">
        <v>0</v>
      </c>
      <c r="AQ122" s="30">
        <v>0</v>
      </c>
      <c r="AR122" s="30">
        <v>0</v>
      </c>
    </row>
    <row r="123" spans="1:44" x14ac:dyDescent="0.15">
      <c r="A123" s="16">
        <v>900146010</v>
      </c>
      <c r="B123" s="16" t="s">
        <v>11</v>
      </c>
      <c r="C123" s="16" t="s">
        <v>15</v>
      </c>
      <c r="D123" s="16">
        <v>29989</v>
      </c>
      <c r="E123" s="16" t="s">
        <v>174</v>
      </c>
      <c r="F123" s="16" t="e">
        <f>+VLOOKUP(E123,Hoja1!$C:$C,1,0)</f>
        <v>#N/A</v>
      </c>
      <c r="G123" s="16" t="e">
        <f>+VLOOKUP(E123,[1]Hoja1!A$2:A$16,1,0)</f>
        <v>#N/A</v>
      </c>
      <c r="H123" s="17">
        <v>45107</v>
      </c>
      <c r="I123" s="17">
        <v>45078</v>
      </c>
      <c r="J123" s="18">
        <v>212328</v>
      </c>
      <c r="K123" s="18">
        <v>212328</v>
      </c>
      <c r="L123" s="29" t="s">
        <v>71</v>
      </c>
      <c r="M123" s="30">
        <v>0</v>
      </c>
      <c r="N123" s="29"/>
      <c r="O123" s="29"/>
      <c r="P123" s="29"/>
      <c r="Q123" s="30">
        <v>0</v>
      </c>
      <c r="R123" s="30">
        <v>0</v>
      </c>
      <c r="S123" s="29"/>
      <c r="T123" s="31"/>
      <c r="U123" s="30">
        <v>0</v>
      </c>
      <c r="V123" s="30">
        <v>0</v>
      </c>
      <c r="W123" s="30">
        <v>0</v>
      </c>
      <c r="X123" s="29"/>
      <c r="Y123" s="31"/>
      <c r="Z123" s="30">
        <v>0</v>
      </c>
      <c r="AA123" s="29"/>
      <c r="AB123" s="31"/>
      <c r="AC123" s="31"/>
      <c r="AD123" s="31"/>
      <c r="AE123" s="31"/>
      <c r="AF123" s="31"/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>
        <v>0</v>
      </c>
      <c r="AM123" s="30">
        <v>0</v>
      </c>
      <c r="AN123" s="30">
        <v>0</v>
      </c>
      <c r="AO123" s="30">
        <v>0</v>
      </c>
      <c r="AP123" s="30">
        <v>0</v>
      </c>
      <c r="AQ123" s="30">
        <v>0</v>
      </c>
      <c r="AR123" s="30">
        <v>0</v>
      </c>
    </row>
    <row r="124" spans="1:44" x14ac:dyDescent="0.15">
      <c r="A124" s="16">
        <v>900146010</v>
      </c>
      <c r="B124" s="16" t="s">
        <v>11</v>
      </c>
      <c r="C124" s="16" t="s">
        <v>14</v>
      </c>
      <c r="D124" s="16">
        <v>14644</v>
      </c>
      <c r="E124" s="16" t="s">
        <v>175</v>
      </c>
      <c r="F124" s="16" t="e">
        <f>+VLOOKUP(E124,Hoja1!$C:$C,1,0)</f>
        <v>#N/A</v>
      </c>
      <c r="G124" s="16" t="e">
        <f>+VLOOKUP(E124,[1]Hoja1!A$2:A$16,1,0)</f>
        <v>#N/A</v>
      </c>
      <c r="H124" s="17">
        <v>45092</v>
      </c>
      <c r="I124" s="17">
        <v>45078</v>
      </c>
      <c r="J124" s="18">
        <v>188278</v>
      </c>
      <c r="K124" s="18">
        <v>188278</v>
      </c>
      <c r="L124" s="29" t="s">
        <v>71</v>
      </c>
      <c r="M124" s="30">
        <v>0</v>
      </c>
      <c r="N124" s="29"/>
      <c r="O124" s="29"/>
      <c r="P124" s="29"/>
      <c r="Q124" s="30">
        <v>0</v>
      </c>
      <c r="R124" s="30">
        <v>0</v>
      </c>
      <c r="S124" s="29"/>
      <c r="T124" s="31"/>
      <c r="U124" s="30">
        <v>0</v>
      </c>
      <c r="V124" s="30">
        <v>0</v>
      </c>
      <c r="W124" s="30">
        <v>0</v>
      </c>
      <c r="X124" s="29"/>
      <c r="Y124" s="31"/>
      <c r="Z124" s="30">
        <v>0</v>
      </c>
      <c r="AA124" s="29"/>
      <c r="AB124" s="31"/>
      <c r="AC124" s="31"/>
      <c r="AD124" s="31"/>
      <c r="AE124" s="31"/>
      <c r="AF124" s="31"/>
      <c r="AG124" s="30">
        <v>0</v>
      </c>
      <c r="AH124" s="30">
        <v>0</v>
      </c>
      <c r="AI124" s="30">
        <v>0</v>
      </c>
      <c r="AJ124" s="30">
        <v>0</v>
      </c>
      <c r="AK124" s="30">
        <v>0</v>
      </c>
      <c r="AL124" s="30">
        <v>0</v>
      </c>
      <c r="AM124" s="30">
        <v>0</v>
      </c>
      <c r="AN124" s="30">
        <v>0</v>
      </c>
      <c r="AO124" s="30">
        <v>0</v>
      </c>
      <c r="AP124" s="30">
        <v>0</v>
      </c>
      <c r="AQ124" s="30">
        <v>0</v>
      </c>
      <c r="AR124" s="30">
        <v>0</v>
      </c>
    </row>
    <row r="125" spans="1:44" x14ac:dyDescent="0.15">
      <c r="A125" s="16">
        <v>900146010</v>
      </c>
      <c r="B125" s="16" t="s">
        <v>11</v>
      </c>
      <c r="C125" s="16" t="s">
        <v>14</v>
      </c>
      <c r="D125" s="16">
        <v>14803</v>
      </c>
      <c r="E125" s="16" t="s">
        <v>176</v>
      </c>
      <c r="F125" s="16" t="e">
        <f>+VLOOKUP(E125,Hoja1!$C:$C,1,0)</f>
        <v>#N/A</v>
      </c>
      <c r="G125" s="16" t="e">
        <f>+VLOOKUP(E125,[1]Hoja1!A$2:A$16,1,0)</f>
        <v>#N/A</v>
      </c>
      <c r="H125" s="17">
        <v>45104</v>
      </c>
      <c r="I125" s="17">
        <v>45078</v>
      </c>
      <c r="J125" s="18">
        <v>35000</v>
      </c>
      <c r="K125" s="18">
        <v>35000</v>
      </c>
      <c r="L125" s="29" t="s">
        <v>71</v>
      </c>
      <c r="M125" s="30">
        <v>0</v>
      </c>
      <c r="N125" s="29"/>
      <c r="O125" s="29"/>
      <c r="P125" s="29"/>
      <c r="Q125" s="30">
        <v>0</v>
      </c>
      <c r="R125" s="30">
        <v>0</v>
      </c>
      <c r="S125" s="29"/>
      <c r="T125" s="31"/>
      <c r="U125" s="30">
        <v>0</v>
      </c>
      <c r="V125" s="30">
        <v>0</v>
      </c>
      <c r="W125" s="30">
        <v>0</v>
      </c>
      <c r="X125" s="29"/>
      <c r="Y125" s="31"/>
      <c r="Z125" s="30">
        <v>0</v>
      </c>
      <c r="AA125" s="29"/>
      <c r="AB125" s="31"/>
      <c r="AC125" s="31"/>
      <c r="AD125" s="31"/>
      <c r="AE125" s="31"/>
      <c r="AF125" s="31"/>
      <c r="AG125" s="30">
        <v>0</v>
      </c>
      <c r="AH125" s="30">
        <v>0</v>
      </c>
      <c r="AI125" s="30">
        <v>0</v>
      </c>
      <c r="AJ125" s="30">
        <v>0</v>
      </c>
      <c r="AK125" s="30">
        <v>0</v>
      </c>
      <c r="AL125" s="30">
        <v>0</v>
      </c>
      <c r="AM125" s="30">
        <v>0</v>
      </c>
      <c r="AN125" s="30">
        <v>0</v>
      </c>
      <c r="AO125" s="30">
        <v>0</v>
      </c>
      <c r="AP125" s="30">
        <v>0</v>
      </c>
      <c r="AQ125" s="30">
        <v>0</v>
      </c>
      <c r="AR125" s="30">
        <v>0</v>
      </c>
    </row>
    <row r="126" spans="1:44" x14ac:dyDescent="0.15">
      <c r="A126" s="16">
        <v>900146010</v>
      </c>
      <c r="B126" s="16" t="s">
        <v>11</v>
      </c>
      <c r="C126" s="16" t="s">
        <v>13</v>
      </c>
      <c r="D126" s="16">
        <v>35885</v>
      </c>
      <c r="E126" s="16" t="s">
        <v>177</v>
      </c>
      <c r="F126" s="16" t="e">
        <f>+VLOOKUP(E126,Hoja1!$C:$C,1,0)</f>
        <v>#N/A</v>
      </c>
      <c r="G126" s="16" t="e">
        <f>+VLOOKUP(E126,[1]Hoja1!A$2:A$16,1,0)</f>
        <v>#N/A</v>
      </c>
      <c r="H126" s="17">
        <v>45090</v>
      </c>
      <c r="I126" s="17">
        <v>45078</v>
      </c>
      <c r="J126" s="18">
        <v>205284</v>
      </c>
      <c r="K126" s="18">
        <v>205284</v>
      </c>
      <c r="L126" s="29" t="s">
        <v>71</v>
      </c>
      <c r="M126" s="30">
        <v>0</v>
      </c>
      <c r="N126" s="29"/>
      <c r="O126" s="29"/>
      <c r="P126" s="29"/>
      <c r="Q126" s="30">
        <v>0</v>
      </c>
      <c r="R126" s="30">
        <v>0</v>
      </c>
      <c r="S126" s="29"/>
      <c r="T126" s="31"/>
      <c r="U126" s="30">
        <v>0</v>
      </c>
      <c r="V126" s="30">
        <v>0</v>
      </c>
      <c r="W126" s="30">
        <v>0</v>
      </c>
      <c r="X126" s="29"/>
      <c r="Y126" s="31"/>
      <c r="Z126" s="30">
        <v>0</v>
      </c>
      <c r="AA126" s="29"/>
      <c r="AB126" s="31"/>
      <c r="AC126" s="31"/>
      <c r="AD126" s="31"/>
      <c r="AE126" s="31"/>
      <c r="AF126" s="31"/>
      <c r="AG126" s="30">
        <v>0</v>
      </c>
      <c r="AH126" s="30">
        <v>0</v>
      </c>
      <c r="AI126" s="30">
        <v>0</v>
      </c>
      <c r="AJ126" s="30">
        <v>0</v>
      </c>
      <c r="AK126" s="30">
        <v>0</v>
      </c>
      <c r="AL126" s="30">
        <v>0</v>
      </c>
      <c r="AM126" s="30">
        <v>0</v>
      </c>
      <c r="AN126" s="30">
        <v>0</v>
      </c>
      <c r="AO126" s="30">
        <v>0</v>
      </c>
      <c r="AP126" s="30">
        <v>0</v>
      </c>
      <c r="AQ126" s="30">
        <v>0</v>
      </c>
      <c r="AR126" s="30">
        <v>0</v>
      </c>
    </row>
    <row r="127" spans="1:44" x14ac:dyDescent="0.15">
      <c r="A127" s="16">
        <v>900146010</v>
      </c>
      <c r="B127" s="16" t="s">
        <v>11</v>
      </c>
      <c r="C127" s="16" t="s">
        <v>13</v>
      </c>
      <c r="D127" s="16">
        <v>35884</v>
      </c>
      <c r="E127" s="16" t="s">
        <v>178</v>
      </c>
      <c r="F127" s="16" t="e">
        <f>+VLOOKUP(E127,Hoja1!$C:$C,1,0)</f>
        <v>#N/A</v>
      </c>
      <c r="G127" s="16" t="e">
        <f>+VLOOKUP(E127,[1]Hoja1!A$2:A$16,1,0)</f>
        <v>#N/A</v>
      </c>
      <c r="H127" s="17">
        <v>45090</v>
      </c>
      <c r="I127" s="17">
        <v>45078</v>
      </c>
      <c r="J127" s="18">
        <v>35000</v>
      </c>
      <c r="K127" s="18">
        <v>35000</v>
      </c>
      <c r="L127" s="29" t="s">
        <v>71</v>
      </c>
      <c r="M127" s="30">
        <v>0</v>
      </c>
      <c r="N127" s="29"/>
      <c r="O127" s="29"/>
      <c r="P127" s="29"/>
      <c r="Q127" s="30">
        <v>0</v>
      </c>
      <c r="R127" s="30">
        <v>0</v>
      </c>
      <c r="S127" s="29"/>
      <c r="T127" s="31"/>
      <c r="U127" s="30">
        <v>0</v>
      </c>
      <c r="V127" s="30">
        <v>0</v>
      </c>
      <c r="W127" s="30">
        <v>0</v>
      </c>
      <c r="X127" s="29"/>
      <c r="Y127" s="31"/>
      <c r="Z127" s="30">
        <v>0</v>
      </c>
      <c r="AA127" s="29"/>
      <c r="AB127" s="31"/>
      <c r="AC127" s="31"/>
      <c r="AD127" s="31"/>
      <c r="AE127" s="31"/>
      <c r="AF127" s="31"/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>
        <v>0</v>
      </c>
      <c r="AM127" s="30">
        <v>0</v>
      </c>
      <c r="AN127" s="30">
        <v>0</v>
      </c>
      <c r="AO127" s="30">
        <v>0</v>
      </c>
      <c r="AP127" s="30">
        <v>0</v>
      </c>
      <c r="AQ127" s="30">
        <v>0</v>
      </c>
      <c r="AR127" s="30">
        <v>0</v>
      </c>
    </row>
    <row r="128" spans="1:44" x14ac:dyDescent="0.15">
      <c r="A128" s="16">
        <v>900146010</v>
      </c>
      <c r="B128" s="16" t="s">
        <v>11</v>
      </c>
      <c r="C128" s="16" t="s">
        <v>14</v>
      </c>
      <c r="D128" s="16">
        <v>15345</v>
      </c>
      <c r="E128" s="16" t="s">
        <v>179</v>
      </c>
      <c r="F128" s="16" t="e">
        <f>+VLOOKUP(E128,Hoja1!$C:$C,1,0)</f>
        <v>#N/A</v>
      </c>
      <c r="G128" s="16" t="e">
        <f>+VLOOKUP(E128,[1]Hoja1!A$2:A$16,1,0)</f>
        <v>#N/A</v>
      </c>
      <c r="H128" s="17">
        <v>45138</v>
      </c>
      <c r="I128" s="17">
        <v>45108</v>
      </c>
      <c r="J128" s="18">
        <v>132160</v>
      </c>
      <c r="K128" s="18">
        <v>132160</v>
      </c>
      <c r="L128" s="29" t="s">
        <v>71</v>
      </c>
      <c r="M128" s="30">
        <v>0</v>
      </c>
      <c r="N128" s="29"/>
      <c r="O128" s="29"/>
      <c r="P128" s="29"/>
      <c r="Q128" s="30">
        <v>0</v>
      </c>
      <c r="R128" s="30">
        <v>0</v>
      </c>
      <c r="S128" s="29"/>
      <c r="T128" s="31"/>
      <c r="U128" s="30">
        <v>0</v>
      </c>
      <c r="V128" s="30">
        <v>0</v>
      </c>
      <c r="W128" s="30">
        <v>0</v>
      </c>
      <c r="X128" s="29"/>
      <c r="Y128" s="31"/>
      <c r="Z128" s="30">
        <v>0</v>
      </c>
      <c r="AA128" s="29"/>
      <c r="AB128" s="31"/>
      <c r="AC128" s="31"/>
      <c r="AD128" s="31"/>
      <c r="AE128" s="31"/>
      <c r="AF128" s="31"/>
      <c r="AG128" s="30">
        <v>0</v>
      </c>
      <c r="AH128" s="30">
        <v>0</v>
      </c>
      <c r="AI128" s="30">
        <v>0</v>
      </c>
      <c r="AJ128" s="30">
        <v>0</v>
      </c>
      <c r="AK128" s="30">
        <v>0</v>
      </c>
      <c r="AL128" s="30">
        <v>0</v>
      </c>
      <c r="AM128" s="30">
        <v>0</v>
      </c>
      <c r="AN128" s="30">
        <v>0</v>
      </c>
      <c r="AO128" s="30">
        <v>0</v>
      </c>
      <c r="AP128" s="30">
        <v>0</v>
      </c>
      <c r="AQ128" s="30">
        <v>0</v>
      </c>
      <c r="AR128" s="30">
        <v>0</v>
      </c>
    </row>
    <row r="129" spans="1:44" x14ac:dyDescent="0.15">
      <c r="A129" s="16">
        <v>900146010</v>
      </c>
      <c r="B129" s="16" t="s">
        <v>11</v>
      </c>
      <c r="C129" s="16" t="s">
        <v>14</v>
      </c>
      <c r="D129" s="16">
        <v>14950</v>
      </c>
      <c r="E129" s="16" t="s">
        <v>180</v>
      </c>
      <c r="F129" s="16" t="e">
        <f>+VLOOKUP(E129,Hoja1!$C:$C,1,0)</f>
        <v>#N/A</v>
      </c>
      <c r="G129" s="16" t="e">
        <f>+VLOOKUP(E129,[1]Hoja1!A$2:A$16,1,0)</f>
        <v>#N/A</v>
      </c>
      <c r="H129" s="17">
        <v>45112</v>
      </c>
      <c r="I129" s="17">
        <v>45108</v>
      </c>
      <c r="J129" s="18">
        <v>187736</v>
      </c>
      <c r="K129" s="18">
        <v>187736</v>
      </c>
      <c r="L129" s="29" t="s">
        <v>71</v>
      </c>
      <c r="M129" s="30">
        <v>0</v>
      </c>
      <c r="N129" s="29"/>
      <c r="O129" s="29"/>
      <c r="P129" s="29"/>
      <c r="Q129" s="30">
        <v>0</v>
      </c>
      <c r="R129" s="30">
        <v>0</v>
      </c>
      <c r="S129" s="29"/>
      <c r="T129" s="31"/>
      <c r="U129" s="30">
        <v>0</v>
      </c>
      <c r="V129" s="30">
        <v>0</v>
      </c>
      <c r="W129" s="30">
        <v>0</v>
      </c>
      <c r="X129" s="29"/>
      <c r="Y129" s="31"/>
      <c r="Z129" s="30">
        <v>0</v>
      </c>
      <c r="AA129" s="29"/>
      <c r="AB129" s="31"/>
      <c r="AC129" s="31"/>
      <c r="AD129" s="31"/>
      <c r="AE129" s="31"/>
      <c r="AF129" s="31"/>
      <c r="AG129" s="30">
        <v>0</v>
      </c>
      <c r="AH129" s="30">
        <v>0</v>
      </c>
      <c r="AI129" s="30">
        <v>0</v>
      </c>
      <c r="AJ129" s="30">
        <v>0</v>
      </c>
      <c r="AK129" s="30">
        <v>0</v>
      </c>
      <c r="AL129" s="30">
        <v>0</v>
      </c>
      <c r="AM129" s="30">
        <v>0</v>
      </c>
      <c r="AN129" s="30">
        <v>0</v>
      </c>
      <c r="AO129" s="30">
        <v>0</v>
      </c>
      <c r="AP129" s="30">
        <v>0</v>
      </c>
      <c r="AQ129" s="30">
        <v>0</v>
      </c>
      <c r="AR129" s="30">
        <v>0</v>
      </c>
    </row>
    <row r="130" spans="1:44" x14ac:dyDescent="0.15">
      <c r="A130" s="16">
        <v>900146010</v>
      </c>
      <c r="B130" s="16" t="s">
        <v>11</v>
      </c>
      <c r="C130" s="16" t="s">
        <v>14</v>
      </c>
      <c r="D130" s="16">
        <v>15107</v>
      </c>
      <c r="E130" s="16" t="s">
        <v>181</v>
      </c>
      <c r="F130" s="16" t="e">
        <f>+VLOOKUP(E130,Hoja1!$C:$C,1,0)</f>
        <v>#N/A</v>
      </c>
      <c r="G130" s="16" t="e">
        <f>+VLOOKUP(E130,[1]Hoja1!A$2:A$16,1,0)</f>
        <v>#N/A</v>
      </c>
      <c r="H130" s="17">
        <v>45124</v>
      </c>
      <c r="I130" s="17">
        <v>45108</v>
      </c>
      <c r="J130" s="18">
        <v>7000</v>
      </c>
      <c r="K130" s="18">
        <v>7000</v>
      </c>
      <c r="L130" s="29" t="s">
        <v>71</v>
      </c>
      <c r="M130" s="30">
        <v>0</v>
      </c>
      <c r="N130" s="29"/>
      <c r="O130" s="29"/>
      <c r="P130" s="29"/>
      <c r="Q130" s="30">
        <v>0</v>
      </c>
      <c r="R130" s="30">
        <v>0</v>
      </c>
      <c r="S130" s="29"/>
      <c r="T130" s="31"/>
      <c r="U130" s="30">
        <v>0</v>
      </c>
      <c r="V130" s="30">
        <v>0</v>
      </c>
      <c r="W130" s="30">
        <v>0</v>
      </c>
      <c r="X130" s="29"/>
      <c r="Y130" s="31"/>
      <c r="Z130" s="30">
        <v>0</v>
      </c>
      <c r="AA130" s="29"/>
      <c r="AB130" s="31"/>
      <c r="AC130" s="31"/>
      <c r="AD130" s="31"/>
      <c r="AE130" s="31"/>
      <c r="AF130" s="31"/>
      <c r="AG130" s="30">
        <v>0</v>
      </c>
      <c r="AH130" s="30">
        <v>0</v>
      </c>
      <c r="AI130" s="30">
        <v>0</v>
      </c>
      <c r="AJ130" s="30">
        <v>0</v>
      </c>
      <c r="AK130" s="30">
        <v>0</v>
      </c>
      <c r="AL130" s="30">
        <v>0</v>
      </c>
      <c r="AM130" s="30">
        <v>0</v>
      </c>
      <c r="AN130" s="30">
        <v>0</v>
      </c>
      <c r="AO130" s="30">
        <v>0</v>
      </c>
      <c r="AP130" s="30">
        <v>0</v>
      </c>
      <c r="AQ130" s="30">
        <v>0</v>
      </c>
      <c r="AR130" s="30">
        <v>0</v>
      </c>
    </row>
    <row r="131" spans="1:44" x14ac:dyDescent="0.15">
      <c r="A131" s="16">
        <v>900146010</v>
      </c>
      <c r="B131" s="16" t="s">
        <v>11</v>
      </c>
      <c r="C131" s="16" t="s">
        <v>13</v>
      </c>
      <c r="D131" s="16">
        <v>36757</v>
      </c>
      <c r="E131" s="16" t="s">
        <v>182</v>
      </c>
      <c r="F131" s="16" t="e">
        <f>+VLOOKUP(E131,Hoja1!$C:$C,1,0)</f>
        <v>#N/A</v>
      </c>
      <c r="G131" s="16" t="e">
        <f>+VLOOKUP(E131,[1]Hoja1!A$2:A$16,1,0)</f>
        <v>#N/A</v>
      </c>
      <c r="H131" s="17">
        <v>45112</v>
      </c>
      <c r="I131" s="17">
        <v>45108</v>
      </c>
      <c r="J131" s="18">
        <v>111437</v>
      </c>
      <c r="K131" s="18">
        <v>111437</v>
      </c>
      <c r="L131" s="29" t="s">
        <v>71</v>
      </c>
      <c r="M131" s="30">
        <v>0</v>
      </c>
      <c r="N131" s="29"/>
      <c r="O131" s="29"/>
      <c r="P131" s="29"/>
      <c r="Q131" s="30">
        <v>0</v>
      </c>
      <c r="R131" s="30">
        <v>0</v>
      </c>
      <c r="S131" s="29"/>
      <c r="T131" s="31"/>
      <c r="U131" s="30">
        <v>0</v>
      </c>
      <c r="V131" s="30">
        <v>0</v>
      </c>
      <c r="W131" s="30">
        <v>0</v>
      </c>
      <c r="X131" s="29"/>
      <c r="Y131" s="31"/>
      <c r="Z131" s="30">
        <v>0</v>
      </c>
      <c r="AA131" s="29"/>
      <c r="AB131" s="31"/>
      <c r="AC131" s="31"/>
      <c r="AD131" s="31"/>
      <c r="AE131" s="31"/>
      <c r="AF131" s="31"/>
      <c r="AG131" s="30">
        <v>0</v>
      </c>
      <c r="AH131" s="30">
        <v>0</v>
      </c>
      <c r="AI131" s="30">
        <v>0</v>
      </c>
      <c r="AJ131" s="30">
        <v>0</v>
      </c>
      <c r="AK131" s="30">
        <v>0</v>
      </c>
      <c r="AL131" s="30">
        <v>0</v>
      </c>
      <c r="AM131" s="30">
        <v>0</v>
      </c>
      <c r="AN131" s="30">
        <v>0</v>
      </c>
      <c r="AO131" s="30">
        <v>0</v>
      </c>
      <c r="AP131" s="30">
        <v>0</v>
      </c>
      <c r="AQ131" s="30">
        <v>0</v>
      </c>
      <c r="AR131" s="30">
        <v>0</v>
      </c>
    </row>
    <row r="132" spans="1:44" x14ac:dyDescent="0.15">
      <c r="A132" s="16">
        <v>900146010</v>
      </c>
      <c r="B132" s="16" t="s">
        <v>11</v>
      </c>
      <c r="C132" s="16" t="s">
        <v>13</v>
      </c>
      <c r="D132" s="16">
        <v>37469</v>
      </c>
      <c r="E132" s="16" t="s">
        <v>183</v>
      </c>
      <c r="F132" s="16" t="e">
        <f>+VLOOKUP(E132,Hoja1!$C:$C,1,0)</f>
        <v>#N/A</v>
      </c>
      <c r="G132" s="16" t="e">
        <f>+VLOOKUP(E132,[1]Hoja1!A$2:A$16,1,0)</f>
        <v>#N/A</v>
      </c>
      <c r="H132" s="17">
        <v>45128</v>
      </c>
      <c r="I132" s="17">
        <v>45108</v>
      </c>
      <c r="J132" s="18">
        <v>94825</v>
      </c>
      <c r="K132" s="18">
        <v>94825</v>
      </c>
      <c r="L132" s="29" t="s">
        <v>71</v>
      </c>
      <c r="M132" s="30">
        <v>0</v>
      </c>
      <c r="N132" s="29"/>
      <c r="O132" s="29"/>
      <c r="P132" s="29"/>
      <c r="Q132" s="30">
        <v>0</v>
      </c>
      <c r="R132" s="30">
        <v>0</v>
      </c>
      <c r="S132" s="29"/>
      <c r="T132" s="31"/>
      <c r="U132" s="30">
        <v>0</v>
      </c>
      <c r="V132" s="30">
        <v>0</v>
      </c>
      <c r="W132" s="30">
        <v>0</v>
      </c>
      <c r="X132" s="29"/>
      <c r="Y132" s="31"/>
      <c r="Z132" s="30">
        <v>0</v>
      </c>
      <c r="AA132" s="29"/>
      <c r="AB132" s="31"/>
      <c r="AC132" s="31"/>
      <c r="AD132" s="31"/>
      <c r="AE132" s="31"/>
      <c r="AF132" s="31"/>
      <c r="AG132" s="30">
        <v>0</v>
      </c>
      <c r="AH132" s="30">
        <v>0</v>
      </c>
      <c r="AI132" s="30">
        <v>0</v>
      </c>
      <c r="AJ132" s="30">
        <v>0</v>
      </c>
      <c r="AK132" s="30">
        <v>0</v>
      </c>
      <c r="AL132" s="30">
        <v>0</v>
      </c>
      <c r="AM132" s="30">
        <v>0</v>
      </c>
      <c r="AN132" s="30">
        <v>0</v>
      </c>
      <c r="AO132" s="30">
        <v>0</v>
      </c>
      <c r="AP132" s="30">
        <v>0</v>
      </c>
      <c r="AQ132" s="30">
        <v>0</v>
      </c>
      <c r="AR132" s="30">
        <v>0</v>
      </c>
    </row>
    <row r="133" spans="1:44" x14ac:dyDescent="0.15">
      <c r="A133" s="16">
        <v>900146010</v>
      </c>
      <c r="B133" s="16" t="s">
        <v>11</v>
      </c>
      <c r="C133" s="16" t="s">
        <v>13</v>
      </c>
      <c r="D133" s="16">
        <v>37570</v>
      </c>
      <c r="E133" s="16" t="s">
        <v>184</v>
      </c>
      <c r="F133" s="16" t="e">
        <f>+VLOOKUP(E133,Hoja1!$C:$C,1,0)</f>
        <v>#N/A</v>
      </c>
      <c r="G133" s="16" t="e">
        <f>+VLOOKUP(E133,[1]Hoja1!A$2:A$16,1,0)</f>
        <v>#N/A</v>
      </c>
      <c r="H133" s="17">
        <v>45132</v>
      </c>
      <c r="I133" s="17">
        <v>45108</v>
      </c>
      <c r="J133" s="18">
        <v>88321</v>
      </c>
      <c r="K133" s="18">
        <v>88321</v>
      </c>
      <c r="L133" s="29" t="s">
        <v>71</v>
      </c>
      <c r="M133" s="30">
        <v>0</v>
      </c>
      <c r="N133" s="29"/>
      <c r="O133" s="29"/>
      <c r="P133" s="29"/>
      <c r="Q133" s="30">
        <v>0</v>
      </c>
      <c r="R133" s="30">
        <v>0</v>
      </c>
      <c r="S133" s="29"/>
      <c r="T133" s="31"/>
      <c r="U133" s="30">
        <v>0</v>
      </c>
      <c r="V133" s="30">
        <v>0</v>
      </c>
      <c r="W133" s="30">
        <v>0</v>
      </c>
      <c r="X133" s="29"/>
      <c r="Y133" s="31"/>
      <c r="Z133" s="30">
        <v>0</v>
      </c>
      <c r="AA133" s="29"/>
      <c r="AB133" s="31"/>
      <c r="AC133" s="31"/>
      <c r="AD133" s="31"/>
      <c r="AE133" s="31"/>
      <c r="AF133" s="31"/>
      <c r="AG133" s="30">
        <v>0</v>
      </c>
      <c r="AH133" s="30">
        <v>0</v>
      </c>
      <c r="AI133" s="30">
        <v>0</v>
      </c>
      <c r="AJ133" s="30">
        <v>0</v>
      </c>
      <c r="AK133" s="30">
        <v>0</v>
      </c>
      <c r="AL133" s="30">
        <v>0</v>
      </c>
      <c r="AM133" s="30">
        <v>0</v>
      </c>
      <c r="AN133" s="30">
        <v>0</v>
      </c>
      <c r="AO133" s="30">
        <v>0</v>
      </c>
      <c r="AP133" s="30">
        <v>0</v>
      </c>
      <c r="AQ133" s="30">
        <v>0</v>
      </c>
      <c r="AR133" s="30">
        <v>0</v>
      </c>
    </row>
    <row r="134" spans="1:44" x14ac:dyDescent="0.15">
      <c r="A134" s="16">
        <v>900146010</v>
      </c>
      <c r="B134" s="16" t="s">
        <v>11</v>
      </c>
      <c r="C134" s="16" t="s">
        <v>13</v>
      </c>
      <c r="D134" s="16">
        <v>37056</v>
      </c>
      <c r="E134" s="16" t="s">
        <v>185</v>
      </c>
      <c r="F134" s="16" t="e">
        <f>+VLOOKUP(E134,Hoja1!$C:$C,1,0)</f>
        <v>#N/A</v>
      </c>
      <c r="G134" s="16" t="e">
        <f>+VLOOKUP(E134,[1]Hoja1!A$2:A$16,1,0)</f>
        <v>#N/A</v>
      </c>
      <c r="H134" s="17">
        <v>45118</v>
      </c>
      <c r="I134" s="17">
        <v>45108</v>
      </c>
      <c r="J134" s="18">
        <v>28000</v>
      </c>
      <c r="K134" s="18">
        <v>28000</v>
      </c>
      <c r="L134" s="29" t="s">
        <v>71</v>
      </c>
      <c r="M134" s="30">
        <v>0</v>
      </c>
      <c r="N134" s="29"/>
      <c r="O134" s="29"/>
      <c r="P134" s="29"/>
      <c r="Q134" s="30">
        <v>0</v>
      </c>
      <c r="R134" s="30">
        <v>0</v>
      </c>
      <c r="S134" s="29"/>
      <c r="T134" s="31"/>
      <c r="U134" s="30">
        <v>0</v>
      </c>
      <c r="V134" s="30">
        <v>0</v>
      </c>
      <c r="W134" s="30">
        <v>0</v>
      </c>
      <c r="X134" s="29"/>
      <c r="Y134" s="31"/>
      <c r="Z134" s="30">
        <v>0</v>
      </c>
      <c r="AA134" s="29"/>
      <c r="AB134" s="31"/>
      <c r="AC134" s="31"/>
      <c r="AD134" s="31"/>
      <c r="AE134" s="31"/>
      <c r="AF134" s="31"/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>
        <v>0</v>
      </c>
      <c r="AM134" s="30">
        <v>0</v>
      </c>
      <c r="AN134" s="30">
        <v>0</v>
      </c>
      <c r="AO134" s="30">
        <v>0</v>
      </c>
      <c r="AP134" s="30">
        <v>0</v>
      </c>
      <c r="AQ134" s="30">
        <v>0</v>
      </c>
      <c r="AR134" s="30">
        <v>0</v>
      </c>
    </row>
    <row r="135" spans="1:44" x14ac:dyDescent="0.15">
      <c r="A135" s="16">
        <v>900146010</v>
      </c>
      <c r="B135" s="16" t="s">
        <v>11</v>
      </c>
      <c r="C135" s="16" t="s">
        <v>15</v>
      </c>
      <c r="D135" s="16">
        <v>31282</v>
      </c>
      <c r="E135" s="16" t="s">
        <v>186</v>
      </c>
      <c r="F135" s="16" t="e">
        <f>+VLOOKUP(E135,Hoja1!$C:$C,1,0)</f>
        <v>#N/A</v>
      </c>
      <c r="G135" s="16" t="e">
        <f>+VLOOKUP(E135,[1]Hoja1!A$2:A$16,1,0)</f>
        <v>#N/A</v>
      </c>
      <c r="H135" s="17">
        <v>45157</v>
      </c>
      <c r="I135" s="17">
        <v>45139</v>
      </c>
      <c r="J135" s="18">
        <v>158900</v>
      </c>
      <c r="K135" s="18">
        <v>158900</v>
      </c>
      <c r="L135" s="29" t="s">
        <v>71</v>
      </c>
      <c r="M135" s="30">
        <v>0</v>
      </c>
      <c r="N135" s="29"/>
      <c r="O135" s="29"/>
      <c r="P135" s="29"/>
      <c r="Q135" s="30">
        <v>0</v>
      </c>
      <c r="R135" s="30">
        <v>0</v>
      </c>
      <c r="S135" s="29"/>
      <c r="T135" s="31"/>
      <c r="U135" s="30">
        <v>0</v>
      </c>
      <c r="V135" s="30">
        <v>0</v>
      </c>
      <c r="W135" s="30">
        <v>0</v>
      </c>
      <c r="X135" s="29"/>
      <c r="Y135" s="31"/>
      <c r="Z135" s="30">
        <v>0</v>
      </c>
      <c r="AA135" s="29"/>
      <c r="AB135" s="31"/>
      <c r="AC135" s="31"/>
      <c r="AD135" s="31"/>
      <c r="AE135" s="31"/>
      <c r="AF135" s="31"/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>
        <v>0</v>
      </c>
      <c r="AM135" s="30">
        <v>0</v>
      </c>
      <c r="AN135" s="30">
        <v>0</v>
      </c>
      <c r="AO135" s="30">
        <v>0</v>
      </c>
      <c r="AP135" s="30">
        <v>0</v>
      </c>
      <c r="AQ135" s="30">
        <v>0</v>
      </c>
      <c r="AR135" s="30">
        <v>0</v>
      </c>
    </row>
    <row r="136" spans="1:44" x14ac:dyDescent="0.15">
      <c r="A136" s="16">
        <v>900146010</v>
      </c>
      <c r="B136" s="16" t="s">
        <v>11</v>
      </c>
      <c r="C136" s="16" t="s">
        <v>15</v>
      </c>
      <c r="D136" s="16">
        <v>31491</v>
      </c>
      <c r="E136" s="16" t="s">
        <v>187</v>
      </c>
      <c r="F136" s="16" t="e">
        <f>+VLOOKUP(E136,Hoja1!$C:$C,1,0)</f>
        <v>#N/A</v>
      </c>
      <c r="G136" s="16" t="e">
        <f>+VLOOKUP(E136,[1]Hoja1!A$2:A$16,1,0)</f>
        <v>#N/A</v>
      </c>
      <c r="H136" s="17">
        <v>45166</v>
      </c>
      <c r="I136" s="17">
        <v>45139</v>
      </c>
      <c r="J136" s="18">
        <v>132613</v>
      </c>
      <c r="K136" s="18">
        <v>132613</v>
      </c>
      <c r="L136" s="29" t="s">
        <v>71</v>
      </c>
      <c r="M136" s="30">
        <v>0</v>
      </c>
      <c r="N136" s="29"/>
      <c r="O136" s="29"/>
      <c r="P136" s="29"/>
      <c r="Q136" s="30">
        <v>0</v>
      </c>
      <c r="R136" s="30">
        <v>0</v>
      </c>
      <c r="S136" s="29"/>
      <c r="T136" s="31"/>
      <c r="U136" s="30">
        <v>0</v>
      </c>
      <c r="V136" s="30">
        <v>0</v>
      </c>
      <c r="W136" s="30">
        <v>0</v>
      </c>
      <c r="X136" s="29"/>
      <c r="Y136" s="31"/>
      <c r="Z136" s="30">
        <v>0</v>
      </c>
      <c r="AA136" s="29"/>
      <c r="AB136" s="31"/>
      <c r="AC136" s="31"/>
      <c r="AD136" s="31"/>
      <c r="AE136" s="31"/>
      <c r="AF136" s="31"/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>
        <v>0</v>
      </c>
      <c r="AM136" s="30">
        <v>0</v>
      </c>
      <c r="AN136" s="30">
        <v>0</v>
      </c>
      <c r="AO136" s="30">
        <v>0</v>
      </c>
      <c r="AP136" s="30">
        <v>0</v>
      </c>
      <c r="AQ136" s="30">
        <v>0</v>
      </c>
      <c r="AR136" s="30">
        <v>0</v>
      </c>
    </row>
    <row r="137" spans="1:44" x14ac:dyDescent="0.15">
      <c r="A137" s="16">
        <v>900146010</v>
      </c>
      <c r="B137" s="16" t="s">
        <v>11</v>
      </c>
      <c r="C137" s="16" t="s">
        <v>14</v>
      </c>
      <c r="D137" s="16">
        <v>15592</v>
      </c>
      <c r="E137" s="16" t="s">
        <v>188</v>
      </c>
      <c r="F137" s="16" t="e">
        <f>+VLOOKUP(E137,Hoja1!$C:$C,1,0)</f>
        <v>#N/A</v>
      </c>
      <c r="G137" s="16" t="e">
        <f>+VLOOKUP(E137,[1]Hoja1!A$2:A$16,1,0)</f>
        <v>#N/A</v>
      </c>
      <c r="H137" s="17">
        <v>45160</v>
      </c>
      <c r="I137" s="17">
        <v>45139</v>
      </c>
      <c r="J137" s="18">
        <v>88647</v>
      </c>
      <c r="K137" s="18">
        <v>88647</v>
      </c>
      <c r="L137" s="29" t="s">
        <v>71</v>
      </c>
      <c r="M137" s="30">
        <v>0</v>
      </c>
      <c r="N137" s="29"/>
      <c r="O137" s="29"/>
      <c r="P137" s="29"/>
      <c r="Q137" s="30">
        <v>0</v>
      </c>
      <c r="R137" s="30">
        <v>0</v>
      </c>
      <c r="S137" s="29"/>
      <c r="T137" s="31"/>
      <c r="U137" s="30">
        <v>0</v>
      </c>
      <c r="V137" s="30">
        <v>0</v>
      </c>
      <c r="W137" s="30">
        <v>0</v>
      </c>
      <c r="X137" s="29"/>
      <c r="Y137" s="31"/>
      <c r="Z137" s="30">
        <v>0</v>
      </c>
      <c r="AA137" s="29"/>
      <c r="AB137" s="31"/>
      <c r="AC137" s="31"/>
      <c r="AD137" s="31"/>
      <c r="AE137" s="31"/>
      <c r="AF137" s="31"/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>
        <v>0</v>
      </c>
      <c r="AM137" s="30">
        <v>0</v>
      </c>
      <c r="AN137" s="30">
        <v>0</v>
      </c>
      <c r="AO137" s="30">
        <v>0</v>
      </c>
      <c r="AP137" s="30">
        <v>0</v>
      </c>
      <c r="AQ137" s="30">
        <v>0</v>
      </c>
      <c r="AR137" s="30">
        <v>0</v>
      </c>
    </row>
    <row r="138" spans="1:44" x14ac:dyDescent="0.15">
      <c r="A138" s="16">
        <v>900146010</v>
      </c>
      <c r="B138" s="16" t="s">
        <v>11</v>
      </c>
      <c r="C138" s="16" t="s">
        <v>13</v>
      </c>
      <c r="D138" s="16">
        <v>38525</v>
      </c>
      <c r="E138" s="16" t="s">
        <v>189</v>
      </c>
      <c r="F138" s="16" t="e">
        <f>+VLOOKUP(E138,Hoja1!$C:$C,1,0)</f>
        <v>#N/A</v>
      </c>
      <c r="G138" s="16" t="e">
        <f>+VLOOKUP(E138,[1]Hoja1!A$2:A$16,1,0)</f>
        <v>#N/A</v>
      </c>
      <c r="H138" s="17">
        <v>45154</v>
      </c>
      <c r="I138" s="17">
        <v>45139</v>
      </c>
      <c r="J138" s="18">
        <v>175988</v>
      </c>
      <c r="K138" s="18">
        <v>175988</v>
      </c>
      <c r="L138" s="29" t="s">
        <v>71</v>
      </c>
      <c r="M138" s="30">
        <v>0</v>
      </c>
      <c r="N138" s="29"/>
      <c r="O138" s="29"/>
      <c r="P138" s="29"/>
      <c r="Q138" s="30">
        <v>0</v>
      </c>
      <c r="R138" s="30">
        <v>0</v>
      </c>
      <c r="S138" s="29"/>
      <c r="T138" s="31"/>
      <c r="U138" s="30">
        <v>0</v>
      </c>
      <c r="V138" s="30">
        <v>0</v>
      </c>
      <c r="W138" s="30">
        <v>0</v>
      </c>
      <c r="X138" s="29"/>
      <c r="Y138" s="31"/>
      <c r="Z138" s="30">
        <v>0</v>
      </c>
      <c r="AA138" s="29"/>
      <c r="AB138" s="31"/>
      <c r="AC138" s="31"/>
      <c r="AD138" s="31"/>
      <c r="AE138" s="31"/>
      <c r="AF138" s="31"/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>
        <v>0</v>
      </c>
      <c r="AM138" s="30">
        <v>0</v>
      </c>
      <c r="AN138" s="30">
        <v>0</v>
      </c>
      <c r="AO138" s="30">
        <v>0</v>
      </c>
      <c r="AP138" s="30">
        <v>0</v>
      </c>
      <c r="AQ138" s="30">
        <v>0</v>
      </c>
      <c r="AR138" s="30">
        <v>0</v>
      </c>
    </row>
    <row r="139" spans="1:44" x14ac:dyDescent="0.15">
      <c r="A139" s="16">
        <v>900146010</v>
      </c>
      <c r="B139" s="16" t="s">
        <v>11</v>
      </c>
      <c r="C139" s="16" t="s">
        <v>16</v>
      </c>
      <c r="D139" s="16">
        <v>2297</v>
      </c>
      <c r="E139" s="16" t="s">
        <v>190</v>
      </c>
      <c r="F139" s="16" t="e">
        <f>+VLOOKUP(E139,Hoja1!$C:$C,1,0)</f>
        <v>#N/A</v>
      </c>
      <c r="G139" s="16" t="e">
        <f>+VLOOKUP(E139,[1]Hoja1!A$2:A$16,1,0)</f>
        <v>#N/A</v>
      </c>
      <c r="H139" s="17">
        <v>45168</v>
      </c>
      <c r="I139" s="17">
        <v>45139</v>
      </c>
      <c r="J139" s="18">
        <v>28000</v>
      </c>
      <c r="K139" s="18">
        <v>28000</v>
      </c>
      <c r="L139" s="29" t="s">
        <v>71</v>
      </c>
      <c r="M139" s="30">
        <v>0</v>
      </c>
      <c r="N139" s="29"/>
      <c r="O139" s="29"/>
      <c r="P139" s="29"/>
      <c r="Q139" s="30">
        <v>0</v>
      </c>
      <c r="R139" s="30">
        <v>0</v>
      </c>
      <c r="S139" s="29"/>
      <c r="T139" s="31"/>
      <c r="U139" s="30">
        <v>0</v>
      </c>
      <c r="V139" s="30">
        <v>0</v>
      </c>
      <c r="W139" s="30">
        <v>0</v>
      </c>
      <c r="X139" s="29"/>
      <c r="Y139" s="31"/>
      <c r="Z139" s="30">
        <v>0</v>
      </c>
      <c r="AA139" s="29"/>
      <c r="AB139" s="31"/>
      <c r="AC139" s="31"/>
      <c r="AD139" s="31"/>
      <c r="AE139" s="31"/>
      <c r="AF139" s="31"/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</row>
    <row r="140" spans="1:44" x14ac:dyDescent="0.15">
      <c r="A140" s="16">
        <v>900146010</v>
      </c>
      <c r="B140" s="16" t="s">
        <v>11</v>
      </c>
      <c r="C140" s="16" t="s">
        <v>15</v>
      </c>
      <c r="D140" s="16">
        <v>31852</v>
      </c>
      <c r="E140" s="16" t="s">
        <v>191</v>
      </c>
      <c r="F140" s="16" t="e">
        <f>+VLOOKUP(E140,Hoja1!$C:$C,1,0)</f>
        <v>#N/A</v>
      </c>
      <c r="G140" s="16" t="e">
        <f>+VLOOKUP(E140,[1]Hoja1!A$2:A$16,1,0)</f>
        <v>#N/A</v>
      </c>
      <c r="H140" s="17">
        <v>45180</v>
      </c>
      <c r="I140" s="17">
        <v>45170</v>
      </c>
      <c r="J140" s="18">
        <v>35000</v>
      </c>
      <c r="K140" s="18">
        <v>35000</v>
      </c>
      <c r="L140" s="29" t="s">
        <v>71</v>
      </c>
      <c r="M140" s="30">
        <v>0</v>
      </c>
      <c r="N140" s="29"/>
      <c r="O140" s="29"/>
      <c r="P140" s="29"/>
      <c r="Q140" s="30">
        <v>0</v>
      </c>
      <c r="R140" s="30">
        <v>0</v>
      </c>
      <c r="S140" s="29"/>
      <c r="T140" s="31"/>
      <c r="U140" s="30">
        <v>0</v>
      </c>
      <c r="V140" s="30">
        <v>0</v>
      </c>
      <c r="W140" s="30">
        <v>0</v>
      </c>
      <c r="X140" s="29"/>
      <c r="Y140" s="31"/>
      <c r="Z140" s="30">
        <v>0</v>
      </c>
      <c r="AA140" s="29"/>
      <c r="AB140" s="31"/>
      <c r="AC140" s="31"/>
      <c r="AD140" s="31"/>
      <c r="AE140" s="31"/>
      <c r="AF140" s="31"/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>
        <v>0</v>
      </c>
      <c r="AM140" s="30">
        <v>0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</row>
    <row r="141" spans="1:44" x14ac:dyDescent="0.15">
      <c r="A141" s="16">
        <v>900146010</v>
      </c>
      <c r="B141" s="16" t="s">
        <v>11</v>
      </c>
      <c r="C141" s="16" t="s">
        <v>15</v>
      </c>
      <c r="D141" s="16">
        <v>32207</v>
      </c>
      <c r="E141" s="16" t="s">
        <v>192</v>
      </c>
      <c r="F141" s="16" t="e">
        <f>+VLOOKUP(E141,Hoja1!$C:$C,1,0)</f>
        <v>#N/A</v>
      </c>
      <c r="G141" s="16" t="e">
        <f>+VLOOKUP(E141,[1]Hoja1!A$2:A$16,1,0)</f>
        <v>#N/A</v>
      </c>
      <c r="H141" s="17">
        <v>45190</v>
      </c>
      <c r="I141" s="17">
        <v>45170</v>
      </c>
      <c r="J141" s="18">
        <v>262000</v>
      </c>
      <c r="K141" s="18">
        <v>262000</v>
      </c>
      <c r="L141" s="29" t="s">
        <v>71</v>
      </c>
      <c r="M141" s="30">
        <v>0</v>
      </c>
      <c r="N141" s="29"/>
      <c r="O141" s="29"/>
      <c r="P141" s="29"/>
      <c r="Q141" s="30">
        <v>0</v>
      </c>
      <c r="R141" s="30">
        <v>0</v>
      </c>
      <c r="S141" s="29"/>
      <c r="T141" s="31"/>
      <c r="U141" s="30">
        <v>0</v>
      </c>
      <c r="V141" s="30">
        <v>0</v>
      </c>
      <c r="W141" s="30">
        <v>0</v>
      </c>
      <c r="X141" s="29"/>
      <c r="Y141" s="31"/>
      <c r="Z141" s="30">
        <v>0</v>
      </c>
      <c r="AA141" s="29"/>
      <c r="AB141" s="31"/>
      <c r="AC141" s="31"/>
      <c r="AD141" s="31"/>
      <c r="AE141" s="31"/>
      <c r="AF141" s="31"/>
      <c r="AG141" s="30">
        <v>0</v>
      </c>
      <c r="AH141" s="30">
        <v>0</v>
      </c>
      <c r="AI141" s="30">
        <v>0</v>
      </c>
      <c r="AJ141" s="30">
        <v>0</v>
      </c>
      <c r="AK141" s="30">
        <v>0</v>
      </c>
      <c r="AL141" s="30">
        <v>0</v>
      </c>
      <c r="AM141" s="30">
        <v>0</v>
      </c>
      <c r="AN141" s="30">
        <v>0</v>
      </c>
      <c r="AO141" s="30">
        <v>0</v>
      </c>
      <c r="AP141" s="30">
        <v>0</v>
      </c>
      <c r="AQ141" s="30">
        <v>0</v>
      </c>
      <c r="AR141" s="30">
        <v>0</v>
      </c>
    </row>
    <row r="142" spans="1:44" x14ac:dyDescent="0.15">
      <c r="A142" s="16">
        <v>900146010</v>
      </c>
      <c r="B142" s="16" t="s">
        <v>11</v>
      </c>
      <c r="C142" s="16" t="s">
        <v>14</v>
      </c>
      <c r="D142" s="16">
        <v>15948</v>
      </c>
      <c r="E142" s="16" t="s">
        <v>193</v>
      </c>
      <c r="F142" s="16" t="e">
        <f>+VLOOKUP(E142,Hoja1!$C:$C,1,0)</f>
        <v>#N/A</v>
      </c>
      <c r="G142" s="16" t="e">
        <f>+VLOOKUP(E142,[1]Hoja1!A$2:A$16,1,0)</f>
        <v>#N/A</v>
      </c>
      <c r="H142" s="17">
        <v>45192</v>
      </c>
      <c r="I142" s="17">
        <v>45170</v>
      </c>
      <c r="J142" s="18">
        <v>35000</v>
      </c>
      <c r="K142" s="18">
        <v>35000</v>
      </c>
      <c r="L142" s="29" t="s">
        <v>71</v>
      </c>
      <c r="M142" s="30">
        <v>0</v>
      </c>
      <c r="N142" s="29"/>
      <c r="O142" s="29"/>
      <c r="P142" s="29"/>
      <c r="Q142" s="30">
        <v>0</v>
      </c>
      <c r="R142" s="30">
        <v>0</v>
      </c>
      <c r="S142" s="29"/>
      <c r="T142" s="31"/>
      <c r="U142" s="30">
        <v>0</v>
      </c>
      <c r="V142" s="30">
        <v>0</v>
      </c>
      <c r="W142" s="30">
        <v>0</v>
      </c>
      <c r="X142" s="29"/>
      <c r="Y142" s="31"/>
      <c r="Z142" s="30">
        <v>0</v>
      </c>
      <c r="AA142" s="29"/>
      <c r="AB142" s="31"/>
      <c r="AC142" s="31"/>
      <c r="AD142" s="31"/>
      <c r="AE142" s="31"/>
      <c r="AF142" s="31"/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0">
        <v>0</v>
      </c>
      <c r="AM142" s="30">
        <v>0</v>
      </c>
      <c r="AN142" s="30">
        <v>0</v>
      </c>
      <c r="AO142" s="30">
        <v>0</v>
      </c>
      <c r="AP142" s="30">
        <v>0</v>
      </c>
      <c r="AQ142" s="30">
        <v>0</v>
      </c>
      <c r="AR142" s="30">
        <v>0</v>
      </c>
    </row>
    <row r="143" spans="1:44" x14ac:dyDescent="0.15">
      <c r="A143" s="16">
        <v>900146010</v>
      </c>
      <c r="B143" s="16" t="s">
        <v>11</v>
      </c>
      <c r="C143" s="16" t="s">
        <v>13</v>
      </c>
      <c r="D143" s="16">
        <v>39774</v>
      </c>
      <c r="E143" s="16" t="s">
        <v>194</v>
      </c>
      <c r="F143" s="16" t="e">
        <f>+VLOOKUP(E143,Hoja1!$C:$C,1,0)</f>
        <v>#N/A</v>
      </c>
      <c r="G143" s="16" t="e">
        <f>+VLOOKUP(E143,[1]Hoja1!A$2:A$16,1,0)</f>
        <v>#N/A</v>
      </c>
      <c r="H143" s="17">
        <v>45182</v>
      </c>
      <c r="I143" s="17">
        <v>45170</v>
      </c>
      <c r="J143" s="18">
        <v>183278</v>
      </c>
      <c r="K143" s="18">
        <v>183278</v>
      </c>
      <c r="L143" s="29" t="s">
        <v>71</v>
      </c>
      <c r="M143" s="30">
        <v>0</v>
      </c>
      <c r="N143" s="29"/>
      <c r="O143" s="29"/>
      <c r="P143" s="29"/>
      <c r="Q143" s="30">
        <v>0</v>
      </c>
      <c r="R143" s="30">
        <v>0</v>
      </c>
      <c r="S143" s="29"/>
      <c r="T143" s="31"/>
      <c r="U143" s="30">
        <v>0</v>
      </c>
      <c r="V143" s="30">
        <v>0</v>
      </c>
      <c r="W143" s="30">
        <v>0</v>
      </c>
      <c r="X143" s="29"/>
      <c r="Y143" s="31"/>
      <c r="Z143" s="30">
        <v>0</v>
      </c>
      <c r="AA143" s="29"/>
      <c r="AB143" s="31"/>
      <c r="AC143" s="31"/>
      <c r="AD143" s="31"/>
      <c r="AE143" s="31"/>
      <c r="AF143" s="31"/>
      <c r="AG143" s="30">
        <v>0</v>
      </c>
      <c r="AH143" s="30">
        <v>0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0</v>
      </c>
      <c r="AO143" s="30">
        <v>0</v>
      </c>
      <c r="AP143" s="30">
        <v>0</v>
      </c>
      <c r="AQ143" s="30">
        <v>0</v>
      </c>
      <c r="AR143" s="30">
        <v>0</v>
      </c>
    </row>
    <row r="144" spans="1:44" x14ac:dyDescent="0.15">
      <c r="A144" s="16">
        <v>900146010</v>
      </c>
      <c r="B144" s="16" t="s">
        <v>11</v>
      </c>
      <c r="C144" s="16" t="s">
        <v>13</v>
      </c>
      <c r="D144" s="16">
        <v>39775</v>
      </c>
      <c r="E144" s="16" t="s">
        <v>195</v>
      </c>
      <c r="F144" s="16" t="e">
        <f>+VLOOKUP(E144,Hoja1!$C:$C,1,0)</f>
        <v>#N/A</v>
      </c>
      <c r="G144" s="16" t="e">
        <f>+VLOOKUP(E144,[1]Hoja1!A$2:A$16,1,0)</f>
        <v>#N/A</v>
      </c>
      <c r="H144" s="17">
        <v>45182</v>
      </c>
      <c r="I144" s="17">
        <v>45170</v>
      </c>
      <c r="J144" s="18">
        <v>119148</v>
      </c>
      <c r="K144" s="18">
        <v>119148</v>
      </c>
      <c r="L144" s="29" t="s">
        <v>71</v>
      </c>
      <c r="M144" s="30">
        <v>0</v>
      </c>
      <c r="N144" s="29"/>
      <c r="O144" s="29"/>
      <c r="P144" s="29"/>
      <c r="Q144" s="30">
        <v>0</v>
      </c>
      <c r="R144" s="30">
        <v>0</v>
      </c>
      <c r="S144" s="29"/>
      <c r="T144" s="31"/>
      <c r="U144" s="30">
        <v>0</v>
      </c>
      <c r="V144" s="30">
        <v>0</v>
      </c>
      <c r="W144" s="30">
        <v>0</v>
      </c>
      <c r="X144" s="29"/>
      <c r="Y144" s="31"/>
      <c r="Z144" s="30">
        <v>0</v>
      </c>
      <c r="AA144" s="29"/>
      <c r="AB144" s="31"/>
      <c r="AC144" s="31"/>
      <c r="AD144" s="31"/>
      <c r="AE144" s="31"/>
      <c r="AF144" s="31"/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0</v>
      </c>
      <c r="AR144" s="30">
        <v>0</v>
      </c>
    </row>
    <row r="145" spans="1:44" x14ac:dyDescent="0.15">
      <c r="A145" s="16">
        <v>900146010</v>
      </c>
      <c r="B145" s="16" t="s">
        <v>11</v>
      </c>
      <c r="C145" s="16" t="s">
        <v>13</v>
      </c>
      <c r="D145" s="16">
        <v>39248</v>
      </c>
      <c r="E145" s="16" t="s">
        <v>196</v>
      </c>
      <c r="F145" s="16" t="e">
        <f>+VLOOKUP(E145,Hoja1!$C:$C,1,0)</f>
        <v>#N/A</v>
      </c>
      <c r="G145" s="16" t="e">
        <f>+VLOOKUP(E145,[1]Hoja1!A$2:A$16,1,0)</f>
        <v>#N/A</v>
      </c>
      <c r="H145" s="17">
        <v>45171</v>
      </c>
      <c r="I145" s="17">
        <v>45170</v>
      </c>
      <c r="J145" s="18">
        <v>95874</v>
      </c>
      <c r="K145" s="18">
        <v>95874</v>
      </c>
      <c r="L145" s="29" t="s">
        <v>71</v>
      </c>
      <c r="M145" s="30">
        <v>0</v>
      </c>
      <c r="N145" s="29"/>
      <c r="O145" s="29"/>
      <c r="P145" s="29"/>
      <c r="Q145" s="30">
        <v>0</v>
      </c>
      <c r="R145" s="30">
        <v>0</v>
      </c>
      <c r="S145" s="29"/>
      <c r="T145" s="31"/>
      <c r="U145" s="30">
        <v>0</v>
      </c>
      <c r="V145" s="30">
        <v>0</v>
      </c>
      <c r="W145" s="30">
        <v>0</v>
      </c>
      <c r="X145" s="29"/>
      <c r="Y145" s="31"/>
      <c r="Z145" s="30">
        <v>0</v>
      </c>
      <c r="AA145" s="29"/>
      <c r="AB145" s="31"/>
      <c r="AC145" s="31"/>
      <c r="AD145" s="31"/>
      <c r="AE145" s="31"/>
      <c r="AF145" s="31"/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0</v>
      </c>
    </row>
    <row r="146" spans="1:44" x14ac:dyDescent="0.15">
      <c r="A146" s="16">
        <v>900146010</v>
      </c>
      <c r="B146" s="16" t="s">
        <v>11</v>
      </c>
      <c r="C146" s="16" t="s">
        <v>13</v>
      </c>
      <c r="D146" s="16">
        <v>40064</v>
      </c>
      <c r="E146" s="16" t="s">
        <v>197</v>
      </c>
      <c r="F146" s="16" t="e">
        <f>+VLOOKUP(E146,Hoja1!$C:$C,1,0)</f>
        <v>#N/A</v>
      </c>
      <c r="G146" s="16" t="e">
        <f>+VLOOKUP(E146,[1]Hoja1!A$2:A$16,1,0)</f>
        <v>#N/A</v>
      </c>
      <c r="H146" s="17">
        <v>45190</v>
      </c>
      <c r="I146" s="17">
        <v>45170</v>
      </c>
      <c r="J146" s="18">
        <v>28000</v>
      </c>
      <c r="K146" s="18">
        <v>28000</v>
      </c>
      <c r="L146" s="29" t="s">
        <v>71</v>
      </c>
      <c r="M146" s="30">
        <v>0</v>
      </c>
      <c r="N146" s="29"/>
      <c r="O146" s="29"/>
      <c r="P146" s="29"/>
      <c r="Q146" s="30">
        <v>0</v>
      </c>
      <c r="R146" s="30">
        <v>0</v>
      </c>
      <c r="S146" s="29"/>
      <c r="T146" s="31"/>
      <c r="U146" s="30">
        <v>0</v>
      </c>
      <c r="V146" s="30">
        <v>0</v>
      </c>
      <c r="W146" s="30">
        <v>0</v>
      </c>
      <c r="X146" s="29"/>
      <c r="Y146" s="31"/>
      <c r="Z146" s="30">
        <v>0</v>
      </c>
      <c r="AA146" s="29"/>
      <c r="AB146" s="31"/>
      <c r="AC146" s="31"/>
      <c r="AD146" s="31"/>
      <c r="AE146" s="31"/>
      <c r="AF146" s="31"/>
      <c r="AG146" s="30">
        <v>0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0</v>
      </c>
      <c r="AO146" s="30">
        <v>0</v>
      </c>
      <c r="AP146" s="30">
        <v>0</v>
      </c>
      <c r="AQ146" s="30">
        <v>0</v>
      </c>
      <c r="AR146" s="30">
        <v>0</v>
      </c>
    </row>
    <row r="147" spans="1:44" x14ac:dyDescent="0.15">
      <c r="A147" s="16">
        <v>900146010</v>
      </c>
      <c r="B147" s="16" t="s">
        <v>11</v>
      </c>
      <c r="C147" s="16" t="s">
        <v>13</v>
      </c>
      <c r="D147" s="16">
        <v>41282</v>
      </c>
      <c r="E147" s="16" t="s">
        <v>198</v>
      </c>
      <c r="F147" s="16" t="e">
        <f>+VLOOKUP(E147,Hoja1!$C:$C,1,0)</f>
        <v>#N/A</v>
      </c>
      <c r="G147" s="16" t="e">
        <f>+VLOOKUP(E147,[1]Hoja1!A$2:A$16,1,0)</f>
        <v>#N/A</v>
      </c>
      <c r="H147" s="17">
        <v>45227</v>
      </c>
      <c r="I147" s="17">
        <v>45200</v>
      </c>
      <c r="J147" s="18">
        <v>174095</v>
      </c>
      <c r="K147" s="18">
        <v>174095</v>
      </c>
      <c r="L147" s="29" t="s">
        <v>71</v>
      </c>
      <c r="M147" s="30">
        <v>0</v>
      </c>
      <c r="N147" s="29"/>
      <c r="O147" s="29"/>
      <c r="P147" s="29"/>
      <c r="Q147" s="30">
        <v>0</v>
      </c>
      <c r="R147" s="30">
        <v>0</v>
      </c>
      <c r="S147" s="29"/>
      <c r="T147" s="31"/>
      <c r="U147" s="30">
        <v>0</v>
      </c>
      <c r="V147" s="30">
        <v>0</v>
      </c>
      <c r="W147" s="30">
        <v>0</v>
      </c>
      <c r="X147" s="29"/>
      <c r="Y147" s="31"/>
      <c r="Z147" s="30">
        <v>0</v>
      </c>
      <c r="AA147" s="29"/>
      <c r="AB147" s="31"/>
      <c r="AC147" s="31"/>
      <c r="AD147" s="31"/>
      <c r="AE147" s="31"/>
      <c r="AF147" s="31"/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0</v>
      </c>
      <c r="AN147" s="30">
        <v>0</v>
      </c>
      <c r="AO147" s="30">
        <v>0</v>
      </c>
      <c r="AP147" s="30">
        <v>0</v>
      </c>
      <c r="AQ147" s="30">
        <v>0</v>
      </c>
      <c r="AR147" s="30">
        <v>0</v>
      </c>
    </row>
    <row r="148" spans="1:44" x14ac:dyDescent="0.15">
      <c r="A148" s="16">
        <v>900146010</v>
      </c>
      <c r="B148" s="16" t="s">
        <v>11</v>
      </c>
      <c r="C148" s="16" t="s">
        <v>16</v>
      </c>
      <c r="D148" s="16">
        <v>2363</v>
      </c>
      <c r="E148" s="16" t="s">
        <v>199</v>
      </c>
      <c r="F148" s="16" t="e">
        <f>+VLOOKUP(E148,Hoja1!$C:$C,1,0)</f>
        <v>#N/A</v>
      </c>
      <c r="G148" s="16" t="e">
        <f>+VLOOKUP(E148,[1]Hoja1!A$2:A$16,1,0)</f>
        <v>#N/A</v>
      </c>
      <c r="H148" s="17">
        <v>45202</v>
      </c>
      <c r="I148" s="17">
        <v>45200</v>
      </c>
      <c r="J148" s="18">
        <v>21000</v>
      </c>
      <c r="K148" s="18">
        <v>21000</v>
      </c>
      <c r="L148" s="29" t="s">
        <v>71</v>
      </c>
      <c r="M148" s="30">
        <v>0</v>
      </c>
      <c r="N148" s="29"/>
      <c r="O148" s="29"/>
      <c r="P148" s="29"/>
      <c r="Q148" s="30">
        <v>0</v>
      </c>
      <c r="R148" s="30">
        <v>0</v>
      </c>
      <c r="S148" s="29"/>
      <c r="T148" s="31"/>
      <c r="U148" s="30">
        <v>0</v>
      </c>
      <c r="V148" s="30">
        <v>0</v>
      </c>
      <c r="W148" s="30">
        <v>0</v>
      </c>
      <c r="X148" s="29"/>
      <c r="Y148" s="31"/>
      <c r="Z148" s="30">
        <v>0</v>
      </c>
      <c r="AA148" s="29"/>
      <c r="AB148" s="31"/>
      <c r="AC148" s="31"/>
      <c r="AD148" s="31"/>
      <c r="AE148" s="31"/>
      <c r="AF148" s="31"/>
      <c r="AG148" s="30">
        <v>0</v>
      </c>
      <c r="AH148" s="30">
        <v>0</v>
      </c>
      <c r="AI148" s="30">
        <v>0</v>
      </c>
      <c r="AJ148" s="30">
        <v>0</v>
      </c>
      <c r="AK148" s="30">
        <v>0</v>
      </c>
      <c r="AL148" s="30">
        <v>0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</row>
    <row r="149" spans="1:44" x14ac:dyDescent="0.15">
      <c r="A149" s="16">
        <v>900146010</v>
      </c>
      <c r="B149" s="16" t="s">
        <v>11</v>
      </c>
      <c r="C149" s="16" t="s">
        <v>15</v>
      </c>
      <c r="D149" s="16">
        <v>33059</v>
      </c>
      <c r="E149" s="16" t="s">
        <v>200</v>
      </c>
      <c r="F149" s="16" t="e">
        <f>+VLOOKUP(E149,Hoja1!$C:$C,1,0)</f>
        <v>#N/A</v>
      </c>
      <c r="G149" s="16" t="e">
        <f>+VLOOKUP(E149,[1]Hoja1!A$2:A$16,1,0)</f>
        <v>#N/A</v>
      </c>
      <c r="H149" s="17">
        <v>45229</v>
      </c>
      <c r="I149" s="17">
        <v>45200</v>
      </c>
      <c r="J149" s="18">
        <v>28000</v>
      </c>
      <c r="K149" s="18">
        <v>28000</v>
      </c>
      <c r="L149" s="29" t="s">
        <v>71</v>
      </c>
      <c r="M149" s="30">
        <v>0</v>
      </c>
      <c r="N149" s="29"/>
      <c r="O149" s="29"/>
      <c r="P149" s="29"/>
      <c r="Q149" s="30">
        <v>0</v>
      </c>
      <c r="R149" s="30">
        <v>0</v>
      </c>
      <c r="S149" s="29"/>
      <c r="T149" s="31"/>
      <c r="U149" s="30">
        <v>0</v>
      </c>
      <c r="V149" s="30">
        <v>0</v>
      </c>
      <c r="W149" s="30">
        <v>0</v>
      </c>
      <c r="X149" s="29"/>
      <c r="Y149" s="31"/>
      <c r="Z149" s="30">
        <v>0</v>
      </c>
      <c r="AA149" s="29"/>
      <c r="AB149" s="31"/>
      <c r="AC149" s="31"/>
      <c r="AD149" s="31"/>
      <c r="AE149" s="31"/>
      <c r="AF149" s="31"/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</row>
    <row r="150" spans="1:44" x14ac:dyDescent="0.15">
      <c r="A150" s="16">
        <v>900146010</v>
      </c>
      <c r="B150" s="16" t="s">
        <v>11</v>
      </c>
      <c r="C150" s="16" t="s">
        <v>14</v>
      </c>
      <c r="D150" s="16">
        <v>16188</v>
      </c>
      <c r="E150" s="16" t="s">
        <v>201</v>
      </c>
      <c r="F150" s="16" t="e">
        <f>+VLOOKUP(E150,Hoja1!$C:$C,1,0)</f>
        <v>#N/A</v>
      </c>
      <c r="G150" s="16" t="e">
        <f>+VLOOKUP(E150,[1]Hoja1!A$2:A$16,1,0)</f>
        <v>#N/A</v>
      </c>
      <c r="H150" s="17">
        <v>45209</v>
      </c>
      <c r="I150" s="17">
        <v>45200</v>
      </c>
      <c r="J150" s="18">
        <v>193074</v>
      </c>
      <c r="K150" s="18">
        <v>193074</v>
      </c>
      <c r="L150" s="29" t="s">
        <v>71</v>
      </c>
      <c r="M150" s="30">
        <v>0</v>
      </c>
      <c r="N150" s="29"/>
      <c r="O150" s="29"/>
      <c r="P150" s="29"/>
      <c r="Q150" s="30">
        <v>0</v>
      </c>
      <c r="R150" s="30">
        <v>0</v>
      </c>
      <c r="S150" s="29"/>
      <c r="T150" s="31"/>
      <c r="U150" s="30">
        <v>0</v>
      </c>
      <c r="V150" s="30">
        <v>0</v>
      </c>
      <c r="W150" s="30">
        <v>0</v>
      </c>
      <c r="X150" s="29"/>
      <c r="Y150" s="31"/>
      <c r="Z150" s="30">
        <v>0</v>
      </c>
      <c r="AA150" s="29"/>
      <c r="AB150" s="31"/>
      <c r="AC150" s="31"/>
      <c r="AD150" s="31"/>
      <c r="AE150" s="31"/>
      <c r="AF150" s="31"/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0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</row>
    <row r="151" spans="1:44" x14ac:dyDescent="0.15">
      <c r="A151" s="16">
        <v>900146010</v>
      </c>
      <c r="B151" s="16" t="s">
        <v>11</v>
      </c>
      <c r="C151" s="16" t="s">
        <v>14</v>
      </c>
      <c r="D151" s="16">
        <v>16336</v>
      </c>
      <c r="E151" s="16" t="s">
        <v>202</v>
      </c>
      <c r="F151" s="16" t="e">
        <f>+VLOOKUP(E151,Hoja1!$C:$C,1,0)</f>
        <v>#N/A</v>
      </c>
      <c r="G151" s="16" t="e">
        <f>+VLOOKUP(E151,[1]Hoja1!A$2:A$16,1,0)</f>
        <v>#N/A</v>
      </c>
      <c r="H151" s="17">
        <v>45220</v>
      </c>
      <c r="I151" s="17">
        <v>45200</v>
      </c>
      <c r="J151" s="18">
        <v>186418</v>
      </c>
      <c r="K151" s="18">
        <v>186418</v>
      </c>
      <c r="L151" s="29" t="s">
        <v>71</v>
      </c>
      <c r="M151" s="30">
        <v>0</v>
      </c>
      <c r="N151" s="29"/>
      <c r="O151" s="29"/>
      <c r="P151" s="29"/>
      <c r="Q151" s="30">
        <v>0</v>
      </c>
      <c r="R151" s="30">
        <v>0</v>
      </c>
      <c r="S151" s="29"/>
      <c r="T151" s="31"/>
      <c r="U151" s="30">
        <v>0</v>
      </c>
      <c r="V151" s="30">
        <v>0</v>
      </c>
      <c r="W151" s="30">
        <v>0</v>
      </c>
      <c r="X151" s="29"/>
      <c r="Y151" s="31"/>
      <c r="Z151" s="30">
        <v>0</v>
      </c>
      <c r="AA151" s="29"/>
      <c r="AB151" s="31"/>
      <c r="AC151" s="31"/>
      <c r="AD151" s="31"/>
      <c r="AE151" s="31"/>
      <c r="AF151" s="31"/>
      <c r="AG151" s="30">
        <v>0</v>
      </c>
      <c r="AH151" s="30">
        <v>0</v>
      </c>
      <c r="AI151" s="30">
        <v>0</v>
      </c>
      <c r="AJ151" s="30">
        <v>0</v>
      </c>
      <c r="AK151" s="30">
        <v>0</v>
      </c>
      <c r="AL151" s="30">
        <v>0</v>
      </c>
      <c r="AM151" s="30">
        <v>0</v>
      </c>
      <c r="AN151" s="30">
        <v>0</v>
      </c>
      <c r="AO151" s="30">
        <v>0</v>
      </c>
      <c r="AP151" s="30">
        <v>0</v>
      </c>
      <c r="AQ151" s="30">
        <v>0</v>
      </c>
      <c r="AR151" s="30">
        <v>0</v>
      </c>
    </row>
    <row r="152" spans="1:44" x14ac:dyDescent="0.15">
      <c r="A152" s="16">
        <v>900146010</v>
      </c>
      <c r="B152" s="16" t="s">
        <v>11</v>
      </c>
      <c r="C152" s="16" t="s">
        <v>14</v>
      </c>
      <c r="D152" s="16">
        <v>16367</v>
      </c>
      <c r="E152" s="16" t="s">
        <v>203</v>
      </c>
      <c r="F152" s="16" t="e">
        <f>+VLOOKUP(E152,Hoja1!$C:$C,1,0)</f>
        <v>#N/A</v>
      </c>
      <c r="G152" s="16" t="e">
        <f>+VLOOKUP(E152,[1]Hoja1!A$2:A$16,1,0)</f>
        <v>#N/A</v>
      </c>
      <c r="H152" s="17">
        <v>45223</v>
      </c>
      <c r="I152" s="17">
        <v>45200</v>
      </c>
      <c r="J152" s="18">
        <v>109345</v>
      </c>
      <c r="K152" s="18">
        <v>109345</v>
      </c>
      <c r="L152" s="29" t="s">
        <v>71</v>
      </c>
      <c r="M152" s="30">
        <v>0</v>
      </c>
      <c r="N152" s="29"/>
      <c r="O152" s="29"/>
      <c r="P152" s="29"/>
      <c r="Q152" s="30">
        <v>0</v>
      </c>
      <c r="R152" s="30">
        <v>0</v>
      </c>
      <c r="S152" s="29"/>
      <c r="T152" s="31"/>
      <c r="U152" s="30">
        <v>0</v>
      </c>
      <c r="V152" s="30">
        <v>0</v>
      </c>
      <c r="W152" s="30">
        <v>0</v>
      </c>
      <c r="X152" s="29"/>
      <c r="Y152" s="31"/>
      <c r="Z152" s="30">
        <v>0</v>
      </c>
      <c r="AA152" s="29"/>
      <c r="AB152" s="31"/>
      <c r="AC152" s="31"/>
      <c r="AD152" s="31"/>
      <c r="AE152" s="31"/>
      <c r="AF152" s="31"/>
      <c r="AG152" s="30">
        <v>0</v>
      </c>
      <c r="AH152" s="30">
        <v>0</v>
      </c>
      <c r="AI152" s="30">
        <v>0</v>
      </c>
      <c r="AJ152" s="30">
        <v>0</v>
      </c>
      <c r="AK152" s="30">
        <v>0</v>
      </c>
      <c r="AL152" s="30">
        <v>0</v>
      </c>
      <c r="AM152" s="30">
        <v>0</v>
      </c>
      <c r="AN152" s="30">
        <v>0</v>
      </c>
      <c r="AO152" s="30">
        <v>0</v>
      </c>
      <c r="AP152" s="30">
        <v>0</v>
      </c>
      <c r="AQ152" s="30">
        <v>0</v>
      </c>
      <c r="AR152" s="30">
        <v>0</v>
      </c>
    </row>
    <row r="153" spans="1:44" x14ac:dyDescent="0.15">
      <c r="A153" s="16">
        <v>900146010</v>
      </c>
      <c r="B153" s="16" t="s">
        <v>11</v>
      </c>
      <c r="C153" s="16" t="s">
        <v>13</v>
      </c>
      <c r="D153" s="16">
        <v>41819</v>
      </c>
      <c r="E153" s="16" t="s">
        <v>204</v>
      </c>
      <c r="F153" s="16" t="e">
        <f>+VLOOKUP(E153,Hoja1!$C:$C,1,0)</f>
        <v>#N/A</v>
      </c>
      <c r="G153" s="16" t="e">
        <f>+VLOOKUP(E153,[1]Hoja1!A$2:A$16,1,0)</f>
        <v>#N/A</v>
      </c>
      <c r="H153" s="17">
        <v>45245</v>
      </c>
      <c r="I153" s="17">
        <v>45231</v>
      </c>
      <c r="J153" s="18">
        <v>1315861</v>
      </c>
      <c r="K153" s="18">
        <v>1315861</v>
      </c>
      <c r="L153" s="29" t="s">
        <v>71</v>
      </c>
      <c r="M153" s="30">
        <v>0</v>
      </c>
      <c r="N153" s="29"/>
      <c r="O153" s="29"/>
      <c r="P153" s="29"/>
      <c r="Q153" s="30">
        <v>0</v>
      </c>
      <c r="R153" s="30">
        <v>0</v>
      </c>
      <c r="S153" s="29"/>
      <c r="T153" s="31"/>
      <c r="U153" s="30">
        <v>0</v>
      </c>
      <c r="V153" s="30">
        <v>0</v>
      </c>
      <c r="W153" s="30">
        <v>0</v>
      </c>
      <c r="X153" s="29"/>
      <c r="Y153" s="31"/>
      <c r="Z153" s="30">
        <v>0</v>
      </c>
      <c r="AA153" s="29"/>
      <c r="AB153" s="31"/>
      <c r="AC153" s="31"/>
      <c r="AD153" s="31"/>
      <c r="AE153" s="31"/>
      <c r="AF153" s="31"/>
      <c r="AG153" s="30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0</v>
      </c>
      <c r="AN153" s="30">
        <v>0</v>
      </c>
      <c r="AO153" s="30">
        <v>0</v>
      </c>
      <c r="AP153" s="30">
        <v>0</v>
      </c>
      <c r="AQ153" s="30">
        <v>0</v>
      </c>
      <c r="AR153" s="30">
        <v>0</v>
      </c>
    </row>
    <row r="154" spans="1:44" x14ac:dyDescent="0.15">
      <c r="A154" s="16">
        <v>900146010</v>
      </c>
      <c r="B154" s="16" t="s">
        <v>11</v>
      </c>
      <c r="C154" s="16" t="s">
        <v>13</v>
      </c>
      <c r="D154" s="16">
        <v>41913</v>
      </c>
      <c r="E154" s="16" t="s">
        <v>205</v>
      </c>
      <c r="F154" s="16" t="e">
        <f>+VLOOKUP(E154,Hoja1!$C:$C,1,0)</f>
        <v>#N/A</v>
      </c>
      <c r="G154" s="16" t="e">
        <f>+VLOOKUP(E154,[1]Hoja1!A$2:A$16,1,0)</f>
        <v>#N/A</v>
      </c>
      <c r="H154" s="17">
        <v>45247</v>
      </c>
      <c r="I154" s="17">
        <v>45231</v>
      </c>
      <c r="J154" s="18">
        <v>96529</v>
      </c>
      <c r="K154" s="18">
        <v>96529</v>
      </c>
      <c r="L154" s="29" t="s">
        <v>71</v>
      </c>
      <c r="M154" s="30">
        <v>0</v>
      </c>
      <c r="N154" s="29"/>
      <c r="O154" s="29"/>
      <c r="P154" s="29"/>
      <c r="Q154" s="30">
        <v>0</v>
      </c>
      <c r="R154" s="30">
        <v>0</v>
      </c>
      <c r="S154" s="29"/>
      <c r="T154" s="31"/>
      <c r="U154" s="30">
        <v>0</v>
      </c>
      <c r="V154" s="30">
        <v>0</v>
      </c>
      <c r="W154" s="30">
        <v>0</v>
      </c>
      <c r="X154" s="29"/>
      <c r="Y154" s="31"/>
      <c r="Z154" s="30">
        <v>0</v>
      </c>
      <c r="AA154" s="29"/>
      <c r="AB154" s="31"/>
      <c r="AC154" s="31"/>
      <c r="AD154" s="31"/>
      <c r="AE154" s="31"/>
      <c r="AF154" s="31"/>
      <c r="AG154" s="30">
        <v>0</v>
      </c>
      <c r="AH154" s="30">
        <v>0</v>
      </c>
      <c r="AI154" s="30">
        <v>0</v>
      </c>
      <c r="AJ154" s="30">
        <v>0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</row>
    <row r="155" spans="1:44" x14ac:dyDescent="0.15">
      <c r="A155" s="16">
        <v>900146010</v>
      </c>
      <c r="B155" s="16" t="s">
        <v>11</v>
      </c>
      <c r="C155" s="16" t="s">
        <v>21</v>
      </c>
      <c r="D155" s="16">
        <v>8313</v>
      </c>
      <c r="E155" s="16" t="s">
        <v>206</v>
      </c>
      <c r="F155" s="16" t="e">
        <f>+VLOOKUP(E155,Hoja1!$C:$C,1,0)</f>
        <v>#N/A</v>
      </c>
      <c r="G155" s="16" t="e">
        <f>+VLOOKUP(E155,[1]Hoja1!A$2:A$16,1,0)</f>
        <v>#N/A</v>
      </c>
      <c r="H155" s="17">
        <v>45231</v>
      </c>
      <c r="I155" s="17">
        <v>45231</v>
      </c>
      <c r="J155" s="18">
        <v>14100</v>
      </c>
      <c r="K155" s="18">
        <v>14100</v>
      </c>
      <c r="L155" s="29" t="s">
        <v>71</v>
      </c>
      <c r="M155" s="30">
        <v>0</v>
      </c>
      <c r="N155" s="29"/>
      <c r="O155" s="29"/>
      <c r="P155" s="29"/>
      <c r="Q155" s="30">
        <v>0</v>
      </c>
      <c r="R155" s="30">
        <v>0</v>
      </c>
      <c r="S155" s="29"/>
      <c r="T155" s="31"/>
      <c r="U155" s="30">
        <v>0</v>
      </c>
      <c r="V155" s="30">
        <v>0</v>
      </c>
      <c r="W155" s="30">
        <v>0</v>
      </c>
      <c r="X155" s="29"/>
      <c r="Y155" s="31"/>
      <c r="Z155" s="30">
        <v>0</v>
      </c>
      <c r="AA155" s="29"/>
      <c r="AB155" s="31"/>
      <c r="AC155" s="31"/>
      <c r="AD155" s="31"/>
      <c r="AE155" s="31"/>
      <c r="AF155" s="31"/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0</v>
      </c>
      <c r="AQ155" s="30">
        <v>0</v>
      </c>
      <c r="AR155" s="30">
        <v>0</v>
      </c>
    </row>
    <row r="156" spans="1:44" x14ac:dyDescent="0.15">
      <c r="K156" s="28">
        <f>SUM(K2:K155)</f>
        <v>12016584</v>
      </c>
    </row>
  </sheetData>
  <autoFilter ref="A1:AR156">
    <sortState ref="A2:AR156">
      <sortCondition ref="I1:I156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"/>
  <sheetViews>
    <sheetView workbookViewId="0">
      <selection activeCell="C2" sqref="C2"/>
    </sheetView>
  </sheetViews>
  <sheetFormatPr baseColWidth="10" defaultRowHeight="15" x14ac:dyDescent="0.25"/>
  <cols>
    <col min="3" max="3" width="11.85546875" bestFit="1" customWidth="1"/>
    <col min="4" max="4" width="11.85546875" customWidth="1"/>
  </cols>
  <sheetData>
    <row r="1" spans="1:5" x14ac:dyDescent="0.25">
      <c r="A1" t="s">
        <v>15</v>
      </c>
      <c r="B1">
        <v>3671</v>
      </c>
      <c r="C1" t="s">
        <v>258</v>
      </c>
      <c r="D1" t="s">
        <v>293</v>
      </c>
      <c r="E1">
        <v>38905089</v>
      </c>
    </row>
    <row r="2" spans="1:5" x14ac:dyDescent="0.25">
      <c r="A2" t="s">
        <v>14</v>
      </c>
      <c r="B2">
        <v>1842</v>
      </c>
      <c r="C2" t="s">
        <v>259</v>
      </c>
      <c r="D2" t="s">
        <v>294</v>
      </c>
      <c r="E2">
        <v>38905089</v>
      </c>
    </row>
    <row r="3" spans="1:5" x14ac:dyDescent="0.25">
      <c r="A3" t="s">
        <v>14</v>
      </c>
      <c r="B3">
        <v>1920</v>
      </c>
      <c r="C3" t="s">
        <v>260</v>
      </c>
      <c r="D3" t="s">
        <v>295</v>
      </c>
      <c r="E3">
        <v>38905089</v>
      </c>
    </row>
    <row r="4" spans="1:5" x14ac:dyDescent="0.25">
      <c r="A4" t="s">
        <v>14</v>
      </c>
      <c r="B4">
        <v>1617</v>
      </c>
      <c r="C4" t="s">
        <v>261</v>
      </c>
      <c r="D4" t="s">
        <v>296</v>
      </c>
      <c r="E4">
        <v>38915116</v>
      </c>
    </row>
    <row r="5" spans="1:5" x14ac:dyDescent="0.25">
      <c r="A5" t="s">
        <v>14</v>
      </c>
      <c r="B5">
        <v>1830</v>
      </c>
      <c r="C5" t="s">
        <v>262</v>
      </c>
      <c r="D5" t="s">
        <v>297</v>
      </c>
      <c r="E5">
        <v>38915116</v>
      </c>
    </row>
    <row r="6" spans="1:5" x14ac:dyDescent="0.25">
      <c r="A6" t="s">
        <v>13</v>
      </c>
      <c r="B6">
        <v>4792</v>
      </c>
      <c r="C6" t="s">
        <v>263</v>
      </c>
      <c r="D6" t="s">
        <v>298</v>
      </c>
      <c r="E6">
        <v>38905089</v>
      </c>
    </row>
    <row r="7" spans="1:5" x14ac:dyDescent="0.25">
      <c r="A7" t="s">
        <v>13</v>
      </c>
      <c r="B7">
        <v>4937</v>
      </c>
      <c r="C7" t="s">
        <v>264</v>
      </c>
      <c r="D7" t="s">
        <v>299</v>
      </c>
      <c r="E7">
        <v>38905089</v>
      </c>
    </row>
    <row r="8" spans="1:5" x14ac:dyDescent="0.25">
      <c r="A8" t="s">
        <v>13</v>
      </c>
      <c r="B8">
        <v>5056</v>
      </c>
      <c r="C8" t="s">
        <v>210</v>
      </c>
      <c r="D8" t="s">
        <v>53</v>
      </c>
      <c r="E8">
        <v>38905089</v>
      </c>
    </row>
    <row r="9" spans="1:5" x14ac:dyDescent="0.25">
      <c r="A9" t="s">
        <v>15</v>
      </c>
      <c r="B9">
        <v>3063</v>
      </c>
      <c r="C9" t="s">
        <v>265</v>
      </c>
      <c r="D9" t="s">
        <v>300</v>
      </c>
      <c r="E9">
        <v>38936265</v>
      </c>
    </row>
    <row r="10" spans="1:5" x14ac:dyDescent="0.25">
      <c r="A10" t="s">
        <v>14</v>
      </c>
      <c r="B10">
        <v>1388</v>
      </c>
      <c r="C10" t="s">
        <v>266</v>
      </c>
      <c r="D10" t="s">
        <v>301</v>
      </c>
      <c r="E10">
        <v>38905089</v>
      </c>
    </row>
    <row r="11" spans="1:5" x14ac:dyDescent="0.25">
      <c r="A11" t="s">
        <v>14</v>
      </c>
      <c r="B11">
        <v>1483</v>
      </c>
      <c r="C11" t="s">
        <v>267</v>
      </c>
      <c r="D11" t="s">
        <v>302</v>
      </c>
      <c r="E11">
        <v>38905089</v>
      </c>
    </row>
    <row r="12" spans="1:5" x14ac:dyDescent="0.25">
      <c r="A12" t="s">
        <v>14</v>
      </c>
      <c r="B12">
        <v>1222</v>
      </c>
      <c r="C12" t="s">
        <v>268</v>
      </c>
      <c r="D12" t="s">
        <v>303</v>
      </c>
      <c r="E12">
        <v>38915116</v>
      </c>
    </row>
    <row r="13" spans="1:5" x14ac:dyDescent="0.25">
      <c r="A13" t="s">
        <v>13</v>
      </c>
      <c r="B13">
        <v>2930</v>
      </c>
      <c r="C13" t="s">
        <v>269</v>
      </c>
      <c r="D13" t="s">
        <v>304</v>
      </c>
      <c r="E13">
        <v>38905089</v>
      </c>
    </row>
    <row r="14" spans="1:5" x14ac:dyDescent="0.25">
      <c r="A14" t="s">
        <v>16</v>
      </c>
      <c r="B14">
        <v>217</v>
      </c>
      <c r="C14" t="s">
        <v>270</v>
      </c>
      <c r="D14" t="s">
        <v>305</v>
      </c>
      <c r="E14">
        <v>38936265</v>
      </c>
    </row>
    <row r="15" spans="1:5" x14ac:dyDescent="0.25">
      <c r="A15" t="s">
        <v>13</v>
      </c>
      <c r="B15">
        <v>3366</v>
      </c>
      <c r="C15" t="s">
        <v>271</v>
      </c>
      <c r="D15" t="s">
        <v>306</v>
      </c>
      <c r="E15">
        <v>38915116</v>
      </c>
    </row>
    <row r="16" spans="1:5" x14ac:dyDescent="0.25">
      <c r="A16" t="s">
        <v>21</v>
      </c>
      <c r="B16">
        <v>511</v>
      </c>
      <c r="C16" t="s">
        <v>218</v>
      </c>
      <c r="D16" t="s">
        <v>62</v>
      </c>
      <c r="E16">
        <v>77236748</v>
      </c>
    </row>
    <row r="17" spans="1:5" x14ac:dyDescent="0.25">
      <c r="A17" t="s">
        <v>15</v>
      </c>
      <c r="B17">
        <v>6011</v>
      </c>
      <c r="C17" t="s">
        <v>272</v>
      </c>
      <c r="D17" t="s">
        <v>307</v>
      </c>
      <c r="E17">
        <v>77236748</v>
      </c>
    </row>
    <row r="18" spans="1:5" x14ac:dyDescent="0.25">
      <c r="A18" t="s">
        <v>15</v>
      </c>
      <c r="B18">
        <v>6217</v>
      </c>
      <c r="C18" t="s">
        <v>217</v>
      </c>
      <c r="D18" t="s">
        <v>61</v>
      </c>
      <c r="E18">
        <v>77236748</v>
      </c>
    </row>
    <row r="19" spans="1:5" x14ac:dyDescent="0.25">
      <c r="A19" t="s">
        <v>15</v>
      </c>
      <c r="B19">
        <v>6271</v>
      </c>
      <c r="C19" t="s">
        <v>219</v>
      </c>
      <c r="D19" t="s">
        <v>63</v>
      </c>
      <c r="E19">
        <v>77236748</v>
      </c>
    </row>
    <row r="20" spans="1:5" x14ac:dyDescent="0.25">
      <c r="A20" t="s">
        <v>15</v>
      </c>
      <c r="B20">
        <v>6272</v>
      </c>
      <c r="C20" t="s">
        <v>220</v>
      </c>
      <c r="D20" t="s">
        <v>64</v>
      </c>
      <c r="E20">
        <v>77236748</v>
      </c>
    </row>
    <row r="21" spans="1:5" x14ac:dyDescent="0.25">
      <c r="A21" t="s">
        <v>14</v>
      </c>
      <c r="B21">
        <v>2671</v>
      </c>
      <c r="C21" t="s">
        <v>273</v>
      </c>
      <c r="D21" t="s">
        <v>308</v>
      </c>
      <c r="E21">
        <v>77236748</v>
      </c>
    </row>
    <row r="22" spans="1:5" x14ac:dyDescent="0.25">
      <c r="A22" t="s">
        <v>14</v>
      </c>
      <c r="B22">
        <v>2681</v>
      </c>
      <c r="C22" t="s">
        <v>274</v>
      </c>
      <c r="D22" t="s">
        <v>309</v>
      </c>
      <c r="E22">
        <v>77236748</v>
      </c>
    </row>
    <row r="23" spans="1:5" x14ac:dyDescent="0.25">
      <c r="A23" t="s">
        <v>14</v>
      </c>
      <c r="B23">
        <v>2625</v>
      </c>
      <c r="C23" t="s">
        <v>275</v>
      </c>
      <c r="D23" t="s">
        <v>310</v>
      </c>
      <c r="E23">
        <v>77259109</v>
      </c>
    </row>
    <row r="24" spans="1:5" x14ac:dyDescent="0.25">
      <c r="A24" t="s">
        <v>13</v>
      </c>
      <c r="B24">
        <v>6528</v>
      </c>
      <c r="C24" t="s">
        <v>276</v>
      </c>
      <c r="D24" t="s">
        <v>311</v>
      </c>
      <c r="E24">
        <v>77267507</v>
      </c>
    </row>
    <row r="25" spans="1:5" x14ac:dyDescent="0.25">
      <c r="A25" t="s">
        <v>16</v>
      </c>
      <c r="B25">
        <v>366</v>
      </c>
      <c r="C25" t="s">
        <v>216</v>
      </c>
      <c r="D25" t="s">
        <v>60</v>
      </c>
      <c r="E25">
        <v>77267507</v>
      </c>
    </row>
    <row r="26" spans="1:5" x14ac:dyDescent="0.25">
      <c r="A26" t="s">
        <v>13</v>
      </c>
      <c r="B26">
        <v>7016</v>
      </c>
      <c r="C26" t="s">
        <v>277</v>
      </c>
      <c r="D26" t="s">
        <v>312</v>
      </c>
      <c r="E26">
        <v>77300135</v>
      </c>
    </row>
    <row r="27" spans="1:5" x14ac:dyDescent="0.25">
      <c r="A27" t="s">
        <v>14</v>
      </c>
      <c r="B27">
        <v>2086</v>
      </c>
      <c r="C27" t="s">
        <v>278</v>
      </c>
      <c r="D27" t="s">
        <v>313</v>
      </c>
      <c r="E27">
        <v>77327536</v>
      </c>
    </row>
    <row r="28" spans="1:5" x14ac:dyDescent="0.25">
      <c r="A28" t="s">
        <v>14</v>
      </c>
      <c r="B28">
        <v>2354</v>
      </c>
      <c r="C28" t="s">
        <v>279</v>
      </c>
      <c r="D28" t="s">
        <v>314</v>
      </c>
      <c r="E28">
        <v>77327536</v>
      </c>
    </row>
    <row r="29" spans="1:5" x14ac:dyDescent="0.25">
      <c r="A29" t="s">
        <v>14</v>
      </c>
      <c r="B29">
        <v>2334</v>
      </c>
      <c r="C29" t="s">
        <v>280</v>
      </c>
      <c r="D29" t="s">
        <v>315</v>
      </c>
      <c r="E29">
        <v>77345670</v>
      </c>
    </row>
    <row r="30" spans="1:5" x14ac:dyDescent="0.25">
      <c r="A30" t="s">
        <v>13</v>
      </c>
      <c r="B30">
        <v>5228</v>
      </c>
      <c r="C30" t="s">
        <v>281</v>
      </c>
      <c r="D30" t="s">
        <v>316</v>
      </c>
      <c r="E30">
        <v>77345670</v>
      </c>
    </row>
    <row r="31" spans="1:5" x14ac:dyDescent="0.25">
      <c r="A31" t="s">
        <v>13</v>
      </c>
      <c r="B31">
        <v>5241</v>
      </c>
      <c r="C31" t="s">
        <v>211</v>
      </c>
      <c r="D31" t="s">
        <v>54</v>
      </c>
      <c r="E31">
        <v>77345670</v>
      </c>
    </row>
    <row r="32" spans="1:5" x14ac:dyDescent="0.25">
      <c r="A32" t="s">
        <v>13</v>
      </c>
      <c r="B32">
        <v>5300</v>
      </c>
      <c r="C32" t="s">
        <v>282</v>
      </c>
      <c r="D32" t="s">
        <v>317</v>
      </c>
      <c r="E32">
        <v>77345670</v>
      </c>
    </row>
    <row r="33" spans="1:5" x14ac:dyDescent="0.25">
      <c r="A33" t="s">
        <v>13</v>
      </c>
      <c r="B33">
        <v>5420</v>
      </c>
      <c r="C33" t="s">
        <v>283</v>
      </c>
      <c r="D33" t="s">
        <v>318</v>
      </c>
      <c r="E33">
        <v>77345670</v>
      </c>
    </row>
    <row r="34" spans="1:5" x14ac:dyDescent="0.25">
      <c r="A34" t="s">
        <v>13</v>
      </c>
      <c r="B34">
        <v>5579</v>
      </c>
      <c r="C34" t="s">
        <v>284</v>
      </c>
      <c r="D34" t="s">
        <v>319</v>
      </c>
      <c r="E34">
        <v>77345670</v>
      </c>
    </row>
    <row r="35" spans="1:5" x14ac:dyDescent="0.25">
      <c r="A35" t="s">
        <v>13</v>
      </c>
      <c r="B35">
        <v>5580</v>
      </c>
      <c r="C35" t="s">
        <v>285</v>
      </c>
      <c r="D35" t="s">
        <v>320</v>
      </c>
      <c r="E35">
        <v>77345670</v>
      </c>
    </row>
    <row r="36" spans="1:5" x14ac:dyDescent="0.25">
      <c r="A36" t="s">
        <v>13</v>
      </c>
      <c r="B36">
        <v>5585</v>
      </c>
      <c r="C36" t="s">
        <v>286</v>
      </c>
      <c r="D36" t="s">
        <v>321</v>
      </c>
      <c r="E36">
        <v>77345670</v>
      </c>
    </row>
    <row r="37" spans="1:5" x14ac:dyDescent="0.25">
      <c r="A37" t="s">
        <v>13</v>
      </c>
      <c r="B37">
        <v>5586</v>
      </c>
      <c r="C37" t="s">
        <v>287</v>
      </c>
      <c r="D37" t="s">
        <v>322</v>
      </c>
      <c r="E37">
        <v>77345670</v>
      </c>
    </row>
    <row r="38" spans="1:5" x14ac:dyDescent="0.25">
      <c r="A38" t="s">
        <v>13</v>
      </c>
      <c r="B38">
        <v>5669</v>
      </c>
      <c r="C38" t="s">
        <v>288</v>
      </c>
      <c r="D38" t="s">
        <v>323</v>
      </c>
      <c r="E38">
        <v>77345670</v>
      </c>
    </row>
    <row r="39" spans="1:5" x14ac:dyDescent="0.25">
      <c r="A39" t="s">
        <v>13</v>
      </c>
      <c r="B39">
        <v>5682</v>
      </c>
      <c r="C39" t="s">
        <v>215</v>
      </c>
      <c r="D39" t="s">
        <v>58</v>
      </c>
      <c r="E39">
        <v>77345670</v>
      </c>
    </row>
    <row r="40" spans="1:5" x14ac:dyDescent="0.25">
      <c r="A40" t="s">
        <v>13</v>
      </c>
      <c r="B40">
        <v>5683</v>
      </c>
      <c r="C40" t="s">
        <v>213</v>
      </c>
      <c r="D40" t="s">
        <v>56</v>
      </c>
      <c r="E40">
        <v>77345670</v>
      </c>
    </row>
    <row r="41" spans="1:5" x14ac:dyDescent="0.25">
      <c r="A41" t="s">
        <v>13</v>
      </c>
      <c r="B41">
        <v>5690</v>
      </c>
      <c r="C41" t="s">
        <v>214</v>
      </c>
      <c r="D41" t="s">
        <v>57</v>
      </c>
      <c r="E41">
        <v>77345670</v>
      </c>
    </row>
    <row r="42" spans="1:5" x14ac:dyDescent="0.25">
      <c r="A42" t="s">
        <v>13</v>
      </c>
      <c r="B42">
        <v>5780</v>
      </c>
      <c r="C42" t="s">
        <v>289</v>
      </c>
      <c r="D42" t="s">
        <v>324</v>
      </c>
      <c r="E42">
        <v>77345670</v>
      </c>
    </row>
    <row r="43" spans="1:5" x14ac:dyDescent="0.25">
      <c r="A43" t="s">
        <v>13</v>
      </c>
      <c r="B43">
        <v>5829</v>
      </c>
      <c r="C43" t="s">
        <v>290</v>
      </c>
      <c r="D43" t="s">
        <v>325</v>
      </c>
      <c r="E43">
        <v>77345670</v>
      </c>
    </row>
    <row r="44" spans="1:5" x14ac:dyDescent="0.25">
      <c r="A44" t="s">
        <v>13</v>
      </c>
      <c r="B44">
        <v>5920</v>
      </c>
      <c r="C44" t="s">
        <v>291</v>
      </c>
      <c r="D44" t="s">
        <v>326</v>
      </c>
      <c r="E44">
        <v>77345670</v>
      </c>
    </row>
    <row r="45" spans="1:5" x14ac:dyDescent="0.25">
      <c r="A45" t="s">
        <v>16</v>
      </c>
      <c r="B45">
        <v>300</v>
      </c>
      <c r="C45" t="s">
        <v>212</v>
      </c>
      <c r="D45" t="s">
        <v>55</v>
      </c>
      <c r="E45">
        <v>77345670</v>
      </c>
    </row>
    <row r="46" spans="1:5" x14ac:dyDescent="0.25">
      <c r="A46" t="s">
        <v>13</v>
      </c>
      <c r="B46">
        <v>5776</v>
      </c>
      <c r="C46" t="s">
        <v>209</v>
      </c>
      <c r="D46" t="s">
        <v>59</v>
      </c>
      <c r="E46">
        <v>77393658</v>
      </c>
    </row>
    <row r="47" spans="1:5" x14ac:dyDescent="0.25">
      <c r="A47" t="s">
        <v>13</v>
      </c>
      <c r="B47">
        <v>5171</v>
      </c>
      <c r="C47" t="s">
        <v>292</v>
      </c>
      <c r="D47" t="s">
        <v>327</v>
      </c>
      <c r="E47">
        <v>77402408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3" zoomScaleNormal="100" workbookViewId="0">
      <selection activeCell="N20" sqref="N20"/>
    </sheetView>
  </sheetViews>
  <sheetFormatPr baseColWidth="10" defaultRowHeight="12.75" x14ac:dyDescent="0.2"/>
  <cols>
    <col min="1" max="1" width="1" style="37" customWidth="1"/>
    <col min="2" max="2" width="11.42578125" style="37"/>
    <col min="3" max="3" width="17.5703125" style="37" customWidth="1"/>
    <col min="4" max="4" width="11.5703125" style="37" customWidth="1"/>
    <col min="5" max="8" width="11.42578125" style="37"/>
    <col min="9" max="9" width="22.5703125" style="37" customWidth="1"/>
    <col min="10" max="10" width="14" style="37" customWidth="1"/>
    <col min="11" max="11" width="1.7109375" style="37" customWidth="1"/>
    <col min="12" max="12" width="11.42578125" style="37"/>
    <col min="13" max="13" width="15.85546875" style="37" bestFit="1" customWidth="1"/>
    <col min="14" max="225" width="11.42578125" style="37"/>
    <col min="226" max="226" width="4.42578125" style="37" customWidth="1"/>
    <col min="227" max="227" width="11.42578125" style="37"/>
    <col min="228" max="228" width="17.5703125" style="37" customWidth="1"/>
    <col min="229" max="229" width="11.5703125" style="37" customWidth="1"/>
    <col min="230" max="233" width="11.42578125" style="37"/>
    <col min="234" max="234" width="22.5703125" style="37" customWidth="1"/>
    <col min="235" max="235" width="14" style="37" customWidth="1"/>
    <col min="236" max="236" width="1.7109375" style="37" customWidth="1"/>
    <col min="237" max="481" width="11.42578125" style="37"/>
    <col min="482" max="482" width="4.42578125" style="37" customWidth="1"/>
    <col min="483" max="483" width="11.42578125" style="37"/>
    <col min="484" max="484" width="17.5703125" style="37" customWidth="1"/>
    <col min="485" max="485" width="11.5703125" style="37" customWidth="1"/>
    <col min="486" max="489" width="11.42578125" style="37"/>
    <col min="490" max="490" width="22.5703125" style="37" customWidth="1"/>
    <col min="491" max="491" width="14" style="37" customWidth="1"/>
    <col min="492" max="492" width="1.7109375" style="37" customWidth="1"/>
    <col min="493" max="737" width="11.42578125" style="37"/>
    <col min="738" max="738" width="4.42578125" style="37" customWidth="1"/>
    <col min="739" max="739" width="11.42578125" style="37"/>
    <col min="740" max="740" width="17.5703125" style="37" customWidth="1"/>
    <col min="741" max="741" width="11.5703125" style="37" customWidth="1"/>
    <col min="742" max="745" width="11.42578125" style="37"/>
    <col min="746" max="746" width="22.5703125" style="37" customWidth="1"/>
    <col min="747" max="747" width="14" style="37" customWidth="1"/>
    <col min="748" max="748" width="1.7109375" style="37" customWidth="1"/>
    <col min="749" max="993" width="11.42578125" style="37"/>
    <col min="994" max="994" width="4.42578125" style="37" customWidth="1"/>
    <col min="995" max="995" width="11.42578125" style="37"/>
    <col min="996" max="996" width="17.5703125" style="37" customWidth="1"/>
    <col min="997" max="997" width="11.5703125" style="37" customWidth="1"/>
    <col min="998" max="1001" width="11.42578125" style="37"/>
    <col min="1002" max="1002" width="22.5703125" style="37" customWidth="1"/>
    <col min="1003" max="1003" width="14" style="37" customWidth="1"/>
    <col min="1004" max="1004" width="1.7109375" style="37" customWidth="1"/>
    <col min="1005" max="1249" width="11.42578125" style="37"/>
    <col min="1250" max="1250" width="4.42578125" style="37" customWidth="1"/>
    <col min="1251" max="1251" width="11.42578125" style="37"/>
    <col min="1252" max="1252" width="17.5703125" style="37" customWidth="1"/>
    <col min="1253" max="1253" width="11.5703125" style="37" customWidth="1"/>
    <col min="1254" max="1257" width="11.42578125" style="37"/>
    <col min="1258" max="1258" width="22.5703125" style="37" customWidth="1"/>
    <col min="1259" max="1259" width="14" style="37" customWidth="1"/>
    <col min="1260" max="1260" width="1.7109375" style="37" customWidth="1"/>
    <col min="1261" max="1505" width="11.42578125" style="37"/>
    <col min="1506" max="1506" width="4.42578125" style="37" customWidth="1"/>
    <col min="1507" max="1507" width="11.42578125" style="37"/>
    <col min="1508" max="1508" width="17.5703125" style="37" customWidth="1"/>
    <col min="1509" max="1509" width="11.5703125" style="37" customWidth="1"/>
    <col min="1510" max="1513" width="11.42578125" style="37"/>
    <col min="1514" max="1514" width="22.5703125" style="37" customWidth="1"/>
    <col min="1515" max="1515" width="14" style="37" customWidth="1"/>
    <col min="1516" max="1516" width="1.7109375" style="37" customWidth="1"/>
    <col min="1517" max="1761" width="11.42578125" style="37"/>
    <col min="1762" max="1762" width="4.42578125" style="37" customWidth="1"/>
    <col min="1763" max="1763" width="11.42578125" style="37"/>
    <col min="1764" max="1764" width="17.5703125" style="37" customWidth="1"/>
    <col min="1765" max="1765" width="11.5703125" style="37" customWidth="1"/>
    <col min="1766" max="1769" width="11.42578125" style="37"/>
    <col min="1770" max="1770" width="22.5703125" style="37" customWidth="1"/>
    <col min="1771" max="1771" width="14" style="37" customWidth="1"/>
    <col min="1772" max="1772" width="1.7109375" style="37" customWidth="1"/>
    <col min="1773" max="2017" width="11.42578125" style="37"/>
    <col min="2018" max="2018" width="4.42578125" style="37" customWidth="1"/>
    <col min="2019" max="2019" width="11.42578125" style="37"/>
    <col min="2020" max="2020" width="17.5703125" style="37" customWidth="1"/>
    <col min="2021" max="2021" width="11.5703125" style="37" customWidth="1"/>
    <col min="2022" max="2025" width="11.42578125" style="37"/>
    <col min="2026" max="2026" width="22.5703125" style="37" customWidth="1"/>
    <col min="2027" max="2027" width="14" style="37" customWidth="1"/>
    <col min="2028" max="2028" width="1.7109375" style="37" customWidth="1"/>
    <col min="2029" max="2273" width="11.42578125" style="37"/>
    <col min="2274" max="2274" width="4.42578125" style="37" customWidth="1"/>
    <col min="2275" max="2275" width="11.42578125" style="37"/>
    <col min="2276" max="2276" width="17.5703125" style="37" customWidth="1"/>
    <col min="2277" max="2277" width="11.5703125" style="37" customWidth="1"/>
    <col min="2278" max="2281" width="11.42578125" style="37"/>
    <col min="2282" max="2282" width="22.5703125" style="37" customWidth="1"/>
    <col min="2283" max="2283" width="14" style="37" customWidth="1"/>
    <col min="2284" max="2284" width="1.7109375" style="37" customWidth="1"/>
    <col min="2285" max="2529" width="11.42578125" style="37"/>
    <col min="2530" max="2530" width="4.42578125" style="37" customWidth="1"/>
    <col min="2531" max="2531" width="11.42578125" style="37"/>
    <col min="2532" max="2532" width="17.5703125" style="37" customWidth="1"/>
    <col min="2533" max="2533" width="11.5703125" style="37" customWidth="1"/>
    <col min="2534" max="2537" width="11.42578125" style="37"/>
    <col min="2538" max="2538" width="22.5703125" style="37" customWidth="1"/>
    <col min="2539" max="2539" width="14" style="37" customWidth="1"/>
    <col min="2540" max="2540" width="1.7109375" style="37" customWidth="1"/>
    <col min="2541" max="2785" width="11.42578125" style="37"/>
    <col min="2786" max="2786" width="4.42578125" style="37" customWidth="1"/>
    <col min="2787" max="2787" width="11.42578125" style="37"/>
    <col min="2788" max="2788" width="17.5703125" style="37" customWidth="1"/>
    <col min="2789" max="2789" width="11.5703125" style="37" customWidth="1"/>
    <col min="2790" max="2793" width="11.42578125" style="37"/>
    <col min="2794" max="2794" width="22.5703125" style="37" customWidth="1"/>
    <col min="2795" max="2795" width="14" style="37" customWidth="1"/>
    <col min="2796" max="2796" width="1.7109375" style="37" customWidth="1"/>
    <col min="2797" max="3041" width="11.42578125" style="37"/>
    <col min="3042" max="3042" width="4.42578125" style="37" customWidth="1"/>
    <col min="3043" max="3043" width="11.42578125" style="37"/>
    <col min="3044" max="3044" width="17.5703125" style="37" customWidth="1"/>
    <col min="3045" max="3045" width="11.5703125" style="37" customWidth="1"/>
    <col min="3046" max="3049" width="11.42578125" style="37"/>
    <col min="3050" max="3050" width="22.5703125" style="37" customWidth="1"/>
    <col min="3051" max="3051" width="14" style="37" customWidth="1"/>
    <col min="3052" max="3052" width="1.7109375" style="37" customWidth="1"/>
    <col min="3053" max="3297" width="11.42578125" style="37"/>
    <col min="3298" max="3298" width="4.42578125" style="37" customWidth="1"/>
    <col min="3299" max="3299" width="11.42578125" style="37"/>
    <col min="3300" max="3300" width="17.5703125" style="37" customWidth="1"/>
    <col min="3301" max="3301" width="11.5703125" style="37" customWidth="1"/>
    <col min="3302" max="3305" width="11.42578125" style="37"/>
    <col min="3306" max="3306" width="22.5703125" style="37" customWidth="1"/>
    <col min="3307" max="3307" width="14" style="37" customWidth="1"/>
    <col min="3308" max="3308" width="1.7109375" style="37" customWidth="1"/>
    <col min="3309" max="3553" width="11.42578125" style="37"/>
    <col min="3554" max="3554" width="4.42578125" style="37" customWidth="1"/>
    <col min="3555" max="3555" width="11.42578125" style="37"/>
    <col min="3556" max="3556" width="17.5703125" style="37" customWidth="1"/>
    <col min="3557" max="3557" width="11.5703125" style="37" customWidth="1"/>
    <col min="3558" max="3561" width="11.42578125" style="37"/>
    <col min="3562" max="3562" width="22.5703125" style="37" customWidth="1"/>
    <col min="3563" max="3563" width="14" style="37" customWidth="1"/>
    <col min="3564" max="3564" width="1.7109375" style="37" customWidth="1"/>
    <col min="3565" max="3809" width="11.42578125" style="37"/>
    <col min="3810" max="3810" width="4.42578125" style="37" customWidth="1"/>
    <col min="3811" max="3811" width="11.42578125" style="37"/>
    <col min="3812" max="3812" width="17.5703125" style="37" customWidth="1"/>
    <col min="3813" max="3813" width="11.5703125" style="37" customWidth="1"/>
    <col min="3814" max="3817" width="11.42578125" style="37"/>
    <col min="3818" max="3818" width="22.5703125" style="37" customWidth="1"/>
    <col min="3819" max="3819" width="14" style="37" customWidth="1"/>
    <col min="3820" max="3820" width="1.7109375" style="37" customWidth="1"/>
    <col min="3821" max="4065" width="11.42578125" style="37"/>
    <col min="4066" max="4066" width="4.42578125" style="37" customWidth="1"/>
    <col min="4067" max="4067" width="11.42578125" style="37"/>
    <col min="4068" max="4068" width="17.5703125" style="37" customWidth="1"/>
    <col min="4069" max="4069" width="11.5703125" style="37" customWidth="1"/>
    <col min="4070" max="4073" width="11.42578125" style="37"/>
    <col min="4074" max="4074" width="22.5703125" style="37" customWidth="1"/>
    <col min="4075" max="4075" width="14" style="37" customWidth="1"/>
    <col min="4076" max="4076" width="1.7109375" style="37" customWidth="1"/>
    <col min="4077" max="4321" width="11.42578125" style="37"/>
    <col min="4322" max="4322" width="4.42578125" style="37" customWidth="1"/>
    <col min="4323" max="4323" width="11.42578125" style="37"/>
    <col min="4324" max="4324" width="17.5703125" style="37" customWidth="1"/>
    <col min="4325" max="4325" width="11.5703125" style="37" customWidth="1"/>
    <col min="4326" max="4329" width="11.42578125" style="37"/>
    <col min="4330" max="4330" width="22.5703125" style="37" customWidth="1"/>
    <col min="4331" max="4331" width="14" style="37" customWidth="1"/>
    <col min="4332" max="4332" width="1.7109375" style="37" customWidth="1"/>
    <col min="4333" max="4577" width="11.42578125" style="37"/>
    <col min="4578" max="4578" width="4.42578125" style="37" customWidth="1"/>
    <col min="4579" max="4579" width="11.42578125" style="37"/>
    <col min="4580" max="4580" width="17.5703125" style="37" customWidth="1"/>
    <col min="4581" max="4581" width="11.5703125" style="37" customWidth="1"/>
    <col min="4582" max="4585" width="11.42578125" style="37"/>
    <col min="4586" max="4586" width="22.5703125" style="37" customWidth="1"/>
    <col min="4587" max="4587" width="14" style="37" customWidth="1"/>
    <col min="4588" max="4588" width="1.7109375" style="37" customWidth="1"/>
    <col min="4589" max="4833" width="11.42578125" style="37"/>
    <col min="4834" max="4834" width="4.42578125" style="37" customWidth="1"/>
    <col min="4835" max="4835" width="11.42578125" style="37"/>
    <col min="4836" max="4836" width="17.5703125" style="37" customWidth="1"/>
    <col min="4837" max="4837" width="11.5703125" style="37" customWidth="1"/>
    <col min="4838" max="4841" width="11.42578125" style="37"/>
    <col min="4842" max="4842" width="22.5703125" style="37" customWidth="1"/>
    <col min="4843" max="4843" width="14" style="37" customWidth="1"/>
    <col min="4844" max="4844" width="1.7109375" style="37" customWidth="1"/>
    <col min="4845" max="5089" width="11.42578125" style="37"/>
    <col min="5090" max="5090" width="4.42578125" style="37" customWidth="1"/>
    <col min="5091" max="5091" width="11.42578125" style="37"/>
    <col min="5092" max="5092" width="17.5703125" style="37" customWidth="1"/>
    <col min="5093" max="5093" width="11.5703125" style="37" customWidth="1"/>
    <col min="5094" max="5097" width="11.42578125" style="37"/>
    <col min="5098" max="5098" width="22.5703125" style="37" customWidth="1"/>
    <col min="5099" max="5099" width="14" style="37" customWidth="1"/>
    <col min="5100" max="5100" width="1.7109375" style="37" customWidth="1"/>
    <col min="5101" max="5345" width="11.42578125" style="37"/>
    <col min="5346" max="5346" width="4.42578125" style="37" customWidth="1"/>
    <col min="5347" max="5347" width="11.42578125" style="37"/>
    <col min="5348" max="5348" width="17.5703125" style="37" customWidth="1"/>
    <col min="5349" max="5349" width="11.5703125" style="37" customWidth="1"/>
    <col min="5350" max="5353" width="11.42578125" style="37"/>
    <col min="5354" max="5354" width="22.5703125" style="37" customWidth="1"/>
    <col min="5355" max="5355" width="14" style="37" customWidth="1"/>
    <col min="5356" max="5356" width="1.7109375" style="37" customWidth="1"/>
    <col min="5357" max="5601" width="11.42578125" style="37"/>
    <col min="5602" max="5602" width="4.42578125" style="37" customWidth="1"/>
    <col min="5603" max="5603" width="11.42578125" style="37"/>
    <col min="5604" max="5604" width="17.5703125" style="37" customWidth="1"/>
    <col min="5605" max="5605" width="11.5703125" style="37" customWidth="1"/>
    <col min="5606" max="5609" width="11.42578125" style="37"/>
    <col min="5610" max="5610" width="22.5703125" style="37" customWidth="1"/>
    <col min="5611" max="5611" width="14" style="37" customWidth="1"/>
    <col min="5612" max="5612" width="1.7109375" style="37" customWidth="1"/>
    <col min="5613" max="5857" width="11.42578125" style="37"/>
    <col min="5858" max="5858" width="4.42578125" style="37" customWidth="1"/>
    <col min="5859" max="5859" width="11.42578125" style="37"/>
    <col min="5860" max="5860" width="17.5703125" style="37" customWidth="1"/>
    <col min="5861" max="5861" width="11.5703125" style="37" customWidth="1"/>
    <col min="5862" max="5865" width="11.42578125" style="37"/>
    <col min="5866" max="5866" width="22.5703125" style="37" customWidth="1"/>
    <col min="5867" max="5867" width="14" style="37" customWidth="1"/>
    <col min="5868" max="5868" width="1.7109375" style="37" customWidth="1"/>
    <col min="5869" max="6113" width="11.42578125" style="37"/>
    <col min="6114" max="6114" width="4.42578125" style="37" customWidth="1"/>
    <col min="6115" max="6115" width="11.42578125" style="37"/>
    <col min="6116" max="6116" width="17.5703125" style="37" customWidth="1"/>
    <col min="6117" max="6117" width="11.5703125" style="37" customWidth="1"/>
    <col min="6118" max="6121" width="11.42578125" style="37"/>
    <col min="6122" max="6122" width="22.5703125" style="37" customWidth="1"/>
    <col min="6123" max="6123" width="14" style="37" customWidth="1"/>
    <col min="6124" max="6124" width="1.7109375" style="37" customWidth="1"/>
    <col min="6125" max="6369" width="11.42578125" style="37"/>
    <col min="6370" max="6370" width="4.42578125" style="37" customWidth="1"/>
    <col min="6371" max="6371" width="11.42578125" style="37"/>
    <col min="6372" max="6372" width="17.5703125" style="37" customWidth="1"/>
    <col min="6373" max="6373" width="11.5703125" style="37" customWidth="1"/>
    <col min="6374" max="6377" width="11.42578125" style="37"/>
    <col min="6378" max="6378" width="22.5703125" style="37" customWidth="1"/>
    <col min="6379" max="6379" width="14" style="37" customWidth="1"/>
    <col min="6380" max="6380" width="1.7109375" style="37" customWidth="1"/>
    <col min="6381" max="6625" width="11.42578125" style="37"/>
    <col min="6626" max="6626" width="4.42578125" style="37" customWidth="1"/>
    <col min="6627" max="6627" width="11.42578125" style="37"/>
    <col min="6628" max="6628" width="17.5703125" style="37" customWidth="1"/>
    <col min="6629" max="6629" width="11.5703125" style="37" customWidth="1"/>
    <col min="6630" max="6633" width="11.42578125" style="37"/>
    <col min="6634" max="6634" width="22.5703125" style="37" customWidth="1"/>
    <col min="6635" max="6635" width="14" style="37" customWidth="1"/>
    <col min="6636" max="6636" width="1.7109375" style="37" customWidth="1"/>
    <col min="6637" max="6881" width="11.42578125" style="37"/>
    <col min="6882" max="6882" width="4.42578125" style="37" customWidth="1"/>
    <col min="6883" max="6883" width="11.42578125" style="37"/>
    <col min="6884" max="6884" width="17.5703125" style="37" customWidth="1"/>
    <col min="6885" max="6885" width="11.5703125" style="37" customWidth="1"/>
    <col min="6886" max="6889" width="11.42578125" style="37"/>
    <col min="6890" max="6890" width="22.5703125" style="37" customWidth="1"/>
    <col min="6891" max="6891" width="14" style="37" customWidth="1"/>
    <col min="6892" max="6892" width="1.7109375" style="37" customWidth="1"/>
    <col min="6893" max="7137" width="11.42578125" style="37"/>
    <col min="7138" max="7138" width="4.42578125" style="37" customWidth="1"/>
    <col min="7139" max="7139" width="11.42578125" style="37"/>
    <col min="7140" max="7140" width="17.5703125" style="37" customWidth="1"/>
    <col min="7141" max="7141" width="11.5703125" style="37" customWidth="1"/>
    <col min="7142" max="7145" width="11.42578125" style="37"/>
    <col min="7146" max="7146" width="22.5703125" style="37" customWidth="1"/>
    <col min="7147" max="7147" width="14" style="37" customWidth="1"/>
    <col min="7148" max="7148" width="1.7109375" style="37" customWidth="1"/>
    <col min="7149" max="7393" width="11.42578125" style="37"/>
    <col min="7394" max="7394" width="4.42578125" style="37" customWidth="1"/>
    <col min="7395" max="7395" width="11.42578125" style="37"/>
    <col min="7396" max="7396" width="17.5703125" style="37" customWidth="1"/>
    <col min="7397" max="7397" width="11.5703125" style="37" customWidth="1"/>
    <col min="7398" max="7401" width="11.42578125" style="37"/>
    <col min="7402" max="7402" width="22.5703125" style="37" customWidth="1"/>
    <col min="7403" max="7403" width="14" style="37" customWidth="1"/>
    <col min="7404" max="7404" width="1.7109375" style="37" customWidth="1"/>
    <col min="7405" max="7649" width="11.42578125" style="37"/>
    <col min="7650" max="7650" width="4.42578125" style="37" customWidth="1"/>
    <col min="7651" max="7651" width="11.42578125" style="37"/>
    <col min="7652" max="7652" width="17.5703125" style="37" customWidth="1"/>
    <col min="7653" max="7653" width="11.5703125" style="37" customWidth="1"/>
    <col min="7654" max="7657" width="11.42578125" style="37"/>
    <col min="7658" max="7658" width="22.5703125" style="37" customWidth="1"/>
    <col min="7659" max="7659" width="14" style="37" customWidth="1"/>
    <col min="7660" max="7660" width="1.7109375" style="37" customWidth="1"/>
    <col min="7661" max="7905" width="11.42578125" style="37"/>
    <col min="7906" max="7906" width="4.42578125" style="37" customWidth="1"/>
    <col min="7907" max="7907" width="11.42578125" style="37"/>
    <col min="7908" max="7908" width="17.5703125" style="37" customWidth="1"/>
    <col min="7909" max="7909" width="11.5703125" style="37" customWidth="1"/>
    <col min="7910" max="7913" width="11.42578125" style="37"/>
    <col min="7914" max="7914" width="22.5703125" style="37" customWidth="1"/>
    <col min="7915" max="7915" width="14" style="37" customWidth="1"/>
    <col min="7916" max="7916" width="1.7109375" style="37" customWidth="1"/>
    <col min="7917" max="8161" width="11.42578125" style="37"/>
    <col min="8162" max="8162" width="4.42578125" style="37" customWidth="1"/>
    <col min="8163" max="8163" width="11.42578125" style="37"/>
    <col min="8164" max="8164" width="17.5703125" style="37" customWidth="1"/>
    <col min="8165" max="8165" width="11.5703125" style="37" customWidth="1"/>
    <col min="8166" max="8169" width="11.42578125" style="37"/>
    <col min="8170" max="8170" width="22.5703125" style="37" customWidth="1"/>
    <col min="8171" max="8171" width="14" style="37" customWidth="1"/>
    <col min="8172" max="8172" width="1.7109375" style="37" customWidth="1"/>
    <col min="8173" max="8417" width="11.42578125" style="37"/>
    <col min="8418" max="8418" width="4.42578125" style="37" customWidth="1"/>
    <col min="8419" max="8419" width="11.42578125" style="37"/>
    <col min="8420" max="8420" width="17.5703125" style="37" customWidth="1"/>
    <col min="8421" max="8421" width="11.5703125" style="37" customWidth="1"/>
    <col min="8422" max="8425" width="11.42578125" style="37"/>
    <col min="8426" max="8426" width="22.5703125" style="37" customWidth="1"/>
    <col min="8427" max="8427" width="14" style="37" customWidth="1"/>
    <col min="8428" max="8428" width="1.7109375" style="37" customWidth="1"/>
    <col min="8429" max="8673" width="11.42578125" style="37"/>
    <col min="8674" max="8674" width="4.42578125" style="37" customWidth="1"/>
    <col min="8675" max="8675" width="11.42578125" style="37"/>
    <col min="8676" max="8676" width="17.5703125" style="37" customWidth="1"/>
    <col min="8677" max="8677" width="11.5703125" style="37" customWidth="1"/>
    <col min="8678" max="8681" width="11.42578125" style="37"/>
    <col min="8682" max="8682" width="22.5703125" style="37" customWidth="1"/>
    <col min="8683" max="8683" width="14" style="37" customWidth="1"/>
    <col min="8684" max="8684" width="1.7109375" style="37" customWidth="1"/>
    <col min="8685" max="8929" width="11.42578125" style="37"/>
    <col min="8930" max="8930" width="4.42578125" style="37" customWidth="1"/>
    <col min="8931" max="8931" width="11.42578125" style="37"/>
    <col min="8932" max="8932" width="17.5703125" style="37" customWidth="1"/>
    <col min="8933" max="8933" width="11.5703125" style="37" customWidth="1"/>
    <col min="8934" max="8937" width="11.42578125" style="37"/>
    <col min="8938" max="8938" width="22.5703125" style="37" customWidth="1"/>
    <col min="8939" max="8939" width="14" style="37" customWidth="1"/>
    <col min="8940" max="8940" width="1.7109375" style="37" customWidth="1"/>
    <col min="8941" max="9185" width="11.42578125" style="37"/>
    <col min="9186" max="9186" width="4.42578125" style="37" customWidth="1"/>
    <col min="9187" max="9187" width="11.42578125" style="37"/>
    <col min="9188" max="9188" width="17.5703125" style="37" customWidth="1"/>
    <col min="9189" max="9189" width="11.5703125" style="37" customWidth="1"/>
    <col min="9190" max="9193" width="11.42578125" style="37"/>
    <col min="9194" max="9194" width="22.5703125" style="37" customWidth="1"/>
    <col min="9195" max="9195" width="14" style="37" customWidth="1"/>
    <col min="9196" max="9196" width="1.7109375" style="37" customWidth="1"/>
    <col min="9197" max="9441" width="11.42578125" style="37"/>
    <col min="9442" max="9442" width="4.42578125" style="37" customWidth="1"/>
    <col min="9443" max="9443" width="11.42578125" style="37"/>
    <col min="9444" max="9444" width="17.5703125" style="37" customWidth="1"/>
    <col min="9445" max="9445" width="11.5703125" style="37" customWidth="1"/>
    <col min="9446" max="9449" width="11.42578125" style="37"/>
    <col min="9450" max="9450" width="22.5703125" style="37" customWidth="1"/>
    <col min="9451" max="9451" width="14" style="37" customWidth="1"/>
    <col min="9452" max="9452" width="1.7109375" style="37" customWidth="1"/>
    <col min="9453" max="9697" width="11.42578125" style="37"/>
    <col min="9698" max="9698" width="4.42578125" style="37" customWidth="1"/>
    <col min="9699" max="9699" width="11.42578125" style="37"/>
    <col min="9700" max="9700" width="17.5703125" style="37" customWidth="1"/>
    <col min="9701" max="9701" width="11.5703125" style="37" customWidth="1"/>
    <col min="9702" max="9705" width="11.42578125" style="37"/>
    <col min="9706" max="9706" width="22.5703125" style="37" customWidth="1"/>
    <col min="9707" max="9707" width="14" style="37" customWidth="1"/>
    <col min="9708" max="9708" width="1.7109375" style="37" customWidth="1"/>
    <col min="9709" max="9953" width="11.42578125" style="37"/>
    <col min="9954" max="9954" width="4.42578125" style="37" customWidth="1"/>
    <col min="9955" max="9955" width="11.42578125" style="37"/>
    <col min="9956" max="9956" width="17.5703125" style="37" customWidth="1"/>
    <col min="9957" max="9957" width="11.5703125" style="37" customWidth="1"/>
    <col min="9958" max="9961" width="11.42578125" style="37"/>
    <col min="9962" max="9962" width="22.5703125" style="37" customWidth="1"/>
    <col min="9963" max="9963" width="14" style="37" customWidth="1"/>
    <col min="9964" max="9964" width="1.7109375" style="37" customWidth="1"/>
    <col min="9965" max="10209" width="11.42578125" style="37"/>
    <col min="10210" max="10210" width="4.42578125" style="37" customWidth="1"/>
    <col min="10211" max="10211" width="11.42578125" style="37"/>
    <col min="10212" max="10212" width="17.5703125" style="37" customWidth="1"/>
    <col min="10213" max="10213" width="11.5703125" style="37" customWidth="1"/>
    <col min="10214" max="10217" width="11.42578125" style="37"/>
    <col min="10218" max="10218" width="22.5703125" style="37" customWidth="1"/>
    <col min="10219" max="10219" width="14" style="37" customWidth="1"/>
    <col min="10220" max="10220" width="1.7109375" style="37" customWidth="1"/>
    <col min="10221" max="10465" width="11.42578125" style="37"/>
    <col min="10466" max="10466" width="4.42578125" style="37" customWidth="1"/>
    <col min="10467" max="10467" width="11.42578125" style="37"/>
    <col min="10468" max="10468" width="17.5703125" style="37" customWidth="1"/>
    <col min="10469" max="10469" width="11.5703125" style="37" customWidth="1"/>
    <col min="10470" max="10473" width="11.42578125" style="37"/>
    <col min="10474" max="10474" width="22.5703125" style="37" customWidth="1"/>
    <col min="10475" max="10475" width="14" style="37" customWidth="1"/>
    <col min="10476" max="10476" width="1.7109375" style="37" customWidth="1"/>
    <col min="10477" max="10721" width="11.42578125" style="37"/>
    <col min="10722" max="10722" width="4.42578125" style="37" customWidth="1"/>
    <col min="10723" max="10723" width="11.42578125" style="37"/>
    <col min="10724" max="10724" width="17.5703125" style="37" customWidth="1"/>
    <col min="10725" max="10725" width="11.5703125" style="37" customWidth="1"/>
    <col min="10726" max="10729" width="11.42578125" style="37"/>
    <col min="10730" max="10730" width="22.5703125" style="37" customWidth="1"/>
    <col min="10731" max="10731" width="14" style="37" customWidth="1"/>
    <col min="10732" max="10732" width="1.7109375" style="37" customWidth="1"/>
    <col min="10733" max="10977" width="11.42578125" style="37"/>
    <col min="10978" max="10978" width="4.42578125" style="37" customWidth="1"/>
    <col min="10979" max="10979" width="11.42578125" style="37"/>
    <col min="10980" max="10980" width="17.5703125" style="37" customWidth="1"/>
    <col min="10981" max="10981" width="11.5703125" style="37" customWidth="1"/>
    <col min="10982" max="10985" width="11.42578125" style="37"/>
    <col min="10986" max="10986" width="22.5703125" style="37" customWidth="1"/>
    <col min="10987" max="10987" width="14" style="37" customWidth="1"/>
    <col min="10988" max="10988" width="1.7109375" style="37" customWidth="1"/>
    <col min="10989" max="11233" width="11.42578125" style="37"/>
    <col min="11234" max="11234" width="4.42578125" style="37" customWidth="1"/>
    <col min="11235" max="11235" width="11.42578125" style="37"/>
    <col min="11236" max="11236" width="17.5703125" style="37" customWidth="1"/>
    <col min="11237" max="11237" width="11.5703125" style="37" customWidth="1"/>
    <col min="11238" max="11241" width="11.42578125" style="37"/>
    <col min="11242" max="11242" width="22.5703125" style="37" customWidth="1"/>
    <col min="11243" max="11243" width="14" style="37" customWidth="1"/>
    <col min="11244" max="11244" width="1.7109375" style="37" customWidth="1"/>
    <col min="11245" max="11489" width="11.42578125" style="37"/>
    <col min="11490" max="11490" width="4.42578125" style="37" customWidth="1"/>
    <col min="11491" max="11491" width="11.42578125" style="37"/>
    <col min="11492" max="11492" width="17.5703125" style="37" customWidth="1"/>
    <col min="11493" max="11493" width="11.5703125" style="37" customWidth="1"/>
    <col min="11494" max="11497" width="11.42578125" style="37"/>
    <col min="11498" max="11498" width="22.5703125" style="37" customWidth="1"/>
    <col min="11499" max="11499" width="14" style="37" customWidth="1"/>
    <col min="11500" max="11500" width="1.7109375" style="37" customWidth="1"/>
    <col min="11501" max="11745" width="11.42578125" style="37"/>
    <col min="11746" max="11746" width="4.42578125" style="37" customWidth="1"/>
    <col min="11747" max="11747" width="11.42578125" style="37"/>
    <col min="11748" max="11748" width="17.5703125" style="37" customWidth="1"/>
    <col min="11749" max="11749" width="11.5703125" style="37" customWidth="1"/>
    <col min="11750" max="11753" width="11.42578125" style="37"/>
    <col min="11754" max="11754" width="22.5703125" style="37" customWidth="1"/>
    <col min="11755" max="11755" width="14" style="37" customWidth="1"/>
    <col min="11756" max="11756" width="1.7109375" style="37" customWidth="1"/>
    <col min="11757" max="12001" width="11.42578125" style="37"/>
    <col min="12002" max="12002" width="4.42578125" style="37" customWidth="1"/>
    <col min="12003" max="12003" width="11.42578125" style="37"/>
    <col min="12004" max="12004" width="17.5703125" style="37" customWidth="1"/>
    <col min="12005" max="12005" width="11.5703125" style="37" customWidth="1"/>
    <col min="12006" max="12009" width="11.42578125" style="37"/>
    <col min="12010" max="12010" width="22.5703125" style="37" customWidth="1"/>
    <col min="12011" max="12011" width="14" style="37" customWidth="1"/>
    <col min="12012" max="12012" width="1.7109375" style="37" customWidth="1"/>
    <col min="12013" max="12257" width="11.42578125" style="37"/>
    <col min="12258" max="12258" width="4.42578125" style="37" customWidth="1"/>
    <col min="12259" max="12259" width="11.42578125" style="37"/>
    <col min="12260" max="12260" width="17.5703125" style="37" customWidth="1"/>
    <col min="12261" max="12261" width="11.5703125" style="37" customWidth="1"/>
    <col min="12262" max="12265" width="11.42578125" style="37"/>
    <col min="12266" max="12266" width="22.5703125" style="37" customWidth="1"/>
    <col min="12267" max="12267" width="14" style="37" customWidth="1"/>
    <col min="12268" max="12268" width="1.7109375" style="37" customWidth="1"/>
    <col min="12269" max="12513" width="11.42578125" style="37"/>
    <col min="12514" max="12514" width="4.42578125" style="37" customWidth="1"/>
    <col min="12515" max="12515" width="11.42578125" style="37"/>
    <col min="12516" max="12516" width="17.5703125" style="37" customWidth="1"/>
    <col min="12517" max="12517" width="11.5703125" style="37" customWidth="1"/>
    <col min="12518" max="12521" width="11.42578125" style="37"/>
    <col min="12522" max="12522" width="22.5703125" style="37" customWidth="1"/>
    <col min="12523" max="12523" width="14" style="37" customWidth="1"/>
    <col min="12524" max="12524" width="1.7109375" style="37" customWidth="1"/>
    <col min="12525" max="12769" width="11.42578125" style="37"/>
    <col min="12770" max="12770" width="4.42578125" style="37" customWidth="1"/>
    <col min="12771" max="12771" width="11.42578125" style="37"/>
    <col min="12772" max="12772" width="17.5703125" style="37" customWidth="1"/>
    <col min="12773" max="12773" width="11.5703125" style="37" customWidth="1"/>
    <col min="12774" max="12777" width="11.42578125" style="37"/>
    <col min="12778" max="12778" width="22.5703125" style="37" customWidth="1"/>
    <col min="12779" max="12779" width="14" style="37" customWidth="1"/>
    <col min="12780" max="12780" width="1.7109375" style="37" customWidth="1"/>
    <col min="12781" max="13025" width="11.42578125" style="37"/>
    <col min="13026" max="13026" width="4.42578125" style="37" customWidth="1"/>
    <col min="13027" max="13027" width="11.42578125" style="37"/>
    <col min="13028" max="13028" width="17.5703125" style="37" customWidth="1"/>
    <col min="13029" max="13029" width="11.5703125" style="37" customWidth="1"/>
    <col min="13030" max="13033" width="11.42578125" style="37"/>
    <col min="13034" max="13034" width="22.5703125" style="37" customWidth="1"/>
    <col min="13035" max="13035" width="14" style="37" customWidth="1"/>
    <col min="13036" max="13036" width="1.7109375" style="37" customWidth="1"/>
    <col min="13037" max="13281" width="11.42578125" style="37"/>
    <col min="13282" max="13282" width="4.42578125" style="37" customWidth="1"/>
    <col min="13283" max="13283" width="11.42578125" style="37"/>
    <col min="13284" max="13284" width="17.5703125" style="37" customWidth="1"/>
    <col min="13285" max="13285" width="11.5703125" style="37" customWidth="1"/>
    <col min="13286" max="13289" width="11.42578125" style="37"/>
    <col min="13290" max="13290" width="22.5703125" style="37" customWidth="1"/>
    <col min="13291" max="13291" width="14" style="37" customWidth="1"/>
    <col min="13292" max="13292" width="1.7109375" style="37" customWidth="1"/>
    <col min="13293" max="13537" width="11.42578125" style="37"/>
    <col min="13538" max="13538" width="4.42578125" style="37" customWidth="1"/>
    <col min="13539" max="13539" width="11.42578125" style="37"/>
    <col min="13540" max="13540" width="17.5703125" style="37" customWidth="1"/>
    <col min="13541" max="13541" width="11.5703125" style="37" customWidth="1"/>
    <col min="13542" max="13545" width="11.42578125" style="37"/>
    <col min="13546" max="13546" width="22.5703125" style="37" customWidth="1"/>
    <col min="13547" max="13547" width="14" style="37" customWidth="1"/>
    <col min="13548" max="13548" width="1.7109375" style="37" customWidth="1"/>
    <col min="13549" max="13793" width="11.42578125" style="37"/>
    <col min="13794" max="13794" width="4.42578125" style="37" customWidth="1"/>
    <col min="13795" max="13795" width="11.42578125" style="37"/>
    <col min="13796" max="13796" width="17.5703125" style="37" customWidth="1"/>
    <col min="13797" max="13797" width="11.5703125" style="37" customWidth="1"/>
    <col min="13798" max="13801" width="11.42578125" style="37"/>
    <col min="13802" max="13802" width="22.5703125" style="37" customWidth="1"/>
    <col min="13803" max="13803" width="14" style="37" customWidth="1"/>
    <col min="13804" max="13804" width="1.7109375" style="37" customWidth="1"/>
    <col min="13805" max="14049" width="11.42578125" style="37"/>
    <col min="14050" max="14050" width="4.42578125" style="37" customWidth="1"/>
    <col min="14051" max="14051" width="11.42578125" style="37"/>
    <col min="14052" max="14052" width="17.5703125" style="37" customWidth="1"/>
    <col min="14053" max="14053" width="11.5703125" style="37" customWidth="1"/>
    <col min="14054" max="14057" width="11.42578125" style="37"/>
    <col min="14058" max="14058" width="22.5703125" style="37" customWidth="1"/>
    <col min="14059" max="14059" width="14" style="37" customWidth="1"/>
    <col min="14060" max="14060" width="1.7109375" style="37" customWidth="1"/>
    <col min="14061" max="14305" width="11.42578125" style="37"/>
    <col min="14306" max="14306" width="4.42578125" style="37" customWidth="1"/>
    <col min="14307" max="14307" width="11.42578125" style="37"/>
    <col min="14308" max="14308" width="17.5703125" style="37" customWidth="1"/>
    <col min="14309" max="14309" width="11.5703125" style="37" customWidth="1"/>
    <col min="14310" max="14313" width="11.42578125" style="37"/>
    <col min="14314" max="14314" width="22.5703125" style="37" customWidth="1"/>
    <col min="14315" max="14315" width="14" style="37" customWidth="1"/>
    <col min="14316" max="14316" width="1.7109375" style="37" customWidth="1"/>
    <col min="14317" max="14561" width="11.42578125" style="37"/>
    <col min="14562" max="14562" width="4.42578125" style="37" customWidth="1"/>
    <col min="14563" max="14563" width="11.42578125" style="37"/>
    <col min="14564" max="14564" width="17.5703125" style="37" customWidth="1"/>
    <col min="14565" max="14565" width="11.5703125" style="37" customWidth="1"/>
    <col min="14566" max="14569" width="11.42578125" style="37"/>
    <col min="14570" max="14570" width="22.5703125" style="37" customWidth="1"/>
    <col min="14571" max="14571" width="14" style="37" customWidth="1"/>
    <col min="14572" max="14572" width="1.7109375" style="37" customWidth="1"/>
    <col min="14573" max="14817" width="11.42578125" style="37"/>
    <col min="14818" max="14818" width="4.42578125" style="37" customWidth="1"/>
    <col min="14819" max="14819" width="11.42578125" style="37"/>
    <col min="14820" max="14820" width="17.5703125" style="37" customWidth="1"/>
    <col min="14821" max="14821" width="11.5703125" style="37" customWidth="1"/>
    <col min="14822" max="14825" width="11.42578125" style="37"/>
    <col min="14826" max="14826" width="22.5703125" style="37" customWidth="1"/>
    <col min="14827" max="14827" width="14" style="37" customWidth="1"/>
    <col min="14828" max="14828" width="1.7109375" style="37" customWidth="1"/>
    <col min="14829" max="15073" width="11.42578125" style="37"/>
    <col min="15074" max="15074" width="4.42578125" style="37" customWidth="1"/>
    <col min="15075" max="15075" width="11.42578125" style="37"/>
    <col min="15076" max="15076" width="17.5703125" style="37" customWidth="1"/>
    <col min="15077" max="15077" width="11.5703125" style="37" customWidth="1"/>
    <col min="15078" max="15081" width="11.42578125" style="37"/>
    <col min="15082" max="15082" width="22.5703125" style="37" customWidth="1"/>
    <col min="15083" max="15083" width="14" style="37" customWidth="1"/>
    <col min="15084" max="15084" width="1.7109375" style="37" customWidth="1"/>
    <col min="15085" max="15329" width="11.42578125" style="37"/>
    <col min="15330" max="15330" width="4.42578125" style="37" customWidth="1"/>
    <col min="15331" max="15331" width="11.42578125" style="37"/>
    <col min="15332" max="15332" width="17.5703125" style="37" customWidth="1"/>
    <col min="15333" max="15333" width="11.5703125" style="37" customWidth="1"/>
    <col min="15334" max="15337" width="11.42578125" style="37"/>
    <col min="15338" max="15338" width="22.5703125" style="37" customWidth="1"/>
    <col min="15339" max="15339" width="14" style="37" customWidth="1"/>
    <col min="15340" max="15340" width="1.7109375" style="37" customWidth="1"/>
    <col min="15341" max="15585" width="11.42578125" style="37"/>
    <col min="15586" max="15586" width="4.42578125" style="37" customWidth="1"/>
    <col min="15587" max="15587" width="11.42578125" style="37"/>
    <col min="15588" max="15588" width="17.5703125" style="37" customWidth="1"/>
    <col min="15589" max="15589" width="11.5703125" style="37" customWidth="1"/>
    <col min="15590" max="15593" width="11.42578125" style="37"/>
    <col min="15594" max="15594" width="22.5703125" style="37" customWidth="1"/>
    <col min="15595" max="15595" width="14" style="37" customWidth="1"/>
    <col min="15596" max="15596" width="1.7109375" style="37" customWidth="1"/>
    <col min="15597" max="15841" width="11.42578125" style="37"/>
    <col min="15842" max="15842" width="4.42578125" style="37" customWidth="1"/>
    <col min="15843" max="15843" width="11.42578125" style="37"/>
    <col min="15844" max="15844" width="17.5703125" style="37" customWidth="1"/>
    <col min="15845" max="15845" width="11.5703125" style="37" customWidth="1"/>
    <col min="15846" max="15849" width="11.42578125" style="37"/>
    <col min="15850" max="15850" width="22.5703125" style="37" customWidth="1"/>
    <col min="15851" max="15851" width="14" style="37" customWidth="1"/>
    <col min="15852" max="15852" width="1.7109375" style="37" customWidth="1"/>
    <col min="15853" max="16097" width="11.42578125" style="37"/>
    <col min="16098" max="16098" width="4.42578125" style="37" customWidth="1"/>
    <col min="16099" max="16099" width="11.42578125" style="37"/>
    <col min="16100" max="16100" width="17.5703125" style="37" customWidth="1"/>
    <col min="16101" max="16101" width="11.5703125" style="37" customWidth="1"/>
    <col min="16102" max="16105" width="11.42578125" style="37"/>
    <col min="16106" max="16106" width="22.5703125" style="37" customWidth="1"/>
    <col min="16107" max="16107" width="14" style="37" customWidth="1"/>
    <col min="16108" max="16108" width="1.7109375" style="37" customWidth="1"/>
    <col min="16109" max="16384" width="11.42578125" style="37"/>
  </cols>
  <sheetData>
    <row r="1" spans="2:13" ht="6" customHeight="1" thickBot="1" x14ac:dyDescent="0.25"/>
    <row r="2" spans="2:13" ht="19.5" customHeight="1" x14ac:dyDescent="0.2">
      <c r="B2" s="38"/>
      <c r="C2" s="39"/>
      <c r="D2" s="80" t="s">
        <v>76</v>
      </c>
      <c r="E2" s="81"/>
      <c r="F2" s="81"/>
      <c r="G2" s="81"/>
      <c r="H2" s="81"/>
      <c r="I2" s="82"/>
      <c r="J2" s="86" t="s">
        <v>77</v>
      </c>
    </row>
    <row r="3" spans="2:13" ht="15.75" customHeight="1" thickBot="1" x14ac:dyDescent="0.25">
      <c r="B3" s="40"/>
      <c r="C3" s="41"/>
      <c r="D3" s="83"/>
      <c r="E3" s="84"/>
      <c r="F3" s="84"/>
      <c r="G3" s="84"/>
      <c r="H3" s="84"/>
      <c r="I3" s="85"/>
      <c r="J3" s="87"/>
    </row>
    <row r="4" spans="2:13" x14ac:dyDescent="0.2">
      <c r="B4" s="40"/>
      <c r="C4" s="41"/>
      <c r="D4" s="42"/>
      <c r="E4" s="43"/>
      <c r="F4" s="43"/>
      <c r="G4" s="43"/>
      <c r="H4" s="43"/>
      <c r="I4" s="44"/>
      <c r="J4" s="45"/>
    </row>
    <row r="5" spans="2:13" x14ac:dyDescent="0.2">
      <c r="B5" s="40"/>
      <c r="C5" s="41"/>
      <c r="D5" s="46" t="s">
        <v>78</v>
      </c>
      <c r="E5" s="47"/>
      <c r="F5" s="47"/>
      <c r="G5" s="47"/>
      <c r="H5" s="47"/>
      <c r="I5" s="48"/>
      <c r="J5" s="48" t="s">
        <v>79</v>
      </c>
    </row>
    <row r="6" spans="2:13" ht="13.5" thickBot="1" x14ac:dyDescent="0.25">
      <c r="B6" s="49"/>
      <c r="C6" s="50"/>
      <c r="D6" s="51"/>
      <c r="E6" s="52"/>
      <c r="F6" s="52"/>
      <c r="G6" s="52"/>
      <c r="H6" s="52"/>
      <c r="I6" s="53"/>
      <c r="J6" s="54"/>
    </row>
    <row r="7" spans="2:13" x14ac:dyDescent="0.2">
      <c r="B7" s="55"/>
      <c r="J7" s="56"/>
    </row>
    <row r="8" spans="2:13" x14ac:dyDescent="0.2">
      <c r="B8" s="55"/>
      <c r="J8" s="56"/>
    </row>
    <row r="9" spans="2:13" x14ac:dyDescent="0.2">
      <c r="B9" s="55"/>
      <c r="J9" s="56"/>
    </row>
    <row r="10" spans="2:13" x14ac:dyDescent="0.2">
      <c r="B10" s="55"/>
      <c r="C10" s="57" t="s">
        <v>105</v>
      </c>
      <c r="E10" s="58"/>
      <c r="H10" s="59"/>
      <c r="J10" s="56"/>
      <c r="M10" s="59"/>
    </row>
    <row r="11" spans="2:13" x14ac:dyDescent="0.2">
      <c r="B11" s="55"/>
      <c r="J11" s="56"/>
    </row>
    <row r="12" spans="2:13" x14ac:dyDescent="0.2">
      <c r="B12" s="55"/>
      <c r="C12" s="57" t="s">
        <v>104</v>
      </c>
      <c r="J12" s="56"/>
    </row>
    <row r="13" spans="2:13" x14ac:dyDescent="0.2">
      <c r="B13" s="55"/>
      <c r="C13" s="57" t="s">
        <v>100</v>
      </c>
      <c r="J13" s="56"/>
    </row>
    <row r="14" spans="2:13" x14ac:dyDescent="0.2">
      <c r="B14" s="55"/>
      <c r="J14" s="56"/>
    </row>
    <row r="15" spans="2:13" x14ac:dyDescent="0.2">
      <c r="B15" s="55"/>
      <c r="C15" s="37" t="s">
        <v>80</v>
      </c>
      <c r="J15" s="56"/>
    </row>
    <row r="16" spans="2:13" x14ac:dyDescent="0.2">
      <c r="B16" s="55"/>
      <c r="C16" s="60"/>
      <c r="J16" s="56"/>
    </row>
    <row r="17" spans="2:10" x14ac:dyDescent="0.2">
      <c r="B17" s="55"/>
      <c r="C17" s="37" t="s">
        <v>81</v>
      </c>
      <c r="D17" s="58"/>
      <c r="H17" s="61"/>
      <c r="I17" s="62"/>
      <c r="J17" s="56"/>
    </row>
    <row r="18" spans="2:10" x14ac:dyDescent="0.2">
      <c r="B18" s="55"/>
      <c r="C18" s="57" t="s">
        <v>82</v>
      </c>
      <c r="D18" s="57"/>
      <c r="E18" s="57"/>
      <c r="F18" s="57"/>
      <c r="H18" s="61">
        <v>154</v>
      </c>
      <c r="I18" s="63">
        <v>12016584</v>
      </c>
      <c r="J18" s="56"/>
    </row>
    <row r="19" spans="2:10" x14ac:dyDescent="0.2">
      <c r="B19" s="55"/>
      <c r="C19" s="37" t="s">
        <v>83</v>
      </c>
      <c r="H19" s="64">
        <v>3</v>
      </c>
      <c r="I19" s="65">
        <v>74973</v>
      </c>
      <c r="J19" s="56"/>
    </row>
    <row r="20" spans="2:10" x14ac:dyDescent="0.2">
      <c r="B20" s="55"/>
      <c r="C20" s="37" t="s">
        <v>84</v>
      </c>
      <c r="H20" s="64">
        <v>39</v>
      </c>
      <c r="I20" s="65">
        <v>841317</v>
      </c>
      <c r="J20" s="56"/>
    </row>
    <row r="21" spans="2:10" x14ac:dyDescent="0.2">
      <c r="B21" s="55"/>
      <c r="C21" s="37" t="s">
        <v>85</v>
      </c>
      <c r="H21" s="64">
        <v>101</v>
      </c>
      <c r="I21" s="66">
        <v>11005194</v>
      </c>
      <c r="J21" s="56"/>
    </row>
    <row r="22" spans="2:10" x14ac:dyDescent="0.2">
      <c r="B22" s="55"/>
      <c r="C22" s="37" t="s">
        <v>86</v>
      </c>
      <c r="H22" s="64">
        <v>0</v>
      </c>
      <c r="I22" s="65">
        <v>0</v>
      </c>
      <c r="J22" s="56"/>
    </row>
    <row r="23" spans="2:10" x14ac:dyDescent="0.2">
      <c r="B23" s="55"/>
      <c r="C23" s="37" t="s">
        <v>87</v>
      </c>
      <c r="H23" s="64">
        <v>11</v>
      </c>
      <c r="I23" s="65">
        <v>95100</v>
      </c>
      <c r="J23" s="56"/>
    </row>
    <row r="24" spans="2:10" ht="13.5" thickBot="1" x14ac:dyDescent="0.25">
      <c r="B24" s="55"/>
      <c r="C24" s="37" t="s">
        <v>88</v>
      </c>
      <c r="H24" s="67">
        <v>0</v>
      </c>
      <c r="I24" s="68">
        <v>0</v>
      </c>
      <c r="J24" s="56"/>
    </row>
    <row r="25" spans="2:10" x14ac:dyDescent="0.2">
      <c r="B25" s="55"/>
      <c r="C25" s="57" t="s">
        <v>89</v>
      </c>
      <c r="D25" s="57"/>
      <c r="E25" s="57"/>
      <c r="F25" s="57"/>
      <c r="H25" s="61">
        <f>H19+H20+H21+H22+H24+H23</f>
        <v>154</v>
      </c>
      <c r="I25" s="69">
        <f>I19+I20+I21+I22+I24+I23</f>
        <v>12016584</v>
      </c>
      <c r="J25" s="56"/>
    </row>
    <row r="26" spans="2:10" x14ac:dyDescent="0.2">
      <c r="B26" s="55"/>
      <c r="C26" s="37" t="s">
        <v>90</v>
      </c>
      <c r="H26" s="64">
        <v>0</v>
      </c>
      <c r="I26" s="65">
        <v>0</v>
      </c>
      <c r="J26" s="56"/>
    </row>
    <row r="27" spans="2:10" ht="13.5" thickBot="1" x14ac:dyDescent="0.25">
      <c r="B27" s="55"/>
      <c r="C27" s="37" t="s">
        <v>91</v>
      </c>
      <c r="H27" s="67">
        <v>0</v>
      </c>
      <c r="I27" s="68">
        <v>0</v>
      </c>
      <c r="J27" s="56"/>
    </row>
    <row r="28" spans="2:10" x14ac:dyDescent="0.2">
      <c r="B28" s="55"/>
      <c r="C28" s="57" t="s">
        <v>92</v>
      </c>
      <c r="D28" s="57"/>
      <c r="E28" s="57"/>
      <c r="F28" s="57"/>
      <c r="H28" s="61">
        <f>H26+H27</f>
        <v>0</v>
      </c>
      <c r="I28" s="69">
        <f>I26+I27</f>
        <v>0</v>
      </c>
      <c r="J28" s="56"/>
    </row>
    <row r="29" spans="2:10" ht="13.5" thickBot="1" x14ac:dyDescent="0.25">
      <c r="B29" s="55"/>
      <c r="C29" s="37" t="s">
        <v>93</v>
      </c>
      <c r="D29" s="57"/>
      <c r="E29" s="57"/>
      <c r="F29" s="57"/>
      <c r="H29" s="67">
        <v>0</v>
      </c>
      <c r="I29" s="68">
        <v>0</v>
      </c>
      <c r="J29" s="56"/>
    </row>
    <row r="30" spans="2:10" x14ac:dyDescent="0.2">
      <c r="B30" s="55"/>
      <c r="C30" s="57" t="s">
        <v>94</v>
      </c>
      <c r="D30" s="57"/>
      <c r="E30" s="57"/>
      <c r="F30" s="57"/>
      <c r="H30" s="64">
        <f>H29</f>
        <v>0</v>
      </c>
      <c r="I30" s="65">
        <f>I29</f>
        <v>0</v>
      </c>
      <c r="J30" s="56"/>
    </row>
    <row r="31" spans="2:10" x14ac:dyDescent="0.2">
      <c r="B31" s="55"/>
      <c r="C31" s="57"/>
      <c r="D31" s="57"/>
      <c r="E31" s="57"/>
      <c r="F31" s="57"/>
      <c r="H31" s="70"/>
      <c r="I31" s="69"/>
      <c r="J31" s="56"/>
    </row>
    <row r="32" spans="2:10" ht="13.5" thickBot="1" x14ac:dyDescent="0.25">
      <c r="B32" s="55"/>
      <c r="C32" s="57" t="s">
        <v>95</v>
      </c>
      <c r="D32" s="57"/>
      <c r="H32" s="71">
        <f>H25+H28+H30</f>
        <v>154</v>
      </c>
      <c r="I32" s="72">
        <f>I25+I28+I30</f>
        <v>12016584</v>
      </c>
      <c r="J32" s="56"/>
    </row>
    <row r="33" spans="2:10" ht="13.5" thickTop="1" x14ac:dyDescent="0.2">
      <c r="B33" s="55"/>
      <c r="C33" s="57"/>
      <c r="D33" s="57"/>
      <c r="H33" s="73">
        <f>+H18-H32</f>
        <v>0</v>
      </c>
      <c r="I33" s="65">
        <f>+I18-I32</f>
        <v>0</v>
      </c>
      <c r="J33" s="56"/>
    </row>
    <row r="34" spans="2:10" x14ac:dyDescent="0.2">
      <c r="B34" s="55"/>
      <c r="G34" s="73"/>
      <c r="H34" s="73"/>
      <c r="I34" s="73"/>
      <c r="J34" s="56"/>
    </row>
    <row r="35" spans="2:10" x14ac:dyDescent="0.2">
      <c r="B35" s="55"/>
      <c r="G35" s="73"/>
      <c r="H35" s="73"/>
      <c r="I35" s="73"/>
      <c r="J35" s="56"/>
    </row>
    <row r="36" spans="2:10" x14ac:dyDescent="0.2">
      <c r="B36" s="55"/>
      <c r="C36" s="57"/>
      <c r="G36" s="73"/>
      <c r="H36" s="73"/>
      <c r="I36" s="73"/>
      <c r="J36" s="56"/>
    </row>
    <row r="37" spans="2:10" ht="13.5" thickBot="1" x14ac:dyDescent="0.25">
      <c r="B37" s="55"/>
      <c r="C37" s="74" t="s">
        <v>101</v>
      </c>
      <c r="D37" s="75"/>
      <c r="H37" s="74" t="s">
        <v>96</v>
      </c>
      <c r="I37" s="75"/>
      <c r="J37" s="56"/>
    </row>
    <row r="38" spans="2:10" x14ac:dyDescent="0.2">
      <c r="B38" s="55"/>
      <c r="C38" s="57" t="s">
        <v>102</v>
      </c>
      <c r="D38" s="73"/>
      <c r="H38" s="76" t="s">
        <v>97</v>
      </c>
      <c r="I38" s="73"/>
      <c r="J38" s="56"/>
    </row>
    <row r="39" spans="2:10" x14ac:dyDescent="0.2">
      <c r="B39" s="55"/>
      <c r="C39" s="57" t="s">
        <v>103</v>
      </c>
      <c r="H39" s="57" t="s">
        <v>98</v>
      </c>
      <c r="I39" s="73"/>
      <c r="J39" s="56"/>
    </row>
    <row r="40" spans="2:10" x14ac:dyDescent="0.2">
      <c r="B40" s="55"/>
      <c r="G40" s="73"/>
      <c r="H40" s="73"/>
      <c r="I40" s="73"/>
      <c r="J40" s="56"/>
    </row>
    <row r="41" spans="2:10" ht="12.75" customHeight="1" x14ac:dyDescent="0.2">
      <c r="B41" s="55"/>
      <c r="C41" s="88" t="s">
        <v>99</v>
      </c>
      <c r="D41" s="88"/>
      <c r="E41" s="88"/>
      <c r="F41" s="88"/>
      <c r="G41" s="88"/>
      <c r="H41" s="88"/>
      <c r="I41" s="88"/>
      <c r="J41" s="56"/>
    </row>
    <row r="42" spans="2:10" ht="18.75" customHeight="1" thickBot="1" x14ac:dyDescent="0.25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2024-01-19T21:25:35Z</dcterms:modified>
</cp:coreProperties>
</file>