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5581 E.S.E. CENTRO 1\"/>
    </mc:Choice>
  </mc:AlternateContent>
  <bookViews>
    <workbookView xWindow="0" yWindow="0" windowWidth="20490" windowHeight="77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FACTURA'!$A$1:$V$1</definedName>
  </definedNames>
  <calcPr calcId="152511"/>
  <pivotCaches>
    <pivotCache cacheId="8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I32" i="4" s="1"/>
  <c r="H24" i="4"/>
  <c r="H31" i="4" s="1"/>
  <c r="H32" i="4" s="1"/>
  <c r="E113" i="1"/>
  <c r="F113" i="1" s="1"/>
  <c r="E112" i="1"/>
  <c r="F112" i="1" s="1"/>
  <c r="E111" i="1"/>
  <c r="F111" i="1" s="1"/>
  <c r="E110" i="1"/>
  <c r="F110" i="1" s="1"/>
  <c r="E109" i="1"/>
  <c r="F109" i="1" s="1"/>
  <c r="E108" i="1"/>
  <c r="F108" i="1" s="1"/>
  <c r="E107" i="1"/>
  <c r="F107" i="1" s="1"/>
  <c r="E106" i="1"/>
  <c r="F106" i="1" s="1"/>
  <c r="E105" i="1"/>
  <c r="F105" i="1" s="1"/>
  <c r="E104" i="1"/>
  <c r="F104" i="1" s="1"/>
  <c r="E103" i="1"/>
  <c r="F103" i="1" s="1"/>
  <c r="E102" i="1"/>
  <c r="F102" i="1" s="1"/>
  <c r="E101" i="1"/>
  <c r="F101" i="1" s="1"/>
  <c r="E100" i="1"/>
  <c r="F100" i="1" s="1"/>
  <c r="E99" i="1"/>
  <c r="F99" i="1" s="1"/>
  <c r="E98" i="1"/>
  <c r="F98" i="1" s="1"/>
  <c r="E97" i="1"/>
  <c r="F97" i="1" s="1"/>
  <c r="E96" i="1"/>
  <c r="F96" i="1" s="1"/>
  <c r="E95" i="1"/>
  <c r="F95" i="1" s="1"/>
  <c r="E94" i="1"/>
  <c r="F94" i="1" s="1"/>
  <c r="E93" i="1"/>
  <c r="F93" i="1" s="1"/>
  <c r="E92" i="1"/>
  <c r="F92" i="1" s="1"/>
  <c r="E91" i="1"/>
  <c r="F91" i="1" s="1"/>
  <c r="E90" i="1"/>
  <c r="F90" i="1" s="1"/>
  <c r="E89" i="1"/>
  <c r="F89" i="1" s="1"/>
  <c r="E88" i="1"/>
  <c r="F88" i="1" s="1"/>
  <c r="E87" i="1"/>
  <c r="F87" i="1" s="1"/>
  <c r="E86" i="1"/>
  <c r="F86" i="1" s="1"/>
  <c r="E85" i="1"/>
  <c r="F85" i="1" s="1"/>
  <c r="E84" i="1"/>
  <c r="F84" i="1" s="1"/>
  <c r="E83" i="1"/>
  <c r="F83" i="1" s="1"/>
  <c r="E82" i="1"/>
  <c r="F82" i="1" s="1"/>
  <c r="E81" i="1"/>
  <c r="F81" i="1" s="1"/>
  <c r="E80" i="1"/>
  <c r="F80" i="1" s="1"/>
  <c r="E79" i="1"/>
  <c r="F79" i="1" s="1"/>
  <c r="E78" i="1"/>
  <c r="F78" i="1" s="1"/>
  <c r="E77" i="1"/>
  <c r="F77" i="1" s="1"/>
  <c r="E76" i="1"/>
  <c r="F76" i="1" s="1"/>
  <c r="E75" i="1"/>
  <c r="F75" i="1" s="1"/>
  <c r="E74" i="1"/>
  <c r="F74" i="1" s="1"/>
  <c r="E73" i="1"/>
  <c r="F73" i="1" s="1"/>
  <c r="E72" i="1"/>
  <c r="F72" i="1" s="1"/>
  <c r="E71" i="1"/>
  <c r="F71" i="1" s="1"/>
  <c r="E70" i="1"/>
  <c r="F70" i="1" s="1"/>
  <c r="E69" i="1"/>
  <c r="F69" i="1" s="1"/>
  <c r="E68" i="1"/>
  <c r="F68" i="1" s="1"/>
  <c r="E67" i="1"/>
  <c r="F67" i="1" s="1"/>
  <c r="E66" i="1"/>
  <c r="F66" i="1" s="1"/>
  <c r="E65" i="1"/>
  <c r="F65" i="1" s="1"/>
  <c r="E64" i="1"/>
  <c r="F64" i="1" s="1"/>
  <c r="E63" i="1"/>
  <c r="F63" i="1" s="1"/>
  <c r="E62" i="1"/>
  <c r="F62" i="1" s="1"/>
  <c r="E61" i="1"/>
  <c r="F61" i="1" s="1"/>
  <c r="E60" i="1"/>
  <c r="F60" i="1" s="1"/>
  <c r="E59" i="1"/>
  <c r="F59" i="1" s="1"/>
  <c r="E58" i="1"/>
  <c r="F58" i="1" s="1"/>
  <c r="E3" i="1"/>
  <c r="F3" i="1" s="1"/>
  <c r="E2" i="1"/>
  <c r="F2" i="1" s="1"/>
  <c r="E57" i="1"/>
  <c r="F57" i="1" s="1"/>
  <c r="E56" i="1"/>
  <c r="F56" i="1" s="1"/>
  <c r="E55" i="1"/>
  <c r="F55" i="1" s="1"/>
  <c r="E54" i="1"/>
  <c r="F54" i="1" s="1"/>
  <c r="E53" i="1"/>
  <c r="F53" i="1" s="1"/>
  <c r="E52" i="1"/>
  <c r="F52" i="1" s="1"/>
  <c r="E51" i="1"/>
  <c r="F51" i="1" s="1"/>
  <c r="E50" i="1"/>
  <c r="F50" i="1" s="1"/>
  <c r="E49" i="1"/>
  <c r="F49" i="1" s="1"/>
  <c r="E48" i="1"/>
  <c r="F48" i="1" s="1"/>
  <c r="E47" i="1"/>
  <c r="F47" i="1" s="1"/>
  <c r="E46" i="1"/>
  <c r="F46" i="1" s="1"/>
  <c r="E45" i="1"/>
  <c r="F45" i="1" s="1"/>
  <c r="E44" i="1"/>
  <c r="F44" i="1" s="1"/>
  <c r="E43" i="1"/>
  <c r="F43" i="1" s="1"/>
  <c r="E42" i="1"/>
  <c r="F42" i="1" s="1"/>
  <c r="E41" i="1"/>
  <c r="F41" i="1" s="1"/>
  <c r="E40" i="1"/>
  <c r="F40" i="1" s="1"/>
  <c r="E39" i="1"/>
  <c r="F39" i="1" s="1"/>
  <c r="E38" i="1"/>
  <c r="F38" i="1" s="1"/>
  <c r="E37" i="1"/>
  <c r="F37" i="1" s="1"/>
  <c r="E36" i="1"/>
  <c r="F36" i="1" s="1"/>
  <c r="E35" i="1"/>
  <c r="F35" i="1" s="1"/>
  <c r="E34" i="1"/>
  <c r="F34" i="1" s="1"/>
  <c r="E33" i="1"/>
  <c r="F33" i="1" s="1"/>
  <c r="E32" i="1"/>
  <c r="F32" i="1" s="1"/>
  <c r="E31" i="1"/>
  <c r="F31" i="1" s="1"/>
  <c r="E30" i="1"/>
  <c r="F30" i="1" s="1"/>
  <c r="E29" i="1"/>
  <c r="F29" i="1" s="1"/>
  <c r="E28" i="1"/>
  <c r="F28" i="1" s="1"/>
  <c r="E27" i="1"/>
  <c r="F27" i="1" s="1"/>
  <c r="E26" i="1"/>
  <c r="F26" i="1" s="1"/>
  <c r="E25" i="1"/>
  <c r="F25" i="1" s="1"/>
  <c r="E24" i="1"/>
  <c r="F24" i="1" s="1"/>
  <c r="E23" i="1"/>
  <c r="F23" i="1" s="1"/>
  <c r="E22" i="1"/>
  <c r="F22" i="1" s="1"/>
  <c r="E21" i="1"/>
  <c r="F21" i="1" s="1"/>
  <c r="E20" i="1"/>
  <c r="F20" i="1" s="1"/>
  <c r="E19" i="1"/>
  <c r="F19" i="1" s="1"/>
  <c r="E18" i="1"/>
  <c r="F18" i="1" s="1"/>
  <c r="E17" i="1"/>
  <c r="F17" i="1" s="1"/>
  <c r="E16" i="1"/>
  <c r="F16" i="1" s="1"/>
  <c r="E15" i="1"/>
  <c r="F15" i="1" s="1"/>
  <c r="E14" i="1"/>
  <c r="F14" i="1" s="1"/>
  <c r="E13" i="1"/>
  <c r="F13" i="1" s="1"/>
  <c r="E12" i="1"/>
  <c r="F12" i="1" s="1"/>
  <c r="E11" i="1"/>
  <c r="F11" i="1" s="1"/>
  <c r="E10" i="1"/>
  <c r="F10" i="1" s="1"/>
  <c r="E9" i="1"/>
  <c r="F9" i="1" s="1"/>
  <c r="E8" i="1"/>
  <c r="F8" i="1" s="1"/>
  <c r="E7" i="1"/>
  <c r="F7" i="1" s="1"/>
  <c r="E6" i="1"/>
  <c r="F6" i="1" s="1"/>
  <c r="E5" i="1"/>
  <c r="F5" i="1" s="1"/>
  <c r="E4" i="1"/>
  <c r="F4" i="1" s="1"/>
  <c r="H114" i="2"/>
  <c r="J114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<sst xmlns="http://schemas.openxmlformats.org/spreadsheetml/2006/main" count="627" uniqueCount="63">
  <si>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</si>
  <si>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</si>
  <si>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</si>
  <si>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</si>
  <si>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</si>
  <si>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</si>
  <si>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</si>
  <si>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Nombre IPS</t>
  </si>
  <si>
    <t>SIL</t>
  </si>
  <si>
    <t>CAJ</t>
  </si>
  <si>
    <t>MOR</t>
  </si>
  <si>
    <t>PIE</t>
  </si>
  <si>
    <t>EMPRESA SOCIAL DEL ESTADO ESE CENTRO 1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</si>
  <si>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</si>
  <si>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</si>
  <si>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</si>
  <si>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</si>
  <si>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</si>
  <si>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</si>
  <si>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</si>
  <si>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</si>
  <si>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</si>
  <si>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</si>
  <si>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Valor Inicio Factura</t>
  </si>
  <si>
    <t>Glosa Aceptada</t>
  </si>
  <si>
    <t>ESTADO EPS 2024-01-11</t>
  </si>
  <si>
    <t>Finalizada</t>
  </si>
  <si>
    <t xml:space="preserve">Valor a Pagar </t>
  </si>
  <si>
    <t>Factura cerrada por extemporaneidad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</si>
  <si>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</si>
  <si>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</si>
  <si>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</si>
  <si>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</si>
  <si>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</si>
  <si>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</si>
  <si>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</si>
  <si>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</si>
  <si>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</si>
  <si>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</si>
  <si>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</si>
  <si>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</si>
  <si>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</si>
  <si>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</si>
  <si>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</si>
  <si>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</si>
  <si>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</si>
  <si>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</si>
  <si>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</si>
  <si>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</si>
  <si>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</si>
  <si>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</si>
  <si>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</si>
  <si>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</si>
  <si>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</si>
  <si>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</si>
  <si>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</si>
  <si>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NIT: 900145581</t>
  </si>
  <si>
    <t>Señores : ESE CENTRO 1</t>
  </si>
  <si>
    <t>Santiago de Cali, enero 11 2024</t>
  </si>
  <si>
    <t>FACTURA CERRADA POR EXTEMPORANEIDAD</t>
  </si>
  <si>
    <t>WILLAM ANDRES CUJAR</t>
  </si>
  <si>
    <t>Jefe de Cartera</t>
  </si>
  <si>
    <t>ESE CENTRO 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</si>
</sst>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8" formatCode="_-[$$-240A]\ * #,##0_-;\-[$$-240A]\ * #,##0_-;_-[$$-240A]\ * &quot;-&quot;??_-;_-@_-"/>
    <numFmt numFmtId="169" formatCode="[$-240A]d&quot; de &quot;mmmm&quot; de &quot;yyyy;@"/>
    <numFmt numFmtId="170" formatCode="&quot;$&quot;\ #,##0;[Red]&quot;$&quot;\ #,##0"/>
    <numFmt numFmtId="171" formatCode="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7" fillId="0" borderId="0"/>
  </cellStyleXfs>
  <cellXfs count="83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/>
    <xf numFmtId="0" fontId="0" fillId="0" borderId="1" xfId="0" applyBorder="1" applyAlignment="1">
      <alignment horizontal="center"/>
    </xf>
    <xf numFmtId="0" fontId="0" fillId="0" borderId="2" xfId="0" applyBorder="1" applyAlignment="1"/>
    <xf numFmtId="14" fontId="0" fillId="0" borderId="2" xfId="0" applyNumberFormat="1" applyBorder="1" applyAlignment="1"/>
    <xf numFmtId="14" fontId="0" fillId="0" borderId="1" xfId="0" applyNumberFormat="1" applyBorder="1" applyAlignment="1"/>
    <xf numFmtId="4" fontId="0" fillId="0" borderId="2" xfId="0" applyNumberFormat="1" applyBorder="1" applyAlignment="1"/>
    <xf numFmtId="0" fontId="0" fillId="0" borderId="0" xfId="0" applyAlignment="1"/>
    <xf numFmtId="4" fontId="0" fillId="0" borderId="0" xfId="0" applyNumberFormat="1" applyAlignment="1"/>
    <xf numFmtId="0" fontId="6" fillId="0" borderId="1" xfId="0" applyFont="1" applyBorder="1" applyAlignment="1"/>
    <xf numFmtId="0" fontId="6" fillId="0" borderId="1" xfId="0" applyFont="1" applyBorder="1" applyAlignment="1">
      <alignment horizontal="center"/>
    </xf>
    <xf numFmtId="14" fontId="6" fillId="0" borderId="1" xfId="0" applyNumberFormat="1" applyFont="1" applyBorder="1" applyAlignment="1"/>
    <xf numFmtId="0" fontId="6" fillId="0" borderId="0" xfId="0" applyFont="1" applyAlignment="1"/>
    <xf numFmtId="4" fontId="6" fillId="0" borderId="0" xfId="0" applyNumberFormat="1" applyFont="1" applyAlignment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4" fontId="6" fillId="0" borderId="1" xfId="0" applyNumberFormat="1" applyFont="1" applyBorder="1" applyAlignment="1"/>
    <xf numFmtId="168" fontId="5" fillId="2" borderId="1" xfId="1" applyNumberFormat="1" applyFont="1" applyFill="1" applyBorder="1" applyAlignment="1">
      <alignment horizontal="center" vertical="center" wrapText="1"/>
    </xf>
    <xf numFmtId="168" fontId="6" fillId="0" borderId="1" xfId="0" applyNumberFormat="1" applyFont="1" applyBorder="1" applyAlignment="1"/>
    <xf numFmtId="168" fontId="6" fillId="0" borderId="0" xfId="0" applyNumberFormat="1" applyFont="1" applyAlignment="1"/>
    <xf numFmtId="168" fontId="5" fillId="3" borderId="1" xfId="1" applyNumberFormat="1" applyFont="1" applyFill="1" applyBorder="1" applyAlignment="1">
      <alignment horizontal="center" vertical="center" wrapText="1"/>
    </xf>
    <xf numFmtId="168" fontId="5" fillId="0" borderId="1" xfId="0" applyNumberFormat="1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8" fillId="0" borderId="0" xfId="2" applyFont="1"/>
    <xf numFmtId="0" fontId="8" fillId="0" borderId="3" xfId="2" applyFont="1" applyBorder="1" applyAlignment="1">
      <alignment horizontal="centerContinuous"/>
    </xf>
    <xf numFmtId="0" fontId="8" fillId="0" borderId="4" xfId="2" applyFont="1" applyBorder="1" applyAlignment="1">
      <alignment horizontal="centerContinuous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8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12" xfId="2" applyFont="1" applyBorder="1" applyAlignment="1">
      <alignment horizontal="center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/>
    </xf>
    <xf numFmtId="0" fontId="8" fillId="0" borderId="11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7" xfId="2" applyFont="1" applyBorder="1"/>
    <xf numFmtId="0" fontId="8" fillId="0" borderId="8" xfId="2" applyFont="1" applyBorder="1"/>
    <xf numFmtId="0" fontId="9" fillId="0" borderId="0" xfId="2" applyFont="1"/>
    <xf numFmtId="14" fontId="8" fillId="0" borderId="0" xfId="2" applyNumberFormat="1" applyFont="1"/>
    <xf numFmtId="169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2" applyNumberFormat="1" applyFont="1" applyAlignment="1">
      <alignment horizontal="center"/>
    </xf>
    <xf numFmtId="170" fontId="9" fillId="0" borderId="0" xfId="2" applyNumberFormat="1" applyFont="1" applyAlignment="1">
      <alignment horizontal="center"/>
    </xf>
    <xf numFmtId="171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71" fontId="8" fillId="0" borderId="0" xfId="2" applyNumberFormat="1" applyFont="1" applyAlignment="1">
      <alignment horizontal="right"/>
    </xf>
    <xf numFmtId="1" fontId="8" fillId="0" borderId="10" xfId="2" applyNumberFormat="1" applyFont="1" applyBorder="1" applyAlignment="1">
      <alignment horizontal="center"/>
    </xf>
    <xf numFmtId="170" fontId="8" fillId="0" borderId="10" xfId="2" applyNumberFormat="1" applyFont="1" applyBorder="1" applyAlignment="1">
      <alignment horizontal="right"/>
    </xf>
    <xf numFmtId="170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4" xfId="2" applyNumberFormat="1" applyFont="1" applyBorder="1" applyAlignment="1">
      <alignment horizontal="center"/>
    </xf>
    <xf numFmtId="170" fontId="9" fillId="0" borderId="14" xfId="2" applyNumberFormat="1" applyFont="1" applyBorder="1" applyAlignment="1">
      <alignment horizontal="right"/>
    </xf>
    <xf numFmtId="170" fontId="8" fillId="0" borderId="0" xfId="2" applyNumberFormat="1" applyFont="1"/>
    <xf numFmtId="170" fontId="9" fillId="0" borderId="10" xfId="2" applyNumberFormat="1" applyFont="1" applyBorder="1"/>
    <xf numFmtId="170" fontId="8" fillId="0" borderId="10" xfId="2" applyNumberFormat="1" applyFont="1" applyBorder="1"/>
    <xf numFmtId="170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9" xfId="2" applyFont="1" applyBorder="1"/>
    <xf numFmtId="0" fontId="8" fillId="0" borderId="10" xfId="2" applyFont="1" applyBorder="1"/>
    <xf numFmtId="0" fontId="8" fillId="0" borderId="11" xfId="2" applyFont="1" applyBorder="1"/>
  </cellXfs>
  <cellStyles count="3">
    <cellStyle name="Millares 2" xfId="1"/>
    <cellStyle name="Normal" xfId="0" builtinId="0"/>
    <cellStyle name="Normal 2 2" xfId="2"/>
  </cellStyles>
  <dxfs count="5">
    <dxf>
      <numFmt numFmtId="167" formatCode="_-[$$-240A]\ * #,##0.0_-;\-[$$-240A]\ * #,##0.0_-;_-[$$-240A]\ * &quot;-&quot;??_-;_-@_-"/>
    </dxf>
    <dxf>
      <numFmt numFmtId="168" formatCode="_-[$$-240A]\ * #,##0_-;\-[$$-240A]\ * #,##0_-;_-[$$-240A]\ * &quot;-&quot;??_-;_-@_-"/>
    </dxf>
    <dxf>
      <numFmt numFmtId="167" formatCode="_-[$$-240A]\ * #,##0.0_-;\-[$$-240A]\ * #,##0.0_-;_-[$$-240A]\ * &quot;-&quot;??_-;_-@_-"/>
    </dxf>
    <dxf>
      <numFmt numFmtId="166" formatCode="_-[$$-240A]\ * #,##0.00_-;\-[$$-240A]\ * #,##0.00_-;_-[$$-240A]\ * &quot;-&quot;??_-;_-@_-"/>
    </dxf>
    <dxf>
      <numFmt numFmtId="166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2.697514467596" createdVersion="5" refreshedVersion="5" minRefreshableVersion="3" recordCount="112">
  <cacheSource type="worksheet">
    <worksheetSource ref="A1:V113" sheet="ESTADO DE CADA FACTURA"/>
  </cacheSource>
  <cacheFields count="22">
    <cacheField name="NIT IPS" numFmtId="0">
      <sharedItems containsSemiMixedTypes="0" containsString="0" containsNumber="1" containsInteger="1" minValue="900145581" maxValue="90014558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7" maxValue="169587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09-11T00:00:00" maxDate="2023-11-26T00:00:00"/>
    </cacheField>
    <cacheField name="IPS Fecha radicado" numFmtId="14">
      <sharedItems containsSemiMixedTypes="0" containsNonDate="0" containsDate="1" containsString="0" minDate="2017-10-11T00:00:00" maxDate="2023-12-26T00:00:00"/>
    </cacheField>
    <cacheField name="IPS Valor Factura" numFmtId="4">
      <sharedItems containsSemiMixedTypes="0" containsString="0" containsNumber="1" containsInteger="1" minValue="1010" maxValue="3149560"/>
    </cacheField>
    <cacheField name="IPS Saldo Factura" numFmtId="4">
      <sharedItems containsSemiMixedTypes="0" containsString="0" containsNumber="1" containsInteger="1" minValue="1010" maxValue="3149560"/>
    </cacheField>
    <cacheField name="ESTADO EPS 2024-01-11" numFmtId="0">
      <sharedItems count="2">
        <s v="Factura cerrada por extemporaneidad"/>
        <s v="Factura no radicada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Valor Inicio Factura" numFmtId="168">
      <sharedItems containsSemiMixedTypes="0" containsString="0" containsNumber="1" containsInteger="1" minValue="0" maxValue="794583"/>
    </cacheField>
    <cacheField name="Glosa Aceptada" numFmtId="168">
      <sharedItems containsSemiMixedTypes="0" containsString="0" containsNumber="1" containsInteger="1" minValue="0" maxValue="794583"/>
    </cacheField>
    <cacheField name="Valor a Pagar " numFmtId="168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2">
  <r>
    <n v="900145581"/>
    <s v="EMPRESA SOCIAL DEL ESTADO ESE CENTRO 1"/>
    <s v="PIE"/>
    <n v="1483654"/>
    <s v="PIE1483654"/>
    <s v="900145581_PIE1483654"/>
    <d v="2018-08-31T00:00:00"/>
    <d v="2018-09-30T00:00:00"/>
    <n v="794583"/>
    <n v="294583"/>
    <x v="0"/>
    <n v="0"/>
    <m/>
    <n v="0"/>
    <n v="0"/>
    <m/>
    <m/>
    <n v="0"/>
    <s v="Finalizada"/>
    <n v="794583"/>
    <n v="794583"/>
    <n v="0"/>
  </r>
  <r>
    <n v="900145581"/>
    <s v="EMPRESA SOCIAL DEL ESTADO ESE CENTRO 1"/>
    <s v="PIE"/>
    <n v="1615631"/>
    <s v="PIE1615631"/>
    <s v="900145581_PIE1615631"/>
    <d v="2019-09-20T00:00:00"/>
    <d v="2019-10-20T00:00:00"/>
    <n v="66600"/>
    <n v="66600"/>
    <x v="0"/>
    <n v="0"/>
    <m/>
    <n v="0"/>
    <n v="0"/>
    <m/>
    <m/>
    <n v="0"/>
    <s v="Finalizada"/>
    <n v="66600"/>
    <n v="66600"/>
    <n v="0"/>
  </r>
  <r>
    <n v="900145581"/>
    <s v="EMPRESA SOCIAL DEL ESTADO ESE CENTRO 1"/>
    <s v="SIL"/>
    <n v="76815"/>
    <s v="SIL76815"/>
    <s v="900145581_SIL76815"/>
    <d v="2020-07-18T00:00:00"/>
    <d v="2020-08-17T00:00:00"/>
    <n v="21200"/>
    <n v="21200"/>
    <x v="1"/>
    <n v="0"/>
    <m/>
    <n v="0"/>
    <n v="0"/>
    <m/>
    <m/>
    <n v="0"/>
    <m/>
    <n v="0"/>
    <n v="0"/>
    <n v="0"/>
  </r>
  <r>
    <n v="900145581"/>
    <s v="EMPRESA SOCIAL DEL ESTADO ESE CENTRO 1"/>
    <s v="CAJ"/>
    <n v="21116"/>
    <s v="CAJ21116"/>
    <s v="900145581_CAJ21116"/>
    <d v="2022-03-22T00:00:00"/>
    <d v="2022-04-21T00:00:00"/>
    <n v="16470"/>
    <n v="16470"/>
    <x v="1"/>
    <n v="0"/>
    <m/>
    <n v="0"/>
    <n v="0"/>
    <m/>
    <m/>
    <n v="0"/>
    <m/>
    <n v="0"/>
    <n v="0"/>
    <n v="0"/>
  </r>
  <r>
    <n v="900145581"/>
    <s v="EMPRESA SOCIAL DEL ESTADO ESE CENTRO 1"/>
    <s v="CAJ"/>
    <n v="43413"/>
    <s v="CAJ43413"/>
    <s v="900145581_CAJ43413"/>
    <d v="2023-08-17T00:00:00"/>
    <d v="2023-09-16T00:00:00"/>
    <n v="131455"/>
    <n v="131455"/>
    <x v="1"/>
    <n v="0"/>
    <m/>
    <n v="0"/>
    <n v="0"/>
    <m/>
    <m/>
    <n v="0"/>
    <m/>
    <n v="0"/>
    <n v="0"/>
    <n v="0"/>
  </r>
  <r>
    <n v="900145581"/>
    <s v="EMPRESA SOCIAL DEL ESTADO ESE CENTRO 1"/>
    <s v="CAJ"/>
    <n v="44509"/>
    <s v="CAJ44509"/>
    <s v="900145581_CAJ44509"/>
    <d v="2023-09-11T00:00:00"/>
    <d v="2023-10-11T00:00:00"/>
    <n v="195469"/>
    <n v="195469"/>
    <x v="1"/>
    <n v="0"/>
    <m/>
    <n v="0"/>
    <n v="0"/>
    <m/>
    <m/>
    <n v="0"/>
    <m/>
    <n v="0"/>
    <n v="0"/>
    <n v="0"/>
  </r>
  <r>
    <n v="900145581"/>
    <s v="EMPRESA SOCIAL DEL ESTADO ESE CENTRO 1"/>
    <s v="CAJ"/>
    <n v="46771"/>
    <s v="CAJ46771"/>
    <s v="900145581_CAJ46771"/>
    <d v="2023-10-31T00:00:00"/>
    <d v="2023-11-30T00:00:00"/>
    <n v="343702"/>
    <n v="343702"/>
    <x v="1"/>
    <n v="0"/>
    <m/>
    <n v="0"/>
    <n v="0"/>
    <m/>
    <m/>
    <n v="0"/>
    <m/>
    <n v="0"/>
    <n v="0"/>
    <n v="0"/>
  </r>
  <r>
    <n v="900145581"/>
    <s v="EMPRESA SOCIAL DEL ESTADO ESE CENTRO 1"/>
    <s v="CAJ"/>
    <n v="7373"/>
    <s v="CAJ7373"/>
    <s v="900145581_CAJ7373"/>
    <d v="2021-05-18T00:00:00"/>
    <d v="2021-06-17T00:00:00"/>
    <n v="5490"/>
    <n v="5490"/>
    <x v="1"/>
    <n v="0"/>
    <m/>
    <n v="0"/>
    <n v="0"/>
    <m/>
    <m/>
    <n v="0"/>
    <m/>
    <n v="0"/>
    <n v="0"/>
    <n v="0"/>
  </r>
  <r>
    <n v="900145581"/>
    <s v="EMPRESA SOCIAL DEL ESTADO ESE CENTRO 1"/>
    <s v="MOR"/>
    <n v="1105379"/>
    <s v="MOR1105379"/>
    <s v="900145581_MOR1105379"/>
    <d v="2020-05-05T00:00:00"/>
    <d v="2020-06-04T00:00:00"/>
    <n v="80734"/>
    <n v="80734"/>
    <x v="1"/>
    <n v="0"/>
    <m/>
    <n v="0"/>
    <n v="0"/>
    <m/>
    <m/>
    <n v="0"/>
    <m/>
    <n v="0"/>
    <n v="0"/>
    <n v="0"/>
  </r>
  <r>
    <n v="900145581"/>
    <s v="EMPRESA SOCIAL DEL ESTADO ESE CENTRO 1"/>
    <s v="MOR"/>
    <n v="1111164"/>
    <s v="MOR1111164"/>
    <s v="900145581_MOR1111164"/>
    <d v="2020-07-03T00:00:00"/>
    <d v="2020-08-02T00:00:00"/>
    <n v="58785"/>
    <n v="58785"/>
    <x v="1"/>
    <n v="0"/>
    <m/>
    <n v="0"/>
    <n v="0"/>
    <m/>
    <m/>
    <n v="0"/>
    <m/>
    <n v="0"/>
    <n v="0"/>
    <n v="0"/>
  </r>
  <r>
    <n v="900145581"/>
    <s v="EMPRESA SOCIAL DEL ESTADO ESE CENTRO 1"/>
    <s v="MOR"/>
    <n v="1114603"/>
    <s v="MOR1114603"/>
    <s v="900145581_MOR1114603"/>
    <d v="2020-07-31T00:00:00"/>
    <d v="2020-08-30T00:00:00"/>
    <n v="296163"/>
    <n v="296163"/>
    <x v="1"/>
    <n v="0"/>
    <m/>
    <n v="0"/>
    <n v="0"/>
    <m/>
    <m/>
    <n v="0"/>
    <m/>
    <n v="0"/>
    <n v="0"/>
    <n v="0"/>
  </r>
  <r>
    <n v="900145581"/>
    <s v="EMPRESA SOCIAL DEL ESTADO ESE CENTRO 1"/>
    <s v="MOR"/>
    <n v="1116629"/>
    <s v="MOR1116629"/>
    <s v="900145581_MOR1116629"/>
    <d v="2020-08-18T00:00:00"/>
    <d v="2020-09-17T00:00:00"/>
    <n v="94967"/>
    <n v="94967"/>
    <x v="1"/>
    <n v="0"/>
    <m/>
    <n v="0"/>
    <n v="0"/>
    <m/>
    <m/>
    <n v="0"/>
    <m/>
    <n v="0"/>
    <n v="0"/>
    <n v="0"/>
  </r>
  <r>
    <n v="900145581"/>
    <s v="EMPRESA SOCIAL DEL ESTADO ESE CENTRO 1"/>
    <s v="MOR"/>
    <n v="1116723"/>
    <s v="MOR1116723"/>
    <s v="900145581_MOR1116723"/>
    <d v="2020-08-19T00:00:00"/>
    <d v="2020-09-18T00:00:00"/>
    <n v="87551"/>
    <n v="87551"/>
    <x v="1"/>
    <n v="0"/>
    <m/>
    <n v="0"/>
    <n v="0"/>
    <m/>
    <m/>
    <n v="0"/>
    <m/>
    <n v="0"/>
    <n v="0"/>
    <n v="0"/>
  </r>
  <r>
    <n v="900145581"/>
    <s v="EMPRESA SOCIAL DEL ESTADO ESE CENTRO 1"/>
    <s v="MOR"/>
    <n v="925175"/>
    <s v="MOR925175"/>
    <s v="900145581_MOR925175"/>
    <d v="2018-03-31T00:00:00"/>
    <d v="2018-04-30T00:00:00"/>
    <n v="142756"/>
    <n v="142756"/>
    <x v="1"/>
    <n v="0"/>
    <m/>
    <n v="0"/>
    <n v="0"/>
    <m/>
    <m/>
    <n v="0"/>
    <m/>
    <n v="0"/>
    <n v="0"/>
    <n v="0"/>
  </r>
  <r>
    <n v="900145581"/>
    <s v="EMPRESA SOCIAL DEL ESTADO ESE CENTRO 1"/>
    <s v="MOR"/>
    <n v="45236"/>
    <s v="MOR45236"/>
    <s v="900145581_MOR45236"/>
    <d v="2018-07-14T00:00:00"/>
    <d v="2018-08-13T00:00:00"/>
    <n v="4700"/>
    <n v="4700"/>
    <x v="1"/>
    <n v="0"/>
    <m/>
    <n v="0"/>
    <n v="0"/>
    <m/>
    <m/>
    <n v="0"/>
    <m/>
    <n v="0"/>
    <n v="0"/>
    <n v="0"/>
  </r>
  <r>
    <n v="900145581"/>
    <s v="EMPRESA SOCIAL DEL ESTADO ESE CENTRO 1"/>
    <s v="MOR"/>
    <n v="79475"/>
    <s v="MOR79475"/>
    <s v="900145581_MOR79475"/>
    <d v="2020-07-27T00:00:00"/>
    <d v="2020-08-26T00:00:00"/>
    <n v="26500"/>
    <n v="26500"/>
    <x v="1"/>
    <n v="0"/>
    <m/>
    <n v="0"/>
    <n v="0"/>
    <m/>
    <m/>
    <n v="0"/>
    <m/>
    <n v="0"/>
    <n v="0"/>
    <n v="0"/>
  </r>
  <r>
    <n v="900145581"/>
    <s v="EMPRESA SOCIAL DEL ESTADO ESE CENTRO 1"/>
    <s v="MOR"/>
    <n v="82898"/>
    <s v="MOR82898"/>
    <s v="900145581_MOR82898"/>
    <d v="2020-09-24T00:00:00"/>
    <d v="2020-10-24T00:00:00"/>
    <n v="5300"/>
    <n v="5300"/>
    <x v="1"/>
    <n v="0"/>
    <m/>
    <n v="0"/>
    <n v="0"/>
    <m/>
    <m/>
    <n v="0"/>
    <m/>
    <n v="0"/>
    <n v="0"/>
    <n v="0"/>
  </r>
  <r>
    <n v="900145581"/>
    <s v="EMPRESA SOCIAL DEL ESTADO ESE CENTRO 1"/>
    <s v="MOR"/>
    <n v="82948"/>
    <s v="MOR82948"/>
    <s v="900145581_MOR82948"/>
    <d v="2020-09-25T00:00:00"/>
    <d v="2020-10-25T00:00:00"/>
    <n v="5300"/>
    <n v="5300"/>
    <x v="1"/>
    <n v="0"/>
    <m/>
    <n v="0"/>
    <n v="0"/>
    <m/>
    <m/>
    <n v="0"/>
    <m/>
    <n v="0"/>
    <n v="0"/>
    <n v="0"/>
  </r>
  <r>
    <n v="900145581"/>
    <s v="EMPRESA SOCIAL DEL ESTADO ESE CENTRO 1"/>
    <s v="MOR"/>
    <n v="83109"/>
    <s v="MOR83109"/>
    <s v="900145581_MOR83109"/>
    <d v="2020-09-26T00:00:00"/>
    <d v="2020-10-26T00:00:00"/>
    <n v="5300"/>
    <n v="5300"/>
    <x v="1"/>
    <n v="0"/>
    <m/>
    <n v="0"/>
    <n v="0"/>
    <m/>
    <m/>
    <n v="0"/>
    <m/>
    <n v="0"/>
    <n v="0"/>
    <n v="0"/>
  </r>
  <r>
    <n v="900145581"/>
    <s v="EMPRESA SOCIAL DEL ESTADO ESE CENTRO 1"/>
    <s v="MOR"/>
    <n v="1632"/>
    <s v="MOR1632"/>
    <s v="900145581_MOR1632"/>
    <d v="2022-10-29T00:00:00"/>
    <d v="2022-11-28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MOR"/>
    <n v="12641"/>
    <s v="MOR12641"/>
    <s v="900145581_MOR12641"/>
    <d v="2021-08-07T00:00:00"/>
    <d v="2021-09-06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MOR"/>
    <n v="15181"/>
    <s v="MOR15181"/>
    <s v="900145581_MOR15181"/>
    <d v="2021-10-02T00:00:00"/>
    <d v="2021-11-01T00:00:00"/>
    <n v="149794"/>
    <n v="149794"/>
    <x v="1"/>
    <n v="0"/>
    <m/>
    <n v="0"/>
    <n v="0"/>
    <m/>
    <m/>
    <n v="0"/>
    <m/>
    <n v="0"/>
    <n v="0"/>
    <n v="0"/>
  </r>
  <r>
    <n v="900145581"/>
    <s v="EMPRESA SOCIAL DEL ESTADO ESE CENTRO 1"/>
    <s v="MOR"/>
    <n v="3005"/>
    <s v="MOR3005"/>
    <s v="900145581_MOR3005"/>
    <d v="2020-12-10T00:00:00"/>
    <d v="2021-01-09T00:00:00"/>
    <n v="141887"/>
    <n v="141887"/>
    <x v="1"/>
    <n v="0"/>
    <m/>
    <n v="0"/>
    <n v="0"/>
    <m/>
    <m/>
    <n v="0"/>
    <m/>
    <n v="0"/>
    <n v="0"/>
    <n v="0"/>
  </r>
  <r>
    <n v="900145581"/>
    <s v="EMPRESA SOCIAL DEL ESTADO ESE CENTRO 1"/>
    <s v="MOR"/>
    <n v="33043"/>
    <s v="MOR33043"/>
    <s v="900145581_MOR33043"/>
    <d v="2022-08-23T00:00:00"/>
    <d v="2022-09-22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MOR"/>
    <n v="33747"/>
    <s v="MOR33747"/>
    <s v="900145581_MOR33747"/>
    <d v="2022-09-07T00:00:00"/>
    <d v="2022-10-07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MOR"/>
    <n v="39697"/>
    <s v="MOR39697"/>
    <s v="900145581_MOR39697"/>
    <d v="2022-12-20T00:00:00"/>
    <d v="2023-01-19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MOR"/>
    <n v="40163"/>
    <s v="MOR40163"/>
    <s v="900145581_MOR40163"/>
    <d v="2022-12-29T00:00:00"/>
    <d v="2023-01-28T00:00:00"/>
    <n v="13116"/>
    <n v="13116"/>
    <x v="1"/>
    <n v="0"/>
    <m/>
    <n v="0"/>
    <n v="0"/>
    <m/>
    <m/>
    <n v="0"/>
    <m/>
    <n v="0"/>
    <n v="0"/>
    <n v="0"/>
  </r>
  <r>
    <n v="900145581"/>
    <s v="EMPRESA SOCIAL DEL ESTADO ESE CENTRO 1"/>
    <s v="MOR"/>
    <n v="427"/>
    <s v="MOR427"/>
    <s v="900145581_MOR427"/>
    <d v="2020-10-13T00:00:00"/>
    <d v="2020-11-12T00:00:00"/>
    <n v="549256"/>
    <n v="549256"/>
    <x v="1"/>
    <n v="0"/>
    <m/>
    <n v="0"/>
    <n v="0"/>
    <m/>
    <m/>
    <n v="0"/>
    <m/>
    <n v="0"/>
    <n v="0"/>
    <n v="0"/>
  </r>
  <r>
    <n v="900145581"/>
    <s v="EMPRESA SOCIAL DEL ESTADO ESE CENTRO 1"/>
    <s v="MOR"/>
    <n v="49583"/>
    <s v="MOR49583"/>
    <s v="900145581_MOR49583"/>
    <d v="2023-06-20T00:00:00"/>
    <d v="2023-07-20T00:00:00"/>
    <n v="118932"/>
    <n v="118932"/>
    <x v="1"/>
    <n v="0"/>
    <m/>
    <n v="0"/>
    <n v="0"/>
    <m/>
    <m/>
    <n v="0"/>
    <m/>
    <n v="0"/>
    <n v="0"/>
    <n v="0"/>
  </r>
  <r>
    <n v="900145581"/>
    <s v="EMPRESA SOCIAL DEL ESTADO ESE CENTRO 1"/>
    <s v="MOR"/>
    <n v="52208"/>
    <s v="MOR52208"/>
    <s v="900145581_MOR52208"/>
    <d v="2023-08-10T00:00:00"/>
    <d v="2023-09-09T00:00:00"/>
    <n v="3149560"/>
    <n v="3149560"/>
    <x v="1"/>
    <n v="0"/>
    <m/>
    <n v="0"/>
    <n v="0"/>
    <m/>
    <m/>
    <n v="0"/>
    <m/>
    <n v="0"/>
    <n v="0"/>
    <n v="0"/>
  </r>
  <r>
    <n v="900145581"/>
    <s v="EMPRESA SOCIAL DEL ESTADO ESE CENTRO 1"/>
    <s v="MOR"/>
    <n v="52630"/>
    <s v="MOR52630"/>
    <s v="900145581_MOR52630"/>
    <d v="2023-08-20T00:00:00"/>
    <d v="2023-09-19T00:00:00"/>
    <n v="167387"/>
    <n v="167387"/>
    <x v="1"/>
    <n v="0"/>
    <m/>
    <n v="0"/>
    <n v="0"/>
    <m/>
    <m/>
    <n v="0"/>
    <m/>
    <n v="0"/>
    <n v="0"/>
    <n v="0"/>
  </r>
  <r>
    <n v="900145581"/>
    <s v="EMPRESA SOCIAL DEL ESTADO ESE CENTRO 1"/>
    <s v="MOR"/>
    <n v="55372"/>
    <s v="MOR55372"/>
    <s v="900145581_MOR55372"/>
    <d v="2023-10-11T00:00:00"/>
    <d v="2023-11-10T00:00:00"/>
    <n v="97884"/>
    <n v="97884"/>
    <x v="1"/>
    <n v="0"/>
    <m/>
    <n v="0"/>
    <n v="0"/>
    <m/>
    <m/>
    <n v="0"/>
    <m/>
    <n v="0"/>
    <n v="0"/>
    <n v="0"/>
  </r>
  <r>
    <n v="900145581"/>
    <s v="EMPRESA SOCIAL DEL ESTADO ESE CENTRO 1"/>
    <s v="MOR"/>
    <n v="55545"/>
    <s v="MOR55545"/>
    <s v="900145581_MOR55545"/>
    <d v="2023-10-13T00:00:00"/>
    <d v="2023-11-12T00:00:00"/>
    <n v="241333"/>
    <n v="241333"/>
    <x v="1"/>
    <n v="0"/>
    <m/>
    <n v="0"/>
    <n v="0"/>
    <m/>
    <m/>
    <n v="0"/>
    <m/>
    <n v="0"/>
    <n v="0"/>
    <n v="0"/>
  </r>
  <r>
    <n v="900145581"/>
    <s v="EMPRESA SOCIAL DEL ESTADO ESE CENTRO 1"/>
    <s v="MOR"/>
    <n v="9489"/>
    <s v="MOR9489"/>
    <s v="900145581_MOR9489"/>
    <d v="2021-05-27T00:00:00"/>
    <d v="2021-06-26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PIE"/>
    <n v="19085"/>
    <s v="PIE19085"/>
    <s v="900145581_PIE19085"/>
    <d v="2021-10-20T00:00:00"/>
    <d v="2021-11-19T00:00:00"/>
    <n v="185260"/>
    <n v="185260"/>
    <x v="1"/>
    <n v="0"/>
    <m/>
    <n v="0"/>
    <n v="0"/>
    <m/>
    <m/>
    <n v="0"/>
    <m/>
    <n v="0"/>
    <n v="0"/>
    <n v="0"/>
  </r>
  <r>
    <n v="900145581"/>
    <s v="EMPRESA SOCIAL DEL ESTADO ESE CENTRO 1"/>
    <s v="PIE"/>
    <n v="21985"/>
    <s v="PIE21985"/>
    <s v="900145581_PIE21985"/>
    <d v="2021-12-08T00:00:00"/>
    <d v="2022-01-07T00:00:00"/>
    <n v="5000"/>
    <n v="5000"/>
    <x v="1"/>
    <n v="0"/>
    <m/>
    <n v="0"/>
    <n v="0"/>
    <m/>
    <m/>
    <n v="0"/>
    <m/>
    <n v="0"/>
    <n v="0"/>
    <n v="0"/>
  </r>
  <r>
    <n v="900145581"/>
    <s v="EMPRESA SOCIAL DEL ESTADO ESE CENTRO 1"/>
    <s v="PIE"/>
    <n v="3369"/>
    <s v="PIE3369"/>
    <s v="900145581_PIE3369"/>
    <d v="2020-12-08T00:00:00"/>
    <d v="2021-01-07T00:00:00"/>
    <n v="73486"/>
    <n v="73486"/>
    <x v="1"/>
    <n v="0"/>
    <m/>
    <n v="0"/>
    <n v="0"/>
    <m/>
    <m/>
    <n v="0"/>
    <m/>
    <n v="0"/>
    <n v="0"/>
    <n v="0"/>
  </r>
  <r>
    <n v="900145581"/>
    <s v="EMPRESA SOCIAL DEL ESTADO ESE CENTRO 1"/>
    <s v="PIE"/>
    <n v="41218"/>
    <s v="PIE41218"/>
    <s v="900145581_PIE41218"/>
    <d v="2022-09-27T00:00:00"/>
    <d v="2022-10-27T00:00:00"/>
    <n v="99423"/>
    <n v="99423"/>
    <x v="1"/>
    <n v="0"/>
    <m/>
    <n v="0"/>
    <n v="0"/>
    <m/>
    <m/>
    <n v="0"/>
    <m/>
    <n v="0"/>
    <n v="0"/>
    <n v="0"/>
  </r>
  <r>
    <n v="900145581"/>
    <s v="EMPRESA SOCIAL DEL ESTADO ESE CENTRO 1"/>
    <s v="PIE"/>
    <n v="4283"/>
    <s v="PIE4283"/>
    <s v="900145581_PIE4283"/>
    <d v="2020-12-27T00:00:00"/>
    <d v="2021-01-26T00:00:00"/>
    <n v="88022"/>
    <n v="88022"/>
    <x v="1"/>
    <n v="0"/>
    <m/>
    <n v="0"/>
    <n v="0"/>
    <m/>
    <m/>
    <n v="0"/>
    <m/>
    <n v="0"/>
    <n v="0"/>
    <n v="0"/>
  </r>
  <r>
    <n v="900145581"/>
    <s v="EMPRESA SOCIAL DEL ESTADO ESE CENTRO 1"/>
    <s v="PIE"/>
    <n v="55555"/>
    <s v="PIE55555"/>
    <s v="900145581_PIE55555"/>
    <d v="2023-05-20T00:00:00"/>
    <d v="2023-06-19T00:00:00"/>
    <n v="4600"/>
    <n v="4600"/>
    <x v="1"/>
    <n v="0"/>
    <m/>
    <n v="0"/>
    <n v="0"/>
    <m/>
    <m/>
    <n v="0"/>
    <m/>
    <n v="0"/>
    <n v="0"/>
    <n v="0"/>
  </r>
  <r>
    <n v="900145581"/>
    <s v="EMPRESA SOCIAL DEL ESTADO ESE CENTRO 1"/>
    <s v="PIE"/>
    <n v="56807"/>
    <s v="PIE56807"/>
    <s v="900145581_PIE56807"/>
    <d v="2023-06-07T00:00:00"/>
    <d v="2023-07-07T00:00:00"/>
    <n v="42290"/>
    <n v="42290"/>
    <x v="1"/>
    <n v="0"/>
    <m/>
    <n v="0"/>
    <n v="0"/>
    <m/>
    <m/>
    <n v="0"/>
    <m/>
    <n v="0"/>
    <n v="0"/>
    <n v="0"/>
  </r>
  <r>
    <n v="900145581"/>
    <s v="EMPRESA SOCIAL DEL ESTADO ESE CENTRO 1"/>
    <s v="PIE"/>
    <n v="58289"/>
    <s v="PIE58289"/>
    <s v="900145581_PIE58289"/>
    <d v="2023-06-29T00:00:00"/>
    <d v="2023-07-29T00:00:00"/>
    <n v="4600"/>
    <n v="4600"/>
    <x v="1"/>
    <n v="0"/>
    <m/>
    <n v="0"/>
    <n v="0"/>
    <m/>
    <m/>
    <n v="0"/>
    <m/>
    <n v="0"/>
    <n v="0"/>
    <n v="0"/>
  </r>
  <r>
    <n v="900145581"/>
    <s v="EMPRESA SOCIAL DEL ESTADO ESE CENTRO 1"/>
    <s v="PIE"/>
    <n v="58388"/>
    <s v="PIE58388"/>
    <s v="900145581_PIE58388"/>
    <d v="2023-06-30T00:00:00"/>
    <d v="2023-07-30T00:00:00"/>
    <n v="4600"/>
    <n v="4600"/>
    <x v="1"/>
    <n v="0"/>
    <m/>
    <n v="0"/>
    <n v="0"/>
    <m/>
    <m/>
    <n v="0"/>
    <m/>
    <n v="0"/>
    <n v="0"/>
    <n v="0"/>
  </r>
  <r>
    <n v="900145581"/>
    <s v="EMPRESA SOCIAL DEL ESTADO ESE CENTRO 1"/>
    <s v="PIE"/>
    <n v="58396"/>
    <s v="PIE58396"/>
    <s v="900145581_PIE58396"/>
    <d v="2023-06-30T00:00:00"/>
    <d v="2023-07-30T00:00:00"/>
    <n v="4600"/>
    <n v="4600"/>
    <x v="1"/>
    <n v="0"/>
    <m/>
    <n v="0"/>
    <n v="0"/>
    <m/>
    <m/>
    <n v="0"/>
    <m/>
    <n v="0"/>
    <n v="0"/>
    <n v="0"/>
  </r>
  <r>
    <n v="900145581"/>
    <s v="EMPRESA SOCIAL DEL ESTADO ESE CENTRO 1"/>
    <s v="PIE"/>
    <n v="58649"/>
    <s v="PIE58649"/>
    <s v="900145581_PIE58649"/>
    <d v="2023-07-05T00:00:00"/>
    <d v="2023-08-04T00:00:00"/>
    <n v="4600"/>
    <n v="4600"/>
    <x v="1"/>
    <n v="0"/>
    <m/>
    <n v="0"/>
    <n v="0"/>
    <m/>
    <m/>
    <n v="0"/>
    <m/>
    <n v="0"/>
    <n v="0"/>
    <n v="0"/>
  </r>
  <r>
    <n v="900145581"/>
    <s v="EMPRESA SOCIAL DEL ESTADO ESE CENTRO 1"/>
    <s v="PIE"/>
    <n v="60473"/>
    <s v="PIE60473"/>
    <s v="900145581_PIE60473"/>
    <d v="2023-07-30T00:00:00"/>
    <d v="2023-08-29T00:00:00"/>
    <n v="429558"/>
    <n v="429558"/>
    <x v="1"/>
    <n v="0"/>
    <m/>
    <n v="0"/>
    <n v="0"/>
    <m/>
    <m/>
    <n v="0"/>
    <m/>
    <n v="0"/>
    <n v="0"/>
    <n v="0"/>
  </r>
  <r>
    <n v="900145581"/>
    <s v="EMPRESA SOCIAL DEL ESTADO ESE CENTRO 1"/>
    <s v="PIE"/>
    <n v="61079"/>
    <s v="PIE61079"/>
    <s v="900145581_PIE61079"/>
    <d v="2023-08-09T00:00:00"/>
    <d v="2023-09-08T00:00:00"/>
    <n v="195216"/>
    <n v="195216"/>
    <x v="1"/>
    <n v="0"/>
    <m/>
    <n v="0"/>
    <n v="0"/>
    <m/>
    <m/>
    <n v="0"/>
    <m/>
    <n v="0"/>
    <n v="0"/>
    <n v="0"/>
  </r>
  <r>
    <n v="900145581"/>
    <s v="EMPRESA SOCIAL DEL ESTADO ESE CENTRO 1"/>
    <s v="PIE"/>
    <n v="61463"/>
    <s v="PIE61463"/>
    <s v="900145581_PIE61463"/>
    <d v="2023-08-15T00:00:00"/>
    <d v="2023-09-14T00:00:00"/>
    <n v="75627"/>
    <n v="75627"/>
    <x v="1"/>
    <n v="0"/>
    <m/>
    <n v="0"/>
    <n v="0"/>
    <m/>
    <m/>
    <n v="0"/>
    <m/>
    <n v="0"/>
    <n v="0"/>
    <n v="0"/>
  </r>
  <r>
    <n v="900145581"/>
    <s v="EMPRESA SOCIAL DEL ESTADO ESE CENTRO 1"/>
    <s v="PIE"/>
    <n v="61498"/>
    <s v="PIE61498"/>
    <s v="900145581_PIE61498"/>
    <d v="2023-08-16T00:00:00"/>
    <d v="2023-09-15T00:00:00"/>
    <n v="241420"/>
    <n v="241420"/>
    <x v="1"/>
    <n v="0"/>
    <m/>
    <n v="0"/>
    <n v="0"/>
    <m/>
    <m/>
    <n v="0"/>
    <m/>
    <n v="0"/>
    <n v="0"/>
    <n v="0"/>
  </r>
  <r>
    <n v="900145581"/>
    <s v="EMPRESA SOCIAL DEL ESTADO ESE CENTRO 1"/>
    <s v="PIE"/>
    <n v="61509"/>
    <s v="PIE61509"/>
    <s v="900145581_PIE61509"/>
    <d v="2023-08-16T00:00:00"/>
    <d v="2023-09-15T00:00:00"/>
    <n v="63460"/>
    <n v="63460"/>
    <x v="1"/>
    <n v="0"/>
    <m/>
    <n v="0"/>
    <n v="0"/>
    <m/>
    <m/>
    <n v="0"/>
    <m/>
    <n v="0"/>
    <n v="0"/>
    <n v="0"/>
  </r>
  <r>
    <n v="900145581"/>
    <s v="EMPRESA SOCIAL DEL ESTADO ESE CENTRO 1"/>
    <s v="PIE"/>
    <n v="63560"/>
    <s v="PIE63560"/>
    <s v="900145581_PIE63560"/>
    <d v="2023-09-19T00:00:00"/>
    <d v="2023-10-19T00:00:00"/>
    <n v="42290"/>
    <n v="42290"/>
    <x v="1"/>
    <n v="0"/>
    <m/>
    <n v="0"/>
    <n v="0"/>
    <m/>
    <m/>
    <n v="0"/>
    <m/>
    <n v="0"/>
    <n v="0"/>
    <n v="0"/>
  </r>
  <r>
    <n v="900145581"/>
    <s v="EMPRESA SOCIAL DEL ESTADO ESE CENTRO 1"/>
    <s v="PIE"/>
    <n v="63727"/>
    <s v="PIE63727"/>
    <s v="900145581_PIE63727"/>
    <d v="2023-09-21T00:00:00"/>
    <d v="2023-10-21T00:00:00"/>
    <n v="163130"/>
    <n v="163130"/>
    <x v="1"/>
    <n v="0"/>
    <m/>
    <n v="0"/>
    <n v="0"/>
    <m/>
    <m/>
    <n v="0"/>
    <m/>
    <n v="0"/>
    <n v="0"/>
    <n v="0"/>
  </r>
  <r>
    <n v="900145581"/>
    <s v="EMPRESA SOCIAL DEL ESTADO ESE CENTRO 1"/>
    <s v="PIE"/>
    <n v="63976"/>
    <s v="PIE63976"/>
    <s v="900145581_PIE63976"/>
    <d v="2023-09-25T00:00:00"/>
    <d v="2023-10-25T00:00:00"/>
    <n v="75919"/>
    <n v="75919"/>
    <x v="1"/>
    <n v="0"/>
    <m/>
    <n v="0"/>
    <n v="0"/>
    <m/>
    <m/>
    <n v="0"/>
    <m/>
    <n v="0"/>
    <n v="0"/>
    <n v="0"/>
  </r>
  <r>
    <n v="900145581"/>
    <s v="EMPRESA SOCIAL DEL ESTADO ESE CENTRO 1"/>
    <s v="PIE"/>
    <n v="64972"/>
    <s v="PIE64972"/>
    <s v="900145581_PIE64972"/>
    <d v="2023-10-09T00:00:00"/>
    <d v="2023-11-08T00:00:00"/>
    <n v="231718"/>
    <n v="231718"/>
    <x v="1"/>
    <n v="0"/>
    <m/>
    <n v="0"/>
    <n v="0"/>
    <m/>
    <m/>
    <n v="0"/>
    <m/>
    <n v="0"/>
    <n v="0"/>
    <n v="0"/>
  </r>
  <r>
    <n v="900145581"/>
    <s v="EMPRESA SOCIAL DEL ESTADO ESE CENTRO 1"/>
    <s v="PIE"/>
    <n v="67809"/>
    <s v="PIE67809"/>
    <s v="900145581_PIE67809"/>
    <d v="2023-11-25T00:00:00"/>
    <d v="2023-12-25T00:00:00"/>
    <n v="42290"/>
    <n v="42290"/>
    <x v="1"/>
    <n v="0"/>
    <m/>
    <n v="0"/>
    <n v="0"/>
    <m/>
    <m/>
    <n v="0"/>
    <m/>
    <n v="0"/>
    <n v="0"/>
    <n v="0"/>
  </r>
  <r>
    <n v="900145581"/>
    <s v="EMPRESA SOCIAL DEL ESTADO ESE CENTRO 1"/>
    <s v="PIE"/>
    <n v="807"/>
    <s v="PIE807"/>
    <s v="900145581_PIE807"/>
    <d v="2020-10-18T00:00:00"/>
    <d v="2020-11-17T00:00:00"/>
    <n v="84014"/>
    <n v="84014"/>
    <x v="1"/>
    <n v="0"/>
    <m/>
    <n v="0"/>
    <n v="0"/>
    <m/>
    <m/>
    <n v="0"/>
    <m/>
    <n v="0"/>
    <n v="0"/>
    <n v="0"/>
  </r>
  <r>
    <n v="900145581"/>
    <s v="EMPRESA SOCIAL DEL ESTADO ESE CENTRO 1"/>
    <s v="PIE"/>
    <n v="1686864"/>
    <s v="PIE1686864"/>
    <s v="900145581_PIE1686864"/>
    <d v="2020-07-01T00:00:00"/>
    <d v="2020-07-31T00:00:00"/>
    <n v="5000"/>
    <n v="5000"/>
    <x v="1"/>
    <n v="0"/>
    <m/>
    <n v="0"/>
    <n v="0"/>
    <m/>
    <m/>
    <n v="0"/>
    <m/>
    <n v="0"/>
    <n v="0"/>
    <n v="0"/>
  </r>
  <r>
    <n v="900145581"/>
    <s v="EMPRESA SOCIAL DEL ESTADO ESE CENTRO 1"/>
    <s v="PIE"/>
    <n v="1688008"/>
    <s v="PIE1688008"/>
    <s v="900145581_PIE1688008"/>
    <d v="2020-07-09T00:00:00"/>
    <d v="2020-08-08T00:00:00"/>
    <n v="4800"/>
    <n v="4800"/>
    <x v="1"/>
    <n v="0"/>
    <m/>
    <n v="0"/>
    <n v="0"/>
    <m/>
    <m/>
    <n v="0"/>
    <m/>
    <n v="0"/>
    <n v="0"/>
    <n v="0"/>
  </r>
  <r>
    <n v="900145581"/>
    <s v="EMPRESA SOCIAL DEL ESTADO ESE CENTRO 1"/>
    <s v="PIE"/>
    <n v="1689456"/>
    <s v="PIE1689456"/>
    <s v="900145581_PIE1689456"/>
    <d v="2020-07-18T00:00:00"/>
    <d v="2020-08-17T00:00:00"/>
    <n v="81655"/>
    <n v="81655"/>
    <x v="1"/>
    <n v="0"/>
    <m/>
    <n v="0"/>
    <n v="0"/>
    <m/>
    <m/>
    <n v="0"/>
    <m/>
    <n v="0"/>
    <n v="0"/>
    <n v="0"/>
  </r>
  <r>
    <n v="900145581"/>
    <s v="EMPRESA SOCIAL DEL ESTADO ESE CENTRO 1"/>
    <s v="PIE"/>
    <n v="1689633"/>
    <s v="PIE1689633"/>
    <s v="900145581_PIE1689633"/>
    <d v="2020-07-21T00:00:00"/>
    <d v="2020-08-20T00:00:00"/>
    <n v="4800"/>
    <n v="4800"/>
    <x v="1"/>
    <n v="0"/>
    <m/>
    <n v="0"/>
    <n v="0"/>
    <m/>
    <m/>
    <n v="0"/>
    <m/>
    <n v="0"/>
    <n v="0"/>
    <n v="0"/>
  </r>
  <r>
    <n v="900145581"/>
    <s v="EMPRESA SOCIAL DEL ESTADO ESE CENTRO 1"/>
    <s v="PIE"/>
    <n v="1692863"/>
    <s v="PIE1692863"/>
    <s v="900145581_PIE1692863"/>
    <d v="2020-08-11T00:00:00"/>
    <d v="2020-09-10T00:00:00"/>
    <n v="147520"/>
    <n v="147520"/>
    <x v="1"/>
    <n v="0"/>
    <m/>
    <n v="0"/>
    <n v="0"/>
    <m/>
    <m/>
    <n v="0"/>
    <m/>
    <n v="0"/>
    <n v="0"/>
    <n v="0"/>
  </r>
  <r>
    <n v="900145581"/>
    <s v="EMPRESA SOCIAL DEL ESTADO ESE CENTRO 1"/>
    <s v="PIE"/>
    <n v="1695481"/>
    <s v="PIE1695481"/>
    <s v="900145581_PIE1695481"/>
    <d v="2020-08-27T00:00:00"/>
    <d v="2020-09-26T00:00:00"/>
    <n v="147271"/>
    <n v="147271"/>
    <x v="1"/>
    <n v="0"/>
    <m/>
    <n v="0"/>
    <n v="0"/>
    <m/>
    <m/>
    <n v="0"/>
    <m/>
    <n v="0"/>
    <n v="0"/>
    <n v="0"/>
  </r>
  <r>
    <n v="900145581"/>
    <s v="EMPRESA SOCIAL DEL ESTADO ESE CENTRO 1"/>
    <s v="PIE"/>
    <n v="1695870"/>
    <s v="PIE1695870"/>
    <s v="900145581_PIE1695870"/>
    <d v="2020-08-30T00:00:00"/>
    <d v="2020-09-29T00:00:00"/>
    <n v="981127"/>
    <n v="981127"/>
    <x v="1"/>
    <n v="0"/>
    <m/>
    <n v="0"/>
    <n v="0"/>
    <m/>
    <m/>
    <n v="0"/>
    <m/>
    <n v="0"/>
    <n v="0"/>
    <n v="0"/>
  </r>
  <r>
    <n v="900145581"/>
    <s v="EMPRESA SOCIAL DEL ESTADO ESE CENTRO 1"/>
    <s v="SIL"/>
    <n v="622805"/>
    <s v="SIL622805"/>
    <s v="900145581_SIL622805"/>
    <d v="2017-09-11T00:00:00"/>
    <d v="2017-10-11T00:00:00"/>
    <n v="92300"/>
    <n v="92300"/>
    <x v="1"/>
    <n v="0"/>
    <m/>
    <n v="0"/>
    <n v="0"/>
    <m/>
    <m/>
    <n v="0"/>
    <m/>
    <n v="0"/>
    <n v="0"/>
    <n v="0"/>
  </r>
  <r>
    <n v="900145581"/>
    <s v="EMPRESA SOCIAL DEL ESTADO ESE CENTRO 1"/>
    <s v="SIL"/>
    <n v="639258"/>
    <s v="SIL639258"/>
    <s v="900145581_SIL639258"/>
    <d v="2017-12-19T00:00:00"/>
    <d v="2018-01-18T00:00:00"/>
    <n v="26600"/>
    <n v="26600"/>
    <x v="1"/>
    <n v="0"/>
    <m/>
    <n v="0"/>
    <n v="0"/>
    <m/>
    <m/>
    <n v="0"/>
    <m/>
    <n v="0"/>
    <n v="0"/>
    <n v="0"/>
  </r>
  <r>
    <n v="900145581"/>
    <s v="EMPRESA SOCIAL DEL ESTADO ESE CENTRO 1"/>
    <s v="SIL"/>
    <n v="639260"/>
    <s v="SIL639260"/>
    <s v="900145581_SIL639260"/>
    <d v="2017-12-19T00:00:00"/>
    <d v="2018-01-18T00:00:00"/>
    <n v="26600"/>
    <n v="26600"/>
    <x v="1"/>
    <n v="0"/>
    <m/>
    <n v="0"/>
    <n v="0"/>
    <m/>
    <m/>
    <n v="0"/>
    <m/>
    <n v="0"/>
    <n v="0"/>
    <n v="0"/>
  </r>
  <r>
    <n v="900145581"/>
    <s v="EMPRESA SOCIAL DEL ESTADO ESE CENTRO 1"/>
    <s v="SIL"/>
    <n v="639512"/>
    <s v="SIL639512"/>
    <s v="900145581_SIL639512"/>
    <d v="2017-12-20T00:00:00"/>
    <d v="2018-01-19T00:00:00"/>
    <n v="1010"/>
    <n v="1010"/>
    <x v="1"/>
    <n v="0"/>
    <m/>
    <n v="0"/>
    <n v="0"/>
    <m/>
    <m/>
    <n v="0"/>
    <m/>
    <n v="0"/>
    <n v="0"/>
    <n v="0"/>
  </r>
  <r>
    <n v="900145581"/>
    <s v="EMPRESA SOCIAL DEL ESTADO ESE CENTRO 1"/>
    <s v="SIL"/>
    <n v="639513"/>
    <s v="SIL639513"/>
    <s v="900145581_SIL639513"/>
    <d v="2017-12-20T00:00:00"/>
    <d v="2018-01-19T00:00:00"/>
    <n v="4949"/>
    <n v="4949"/>
    <x v="1"/>
    <n v="0"/>
    <m/>
    <n v="0"/>
    <n v="0"/>
    <m/>
    <m/>
    <n v="0"/>
    <m/>
    <n v="0"/>
    <n v="0"/>
    <n v="0"/>
  </r>
  <r>
    <n v="900145581"/>
    <s v="EMPRESA SOCIAL DEL ESTADO ESE CENTRO 1"/>
    <s v="SIL"/>
    <n v="642031"/>
    <s v="SIL642031"/>
    <s v="900145581_SIL642031"/>
    <d v="2018-01-08T00:00:00"/>
    <d v="2018-02-07T00:00:00"/>
    <n v="220630"/>
    <n v="220630"/>
    <x v="1"/>
    <n v="0"/>
    <m/>
    <n v="0"/>
    <n v="0"/>
    <m/>
    <m/>
    <n v="0"/>
    <m/>
    <n v="0"/>
    <n v="0"/>
    <n v="0"/>
  </r>
  <r>
    <n v="900145581"/>
    <s v="EMPRESA SOCIAL DEL ESTADO ESE CENTRO 1"/>
    <s v="SIL"/>
    <n v="647038"/>
    <s v="SIL647038"/>
    <s v="900145581_SIL647038"/>
    <d v="2018-01-30T00:00:00"/>
    <d v="2018-03-01T00:00:00"/>
    <n v="121989"/>
    <n v="121989"/>
    <x v="1"/>
    <n v="0"/>
    <m/>
    <n v="0"/>
    <n v="0"/>
    <m/>
    <m/>
    <n v="0"/>
    <m/>
    <n v="0"/>
    <n v="0"/>
    <n v="0"/>
  </r>
  <r>
    <n v="900145581"/>
    <s v="EMPRESA SOCIAL DEL ESTADO ESE CENTRO 1"/>
    <s v="SIL"/>
    <n v="679653"/>
    <s v="SIL679653"/>
    <s v="900145581_SIL679653"/>
    <d v="2018-07-19T00:00:00"/>
    <d v="2018-08-18T00:00:00"/>
    <n v="4700"/>
    <n v="4700"/>
    <x v="1"/>
    <n v="0"/>
    <m/>
    <n v="0"/>
    <n v="0"/>
    <m/>
    <m/>
    <n v="0"/>
    <m/>
    <n v="0"/>
    <n v="0"/>
    <n v="0"/>
  </r>
  <r>
    <n v="900145581"/>
    <s v="EMPRESA SOCIAL DEL ESTADO ESE CENTRO 1"/>
    <s v="SIL"/>
    <n v="750607"/>
    <s v="SIL750607"/>
    <s v="900145581_SIL750607"/>
    <d v="2019-09-28T00:00:00"/>
    <d v="2019-10-28T00:00:00"/>
    <n v="15110"/>
    <n v="15110"/>
    <x v="1"/>
    <n v="0"/>
    <m/>
    <n v="0"/>
    <n v="0"/>
    <m/>
    <m/>
    <n v="0"/>
    <m/>
    <n v="0"/>
    <n v="0"/>
    <n v="0"/>
  </r>
  <r>
    <n v="900145581"/>
    <s v="EMPRESA SOCIAL DEL ESTADO ESE CENTRO 1"/>
    <s v="SIL"/>
    <n v="770850"/>
    <s v="SIL770850"/>
    <s v="900145581_SIL770850"/>
    <d v="2020-02-14T00:00:00"/>
    <d v="2020-03-15T00:00:00"/>
    <n v="2858228"/>
    <n v="2858228"/>
    <x v="1"/>
    <n v="0"/>
    <m/>
    <n v="0"/>
    <n v="0"/>
    <m/>
    <m/>
    <n v="0"/>
    <m/>
    <n v="0"/>
    <n v="0"/>
    <n v="0"/>
  </r>
  <r>
    <n v="900145581"/>
    <s v="EMPRESA SOCIAL DEL ESTADO ESE CENTRO 1"/>
    <s v="SIL"/>
    <n v="778720"/>
    <s v="SIL778720"/>
    <s v="900145581_SIL778720"/>
    <d v="2020-05-07T00:00:00"/>
    <d v="2020-06-06T00:00:00"/>
    <n v="35086"/>
    <n v="3400"/>
    <x v="1"/>
    <n v="0"/>
    <m/>
    <n v="0"/>
    <n v="0"/>
    <m/>
    <m/>
    <n v="0"/>
    <m/>
    <n v="0"/>
    <n v="0"/>
    <n v="0"/>
  </r>
  <r>
    <n v="900145581"/>
    <s v="EMPRESA SOCIAL DEL ESTADO ESE CENTRO 1"/>
    <s v="SIL"/>
    <n v="779289"/>
    <s v="SIL779289"/>
    <s v="900145581_SIL779289"/>
    <d v="2020-05-15T00:00:00"/>
    <d v="2020-06-14T00:00:00"/>
    <n v="18974"/>
    <n v="18974"/>
    <x v="1"/>
    <n v="0"/>
    <m/>
    <n v="0"/>
    <n v="0"/>
    <m/>
    <m/>
    <n v="0"/>
    <m/>
    <n v="0"/>
    <n v="0"/>
    <n v="0"/>
  </r>
  <r>
    <n v="900145581"/>
    <s v="EMPRESA SOCIAL DEL ESTADO ESE CENTRO 1"/>
    <s v="SIL"/>
    <n v="781978"/>
    <s v="SIL781978"/>
    <s v="900145581_SIL781978"/>
    <d v="2020-06-18T00:00:00"/>
    <d v="2020-07-18T00:00:00"/>
    <n v="286511"/>
    <n v="286511"/>
    <x v="1"/>
    <n v="0"/>
    <m/>
    <n v="0"/>
    <n v="0"/>
    <m/>
    <m/>
    <n v="0"/>
    <m/>
    <n v="0"/>
    <n v="0"/>
    <n v="0"/>
  </r>
  <r>
    <n v="900145581"/>
    <s v="EMPRESA SOCIAL DEL ESTADO ESE CENTRO 1"/>
    <s v="SIL"/>
    <n v="783675"/>
    <s v="SIL783675"/>
    <s v="900145581_SIL783675"/>
    <d v="2020-07-09T00:00:00"/>
    <d v="2020-08-08T00:00:00"/>
    <n v="35143"/>
    <n v="35143"/>
    <x v="1"/>
    <n v="0"/>
    <m/>
    <n v="0"/>
    <n v="0"/>
    <m/>
    <m/>
    <n v="0"/>
    <m/>
    <n v="0"/>
    <n v="0"/>
    <n v="0"/>
  </r>
  <r>
    <n v="900145581"/>
    <s v="EMPRESA SOCIAL DEL ESTADO ESE CENTRO 1"/>
    <s v="SIL"/>
    <n v="783872"/>
    <s v="SIL783872"/>
    <s v="900145581_SIL783872"/>
    <d v="2020-07-11T00:00:00"/>
    <d v="2020-08-10T00:00:00"/>
    <n v="18974"/>
    <n v="18974"/>
    <x v="1"/>
    <n v="0"/>
    <m/>
    <n v="0"/>
    <n v="0"/>
    <m/>
    <m/>
    <n v="0"/>
    <m/>
    <n v="0"/>
    <n v="0"/>
    <n v="0"/>
  </r>
  <r>
    <n v="900145581"/>
    <s v="EMPRESA SOCIAL DEL ESTADO ESE CENTRO 1"/>
    <s v="SIL"/>
    <n v="784114"/>
    <s v="SIL784114"/>
    <s v="900145581_SIL784114"/>
    <d v="2020-07-14T00:00:00"/>
    <d v="2020-08-13T00:00:00"/>
    <n v="183766"/>
    <n v="183766"/>
    <x v="1"/>
    <n v="0"/>
    <m/>
    <n v="0"/>
    <n v="0"/>
    <m/>
    <m/>
    <n v="0"/>
    <m/>
    <n v="0"/>
    <n v="0"/>
    <n v="0"/>
  </r>
  <r>
    <n v="900145581"/>
    <s v="EMPRESA SOCIAL DEL ESTADO ESE CENTRO 1"/>
    <s v="SIL"/>
    <n v="784762"/>
    <s v="SIL784762"/>
    <s v="900145581_SIL784762"/>
    <d v="2020-07-21T00:00:00"/>
    <d v="2020-08-20T00:00:00"/>
    <n v="97640"/>
    <n v="97640"/>
    <x v="1"/>
    <n v="0"/>
    <m/>
    <n v="0"/>
    <n v="0"/>
    <m/>
    <m/>
    <n v="0"/>
    <m/>
    <n v="0"/>
    <n v="0"/>
    <n v="0"/>
  </r>
  <r>
    <n v="900145581"/>
    <s v="EMPRESA SOCIAL DEL ESTADO ESE CENTRO 1"/>
    <s v="SIL"/>
    <n v="784873"/>
    <s v="SIL784873"/>
    <s v="900145581_SIL784873"/>
    <d v="2020-07-22T00:00:00"/>
    <d v="2020-08-21T00:00:00"/>
    <n v="2100895"/>
    <n v="2100895"/>
    <x v="1"/>
    <n v="0"/>
    <m/>
    <n v="0"/>
    <n v="0"/>
    <m/>
    <m/>
    <n v="0"/>
    <m/>
    <n v="0"/>
    <n v="0"/>
    <n v="0"/>
  </r>
  <r>
    <n v="900145581"/>
    <s v="EMPRESA SOCIAL DEL ESTADO ESE CENTRO 1"/>
    <s v="SIL"/>
    <n v="785221"/>
    <s v="SIL785221"/>
    <s v="900145581_SIL785221"/>
    <d v="2020-07-24T00:00:00"/>
    <d v="2020-08-23T00:00:00"/>
    <n v="31686"/>
    <n v="31686"/>
    <x v="1"/>
    <n v="0"/>
    <m/>
    <n v="0"/>
    <n v="0"/>
    <m/>
    <m/>
    <n v="0"/>
    <m/>
    <n v="0"/>
    <n v="0"/>
    <n v="0"/>
  </r>
  <r>
    <n v="900145581"/>
    <s v="EMPRESA SOCIAL DEL ESTADO ESE CENTRO 1"/>
    <s v="SIL"/>
    <n v="785235"/>
    <s v="SIL785235"/>
    <s v="900145581_SIL785235"/>
    <d v="2020-07-24T00:00:00"/>
    <d v="2020-08-23T00:00:00"/>
    <n v="13235"/>
    <n v="13235"/>
    <x v="1"/>
    <n v="0"/>
    <m/>
    <n v="0"/>
    <n v="0"/>
    <m/>
    <m/>
    <n v="0"/>
    <m/>
    <n v="0"/>
    <n v="0"/>
    <n v="0"/>
  </r>
  <r>
    <n v="900145581"/>
    <s v="EMPRESA SOCIAL DEL ESTADO ESE CENTRO 1"/>
    <s v="SIL"/>
    <n v="785939"/>
    <s v="SIL785939"/>
    <s v="900145581_SIL785939"/>
    <d v="2020-08-01T00:00:00"/>
    <d v="2020-08-31T00:00:00"/>
    <n v="31686"/>
    <n v="31686"/>
    <x v="1"/>
    <n v="0"/>
    <m/>
    <n v="0"/>
    <n v="0"/>
    <m/>
    <m/>
    <n v="0"/>
    <m/>
    <n v="0"/>
    <n v="0"/>
    <n v="0"/>
  </r>
  <r>
    <n v="900145581"/>
    <s v="EMPRESA SOCIAL DEL ESTADO ESE CENTRO 1"/>
    <s v="SIL"/>
    <n v="786054"/>
    <s v="SIL786054"/>
    <s v="900145581_SIL786054"/>
    <d v="2020-08-03T00:00:00"/>
    <d v="2020-09-02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SIL"/>
    <n v="786056"/>
    <s v="SIL786056"/>
    <s v="900145581_SIL786056"/>
    <d v="2020-08-03T00:00:00"/>
    <d v="2020-09-02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SIL"/>
    <n v="786902"/>
    <s v="SIL786902"/>
    <s v="900145581_SIL786902"/>
    <d v="2020-08-12T00:00:00"/>
    <d v="2020-09-11T00:00:00"/>
    <n v="5300"/>
    <n v="5300"/>
    <x v="1"/>
    <n v="0"/>
    <m/>
    <n v="0"/>
    <n v="0"/>
    <m/>
    <m/>
    <n v="0"/>
    <m/>
    <n v="0"/>
    <n v="0"/>
    <n v="0"/>
  </r>
  <r>
    <n v="900145581"/>
    <s v="EMPRESA SOCIAL DEL ESTADO ESE CENTRO 1"/>
    <s v="SIL"/>
    <n v="786904"/>
    <s v="SIL786904"/>
    <s v="900145581_SIL786904"/>
    <d v="2020-08-12T00:00:00"/>
    <d v="2020-09-11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SIL"/>
    <n v="788697"/>
    <s v="SIL788697"/>
    <s v="900145581_SIL788697"/>
    <d v="2020-08-29T00:00:00"/>
    <d v="2020-09-28T00:00:00"/>
    <n v="1190806"/>
    <n v="1190806"/>
    <x v="1"/>
    <n v="0"/>
    <m/>
    <n v="0"/>
    <n v="0"/>
    <m/>
    <m/>
    <n v="0"/>
    <m/>
    <n v="0"/>
    <n v="0"/>
    <n v="0"/>
  </r>
  <r>
    <n v="900145581"/>
    <s v="EMPRESA SOCIAL DEL ESTADO ESE CENTRO 1"/>
    <s v="SIL"/>
    <n v="67981"/>
    <s v="SIL67981"/>
    <s v="900145581_SIL67981"/>
    <d v="2020-07-13T00:00:00"/>
    <d v="2020-08-12T00:00:00"/>
    <n v="34144"/>
    <n v="34144"/>
    <x v="1"/>
    <n v="0"/>
    <m/>
    <n v="0"/>
    <n v="0"/>
    <m/>
    <m/>
    <n v="0"/>
    <m/>
    <n v="0"/>
    <n v="0"/>
    <n v="0"/>
  </r>
  <r>
    <n v="900145581"/>
    <s v="EMPRESA SOCIAL DEL ESTADO ESE CENTRO 1"/>
    <s v="SIL"/>
    <n v="72093"/>
    <s v="SIL72093"/>
    <s v="900145581_SIL72093"/>
    <d v="2020-09-25T00:00:00"/>
    <d v="2020-10-25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SIL"/>
    <n v="1494"/>
    <s v="SIL1494"/>
    <s v="900145581_SIL1494"/>
    <d v="2020-10-31T00:00:00"/>
    <d v="2020-11-30T00:00:00"/>
    <n v="30656"/>
    <n v="30656"/>
    <x v="1"/>
    <n v="0"/>
    <m/>
    <n v="0"/>
    <n v="0"/>
    <m/>
    <m/>
    <n v="0"/>
    <m/>
    <n v="0"/>
    <n v="0"/>
    <n v="0"/>
  </r>
  <r>
    <n v="900145581"/>
    <s v="EMPRESA SOCIAL DEL ESTADO ESE CENTRO 1"/>
    <s v="SIL"/>
    <n v="15497"/>
    <s v="SIL15497"/>
    <s v="900145581_SIL15497"/>
    <d v="2021-07-13T00:00:00"/>
    <d v="2021-08-12T00:00:00"/>
    <n v="4372"/>
    <n v="4372"/>
    <x v="1"/>
    <n v="0"/>
    <m/>
    <n v="0"/>
    <n v="0"/>
    <m/>
    <m/>
    <n v="0"/>
    <m/>
    <n v="0"/>
    <n v="0"/>
    <n v="0"/>
  </r>
  <r>
    <n v="900145581"/>
    <s v="EMPRESA SOCIAL DEL ESTADO ESE CENTRO 1"/>
    <s v="SIL"/>
    <n v="1712"/>
    <s v="SIL1712"/>
    <s v="900145581_SIL1712"/>
    <d v="2020-11-06T00:00:00"/>
    <d v="2020-12-06T00:00:00"/>
    <n v="26000"/>
    <n v="26000"/>
    <x v="1"/>
    <n v="0"/>
    <m/>
    <n v="0"/>
    <n v="0"/>
    <m/>
    <m/>
    <n v="0"/>
    <m/>
    <n v="0"/>
    <n v="0"/>
    <n v="0"/>
  </r>
  <r>
    <n v="900145581"/>
    <s v="EMPRESA SOCIAL DEL ESTADO ESE CENTRO 1"/>
    <s v="SIL"/>
    <n v="20055"/>
    <s v="SIL20055"/>
    <s v="900145581_SIL20055"/>
    <d v="2021-10-04T00:00:00"/>
    <d v="2021-11-03T00:00:00"/>
    <n v="99579"/>
    <n v="99579"/>
    <x v="1"/>
    <n v="0"/>
    <m/>
    <n v="0"/>
    <n v="0"/>
    <m/>
    <m/>
    <n v="0"/>
    <m/>
    <n v="0"/>
    <n v="0"/>
    <n v="0"/>
  </r>
  <r>
    <n v="900145581"/>
    <s v="EMPRESA SOCIAL DEL ESTADO ESE CENTRO 1"/>
    <s v="SIL"/>
    <n v="20846"/>
    <s v="SIL20846"/>
    <s v="900145581_SIL20846"/>
    <d v="2021-10-18T00:00:00"/>
    <d v="2021-11-17T00:00:00"/>
    <n v="60949"/>
    <n v="60949"/>
    <x v="1"/>
    <n v="0"/>
    <m/>
    <n v="0"/>
    <n v="0"/>
    <m/>
    <m/>
    <n v="0"/>
    <m/>
    <n v="0"/>
    <n v="0"/>
    <n v="0"/>
  </r>
  <r>
    <n v="900145581"/>
    <s v="EMPRESA SOCIAL DEL ESTADO ESE CENTRO 1"/>
    <s v="SIL"/>
    <n v="2141"/>
    <s v="SIL2141"/>
    <s v="900145581_SIL2141"/>
    <d v="2020-11-17T00:00:00"/>
    <d v="2020-12-17T00:00:00"/>
    <n v="1303178"/>
    <n v="1303178"/>
    <x v="1"/>
    <n v="0"/>
    <m/>
    <n v="0"/>
    <n v="0"/>
    <m/>
    <m/>
    <n v="0"/>
    <m/>
    <n v="0"/>
    <n v="0"/>
    <n v="0"/>
  </r>
  <r>
    <n v="900145581"/>
    <s v="EMPRESA SOCIAL DEL ESTADO ESE CENTRO 1"/>
    <s v="SIL"/>
    <n v="2643"/>
    <s v="SIL2643"/>
    <s v="900145581_SIL2643"/>
    <d v="2020-11-27T00:00:00"/>
    <d v="2020-12-27T00:00:00"/>
    <n v="134519"/>
    <n v="134519"/>
    <x v="1"/>
    <n v="0"/>
    <m/>
    <n v="0"/>
    <n v="0"/>
    <m/>
    <m/>
    <n v="0"/>
    <m/>
    <n v="0"/>
    <n v="0"/>
    <n v="0"/>
  </r>
  <r>
    <n v="900145581"/>
    <s v="EMPRESA SOCIAL DEL ESTADO ESE CENTRO 1"/>
    <s v="SIL"/>
    <n v="2771"/>
    <s v="SIL2771"/>
    <s v="900145581_SIL2771"/>
    <d v="2020-11-30T00:00:00"/>
    <d v="2020-12-30T00:00:00"/>
    <n v="220273"/>
    <n v="220273"/>
    <x v="1"/>
    <n v="0"/>
    <m/>
    <n v="0"/>
    <n v="0"/>
    <m/>
    <m/>
    <n v="0"/>
    <m/>
    <n v="0"/>
    <n v="0"/>
    <n v="0"/>
  </r>
  <r>
    <n v="900145581"/>
    <s v="EMPRESA SOCIAL DEL ESTADO ESE CENTRO 1"/>
    <s v="SIL"/>
    <n v="38712"/>
    <s v="SIL38712"/>
    <s v="900145581_SIL38712"/>
    <d v="2022-07-06T00:00:00"/>
    <d v="2022-08-05T00:00:00"/>
    <n v="146953"/>
    <n v="80000"/>
    <x v="1"/>
    <n v="0"/>
    <m/>
    <n v="0"/>
    <n v="0"/>
    <m/>
    <m/>
    <n v="0"/>
    <m/>
    <n v="0"/>
    <n v="0"/>
    <n v="0"/>
  </r>
  <r>
    <n v="900145581"/>
    <s v="EMPRESA SOCIAL DEL ESTADO ESE CENTRO 1"/>
    <s v="SIL"/>
    <n v="4068"/>
    <s v="SIL4068"/>
    <s v="900145581_SIL4068"/>
    <d v="2020-12-28T00:00:00"/>
    <d v="2021-01-27T00:00:00"/>
    <n v="137460"/>
    <n v="137460"/>
    <x v="1"/>
    <n v="0"/>
    <m/>
    <n v="0"/>
    <n v="0"/>
    <m/>
    <m/>
    <n v="0"/>
    <m/>
    <n v="0"/>
    <n v="0"/>
    <n v="0"/>
  </r>
  <r>
    <n v="900145581"/>
    <s v="EMPRESA SOCIAL DEL ESTADO ESE CENTRO 1"/>
    <s v="SIL"/>
    <n v="46220"/>
    <s v="SIL46220"/>
    <s v="900145581_SIL46220"/>
    <d v="2022-10-16T00:00:00"/>
    <d v="2022-11-15T00:00:00"/>
    <n v="177457"/>
    <n v="60263"/>
    <x v="1"/>
    <n v="0"/>
    <m/>
    <n v="0"/>
    <n v="0"/>
    <m/>
    <m/>
    <n v="0"/>
    <m/>
    <n v="0"/>
    <n v="0"/>
    <n v="0"/>
  </r>
  <r>
    <n v="900145581"/>
    <s v="EMPRESA SOCIAL DEL ESTADO ESE CENTRO 1"/>
    <s v="SIL"/>
    <n v="52895"/>
    <s v="SIL52895"/>
    <s v="900145581_SIL52895"/>
    <d v="2023-01-19T00:00:00"/>
    <d v="2023-02-18T00:00:00"/>
    <n v="99423"/>
    <n v="99423"/>
    <x v="1"/>
    <n v="0"/>
    <m/>
    <n v="0"/>
    <n v="0"/>
    <m/>
    <m/>
    <n v="0"/>
    <m/>
    <n v="0"/>
    <n v="0"/>
    <n v="0"/>
  </r>
  <r>
    <n v="900145581"/>
    <s v="EMPRESA SOCIAL DEL ESTADO ESE CENTRO 1"/>
    <s v="SIL"/>
    <n v="64280"/>
    <s v="SIL64280"/>
    <s v="900145581_SIL64280"/>
    <d v="2023-05-29T00:00:00"/>
    <d v="2023-06-28T00:00:00"/>
    <n v="6700"/>
    <n v="6700"/>
    <x v="1"/>
    <n v="0"/>
    <m/>
    <n v="0"/>
    <n v="0"/>
    <m/>
    <m/>
    <n v="0"/>
    <m/>
    <n v="0"/>
    <n v="0"/>
    <n v="0"/>
  </r>
  <r>
    <n v="900145581"/>
    <s v="EMPRESA SOCIAL DEL ESTADO ESE CENTRO 1"/>
    <s v="SIL"/>
    <n v="65719"/>
    <s v="SIL65719"/>
    <s v="900145581_SIL65719"/>
    <d v="2023-06-15T00:00:00"/>
    <d v="2023-07-15T00:00:00"/>
    <n v="83841"/>
    <n v="83841"/>
    <x v="1"/>
    <n v="0"/>
    <m/>
    <n v="0"/>
    <n v="0"/>
    <m/>
    <m/>
    <n v="0"/>
    <m/>
    <n v="0"/>
    <n v="0"/>
    <n v="0"/>
  </r>
  <r>
    <n v="900145581"/>
    <s v="EMPRESA SOCIAL DEL ESTADO ESE CENTRO 1"/>
    <s v="SIL"/>
    <n v="66426"/>
    <s v="SIL66426"/>
    <s v="900145581_SIL66426"/>
    <d v="2023-06-22T00:00:00"/>
    <d v="2023-07-22T00:00:00"/>
    <n v="6700"/>
    <n v="6700"/>
    <x v="1"/>
    <n v="0"/>
    <m/>
    <n v="0"/>
    <n v="0"/>
    <m/>
    <m/>
    <n v="0"/>
    <m/>
    <n v="0"/>
    <n v="0"/>
    <n v="0"/>
  </r>
  <r>
    <n v="900145581"/>
    <s v="EMPRESA SOCIAL DEL ESTADO ESE CENTRO 1"/>
    <s v="SIL"/>
    <n v="67326"/>
    <s v="SIL67326"/>
    <s v="900145581_SIL67326"/>
    <d v="2023-07-04T00:00:00"/>
    <d v="2023-08-03T00:00:00"/>
    <n v="2657114"/>
    <n v="2657114"/>
    <x v="1"/>
    <n v="0"/>
    <m/>
    <n v="0"/>
    <n v="0"/>
    <m/>
    <m/>
    <n v="0"/>
    <m/>
    <n v="0"/>
    <n v="0"/>
    <n v="0"/>
  </r>
  <r>
    <n v="900145581"/>
    <s v="EMPRESA SOCIAL DEL ESTADO ESE CENTRO 1"/>
    <s v="SIL"/>
    <n v="72622"/>
    <s v="SIL72622"/>
    <s v="900145581_SIL72622"/>
    <d v="2023-09-05T00:00:00"/>
    <d v="2023-10-05T00:00:00"/>
    <n v="304907"/>
    <n v="304907"/>
    <x v="1"/>
    <n v="0"/>
    <m/>
    <n v="0"/>
    <n v="0"/>
    <m/>
    <m/>
    <n v="0"/>
    <m/>
    <n v="0"/>
    <n v="0"/>
    <n v="0"/>
  </r>
  <r>
    <n v="900145581"/>
    <s v="EMPRESA SOCIAL DEL ESTADO ESE CENTRO 1"/>
    <s v="SIL"/>
    <n v="75966"/>
    <s v="SIL75966"/>
    <s v="900145581_SIL75966"/>
    <d v="2023-10-20T00:00:00"/>
    <d v="2023-11-19T00:00:00"/>
    <n v="229655"/>
    <n v="229655"/>
    <x v="1"/>
    <n v="0"/>
    <m/>
    <n v="0"/>
    <n v="0"/>
    <m/>
    <m/>
    <n v="0"/>
    <m/>
    <n v="0"/>
    <n v="0"/>
    <n v="0"/>
  </r>
  <r>
    <n v="900145581"/>
    <s v="EMPRESA SOCIAL DEL ESTADO ESE CENTRO 1"/>
    <s v="SIL"/>
    <n v="76137"/>
    <s v="SIL76137"/>
    <s v="900145581_SIL76137"/>
    <d v="2023-10-21T00:00:00"/>
    <d v="2023-11-20T00:00:00"/>
    <n v="194936"/>
    <n v="194936"/>
    <x v="1"/>
    <n v="0"/>
    <m/>
    <n v="0"/>
    <n v="0"/>
    <m/>
    <m/>
    <n v="0"/>
    <m/>
    <n v="0"/>
    <n v="0"/>
    <n v="0"/>
  </r>
  <r>
    <n v="900145581"/>
    <s v="EMPRESA SOCIAL DEL ESTADO ESE CENTRO 1"/>
    <s v="SIL"/>
    <n v="77094"/>
    <s v="SIL77094"/>
    <s v="900145581_SIL77094"/>
    <d v="2023-11-04T00:00:00"/>
    <d v="2023-12-04T00:00:00"/>
    <n v="107876"/>
    <n v="107876"/>
    <x v="1"/>
    <n v="0"/>
    <m/>
    <n v="0"/>
    <n v="0"/>
    <m/>
    <m/>
    <n v="0"/>
    <m/>
    <n v="0"/>
    <n v="0"/>
    <n v="0"/>
  </r>
  <r>
    <n v="900145581"/>
    <s v="EMPRESA SOCIAL DEL ESTADO ESE CENTRO 1"/>
    <s v="SIL"/>
    <n v="78082"/>
    <s v="SIL78082"/>
    <s v="900145581_SIL78082"/>
    <d v="2023-11-18T00:00:00"/>
    <d v="2023-12-18T00:00:00"/>
    <n v="73400"/>
    <n v="73400"/>
    <x v="1"/>
    <n v="0"/>
    <m/>
    <n v="0"/>
    <n v="0"/>
    <m/>
    <m/>
    <n v="0"/>
    <m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8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4"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8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14"/>
  <sheetViews>
    <sheetView showGridLines="0" zoomScale="120" zoomScaleNormal="120" workbookViewId="0">
      <selection activeCell="D6" sqref="D6"/>
    </sheetView>
  </sheetViews>
  <sheetFormatPr baseColWidth="10" defaultRowHeight="15" x14ac:dyDescent="0.25"/>
  <cols>
    <col min="1" max="1" width="19" style="9" customWidth="1"/>
    <col min="2" max="2" width="18.7109375" style="9" customWidth="1"/>
    <col min="3" max="3" width="9" style="9" customWidth="1"/>
    <col min="4" max="4" width="8.85546875" style="9" customWidth="1"/>
    <col min="5" max="6" width="11.28515625" style="9" bestFit="1" customWidth="1"/>
    <col min="7" max="7" width="12.42578125" style="9" bestFit="1" customWidth="1"/>
    <col min="8" max="8" width="13.42578125" style="9" bestFit="1" customWidth="1"/>
    <col min="9" max="16384" width="11.42578125" style="9"/>
  </cols>
  <sheetData>
    <row r="1" spans="1:8" s="2" customFormat="1" x14ac:dyDescent="0.25">
      <c r="A1" s="1" t="s">
        <v>6</v>
      </c>
      <c r="B1" s="1" t="s">
        <v>7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</row>
    <row r="2" spans="1:8" x14ac:dyDescent="0.25">
      <c r="A2" s="3">
        <v>900145581</v>
      </c>
      <c r="B2" s="4" t="s">
        <v>12</v>
      </c>
      <c r="C2" s="5" t="s">
        <v>8</v>
      </c>
      <c r="D2" s="5">
        <v>76815</v>
      </c>
      <c r="E2" s="6">
        <v>44030</v>
      </c>
      <c r="F2" s="7">
        <v>44060</v>
      </c>
      <c r="G2" s="8">
        <v>21200</v>
      </c>
      <c r="H2" s="8">
        <v>21200</v>
      </c>
    </row>
    <row r="3" spans="1:8" x14ac:dyDescent="0.25">
      <c r="A3" s="3">
        <v>900145581</v>
      </c>
      <c r="B3" s="4" t="s">
        <v>12</v>
      </c>
      <c r="C3" s="5" t="s">
        <v>9</v>
      </c>
      <c r="D3" s="5">
        <v>21116</v>
      </c>
      <c r="E3" s="6">
        <v>44642</v>
      </c>
      <c r="F3" s="7">
        <v>44672</v>
      </c>
      <c r="G3" s="8">
        <v>16470</v>
      </c>
      <c r="H3" s="8">
        <v>16470</v>
      </c>
    </row>
    <row r="4" spans="1:8" x14ac:dyDescent="0.25">
      <c r="A4" s="3">
        <v>900145581</v>
      </c>
      <c r="B4" s="4" t="s">
        <v>12</v>
      </c>
      <c r="C4" s="5" t="s">
        <v>9</v>
      </c>
      <c r="D4" s="5">
        <v>43413</v>
      </c>
      <c r="E4" s="6">
        <v>45155</v>
      </c>
      <c r="F4" s="7">
        <v>45185</v>
      </c>
      <c r="G4" s="8">
        <v>131455</v>
      </c>
      <c r="H4" s="8">
        <v>131455</v>
      </c>
    </row>
    <row r="5" spans="1:8" x14ac:dyDescent="0.25">
      <c r="A5" s="3">
        <v>900145581</v>
      </c>
      <c r="B5" s="4" t="s">
        <v>12</v>
      </c>
      <c r="C5" s="5" t="s">
        <v>9</v>
      </c>
      <c r="D5" s="5">
        <v>44509</v>
      </c>
      <c r="E5" s="6">
        <v>45180</v>
      </c>
      <c r="F5" s="7">
        <v>45210</v>
      </c>
      <c r="G5" s="8">
        <v>195469</v>
      </c>
      <c r="H5" s="8">
        <v>195469</v>
      </c>
    </row>
    <row r="6" spans="1:8" x14ac:dyDescent="0.25">
      <c r="A6" s="3">
        <v>900145581</v>
      </c>
      <c r="B6" s="4" t="s">
        <v>12</v>
      </c>
      <c r="C6" s="5" t="s">
        <v>9</v>
      </c>
      <c r="D6" s="5">
        <v>46771</v>
      </c>
      <c r="E6" s="6">
        <v>45230</v>
      </c>
      <c r="F6" s="7">
        <v>45260</v>
      </c>
      <c r="G6" s="8">
        <v>343702</v>
      </c>
      <c r="H6" s="8">
        <v>343702</v>
      </c>
    </row>
    <row r="7" spans="1:8" x14ac:dyDescent="0.25">
      <c r="A7" s="3">
        <v>900145581</v>
      </c>
      <c r="B7" s="4" t="s">
        <v>12</v>
      </c>
      <c r="C7" s="5" t="s">
        <v>9</v>
      </c>
      <c r="D7" s="5">
        <v>7373</v>
      </c>
      <c r="E7" s="6">
        <v>44334</v>
      </c>
      <c r="F7" s="7">
        <v>44364</v>
      </c>
      <c r="G7" s="8">
        <v>5490</v>
      </c>
      <c r="H7" s="8">
        <v>5490</v>
      </c>
    </row>
    <row r="8" spans="1:8" x14ac:dyDescent="0.25">
      <c r="A8" s="3">
        <v>900145581</v>
      </c>
      <c r="B8" s="4" t="s">
        <v>12</v>
      </c>
      <c r="C8" s="5" t="s">
        <v>10</v>
      </c>
      <c r="D8" s="5">
        <v>1105379</v>
      </c>
      <c r="E8" s="6">
        <v>43956</v>
      </c>
      <c r="F8" s="7">
        <v>43986</v>
      </c>
      <c r="G8" s="8">
        <v>80734</v>
      </c>
      <c r="H8" s="8">
        <v>80734</v>
      </c>
    </row>
    <row r="9" spans="1:8" x14ac:dyDescent="0.25">
      <c r="A9" s="3">
        <v>900145581</v>
      </c>
      <c r="B9" s="4" t="s">
        <v>12</v>
      </c>
      <c r="C9" s="5" t="s">
        <v>10</v>
      </c>
      <c r="D9" s="5">
        <v>1111164</v>
      </c>
      <c r="E9" s="6">
        <v>44015</v>
      </c>
      <c r="F9" s="7">
        <v>44045</v>
      </c>
      <c r="G9" s="8">
        <v>58785</v>
      </c>
      <c r="H9" s="8">
        <v>58785</v>
      </c>
    </row>
    <row r="10" spans="1:8" x14ac:dyDescent="0.25">
      <c r="A10" s="3">
        <v>900145581</v>
      </c>
      <c r="B10" s="4" t="s">
        <v>12</v>
      </c>
      <c r="C10" s="5" t="s">
        <v>10</v>
      </c>
      <c r="D10" s="5">
        <v>1114603</v>
      </c>
      <c r="E10" s="6">
        <v>44043</v>
      </c>
      <c r="F10" s="7">
        <v>44073</v>
      </c>
      <c r="G10" s="8">
        <v>296163</v>
      </c>
      <c r="H10" s="8">
        <v>296163</v>
      </c>
    </row>
    <row r="11" spans="1:8" x14ac:dyDescent="0.25">
      <c r="A11" s="3">
        <v>900145581</v>
      </c>
      <c r="B11" s="4" t="s">
        <v>12</v>
      </c>
      <c r="C11" s="5" t="s">
        <v>10</v>
      </c>
      <c r="D11" s="5">
        <v>1116629</v>
      </c>
      <c r="E11" s="6">
        <v>44061</v>
      </c>
      <c r="F11" s="7">
        <v>44091</v>
      </c>
      <c r="G11" s="8">
        <v>94967</v>
      </c>
      <c r="H11" s="8">
        <v>94967</v>
      </c>
    </row>
    <row r="12" spans="1:8" x14ac:dyDescent="0.25">
      <c r="A12" s="3">
        <v>900145581</v>
      </c>
      <c r="B12" s="4" t="s">
        <v>12</v>
      </c>
      <c r="C12" s="5" t="s">
        <v>10</v>
      </c>
      <c r="D12" s="5">
        <v>1116723</v>
      </c>
      <c r="E12" s="6">
        <v>44062</v>
      </c>
      <c r="F12" s="7">
        <v>44092</v>
      </c>
      <c r="G12" s="8">
        <v>87551</v>
      </c>
      <c r="H12" s="8">
        <v>87551</v>
      </c>
    </row>
    <row r="13" spans="1:8" x14ac:dyDescent="0.25">
      <c r="A13" s="3">
        <v>900145581</v>
      </c>
      <c r="B13" s="4" t="s">
        <v>12</v>
      </c>
      <c r="C13" s="5" t="s">
        <v>10</v>
      </c>
      <c r="D13" s="5">
        <v>925175</v>
      </c>
      <c r="E13" s="6">
        <v>43190</v>
      </c>
      <c r="F13" s="7">
        <v>43220</v>
      </c>
      <c r="G13" s="8">
        <v>142756</v>
      </c>
      <c r="H13" s="8">
        <v>142756</v>
      </c>
    </row>
    <row r="14" spans="1:8" x14ac:dyDescent="0.25">
      <c r="A14" s="3">
        <v>900145581</v>
      </c>
      <c r="B14" s="4" t="s">
        <v>12</v>
      </c>
      <c r="C14" s="5" t="s">
        <v>10</v>
      </c>
      <c r="D14" s="5">
        <v>45236</v>
      </c>
      <c r="E14" s="6">
        <v>43295</v>
      </c>
      <c r="F14" s="7">
        <v>43325</v>
      </c>
      <c r="G14" s="8">
        <v>4700</v>
      </c>
      <c r="H14" s="8">
        <v>4700</v>
      </c>
    </row>
    <row r="15" spans="1:8" x14ac:dyDescent="0.25">
      <c r="A15" s="3">
        <v>900145581</v>
      </c>
      <c r="B15" s="4" t="s">
        <v>12</v>
      </c>
      <c r="C15" s="5" t="s">
        <v>10</v>
      </c>
      <c r="D15" s="5">
        <v>79475</v>
      </c>
      <c r="E15" s="6">
        <v>44039</v>
      </c>
      <c r="F15" s="7">
        <v>44069</v>
      </c>
      <c r="G15" s="8">
        <v>26500</v>
      </c>
      <c r="H15" s="8">
        <v>26500</v>
      </c>
    </row>
    <row r="16" spans="1:8" x14ac:dyDescent="0.25">
      <c r="A16" s="3">
        <v>900145581</v>
      </c>
      <c r="B16" s="4" t="s">
        <v>12</v>
      </c>
      <c r="C16" s="5" t="s">
        <v>10</v>
      </c>
      <c r="D16" s="5">
        <v>82898</v>
      </c>
      <c r="E16" s="6">
        <v>44098</v>
      </c>
      <c r="F16" s="7">
        <v>44128</v>
      </c>
      <c r="G16" s="8">
        <v>5300</v>
      </c>
      <c r="H16" s="8">
        <v>5300</v>
      </c>
    </row>
    <row r="17" spans="1:8" x14ac:dyDescent="0.25">
      <c r="A17" s="3">
        <v>900145581</v>
      </c>
      <c r="B17" s="4" t="s">
        <v>12</v>
      </c>
      <c r="C17" s="5" t="s">
        <v>10</v>
      </c>
      <c r="D17" s="5">
        <v>82948</v>
      </c>
      <c r="E17" s="6">
        <v>44099</v>
      </c>
      <c r="F17" s="7">
        <v>44129</v>
      </c>
      <c r="G17" s="8">
        <v>5300</v>
      </c>
      <c r="H17" s="8">
        <v>5300</v>
      </c>
    </row>
    <row r="18" spans="1:8" x14ac:dyDescent="0.25">
      <c r="A18" s="3">
        <v>900145581</v>
      </c>
      <c r="B18" s="4" t="s">
        <v>12</v>
      </c>
      <c r="C18" s="5" t="s">
        <v>10</v>
      </c>
      <c r="D18" s="5">
        <v>83109</v>
      </c>
      <c r="E18" s="6">
        <v>44100</v>
      </c>
      <c r="F18" s="7">
        <v>44130</v>
      </c>
      <c r="G18" s="8">
        <v>5300</v>
      </c>
      <c r="H18" s="8">
        <v>5300</v>
      </c>
    </row>
    <row r="19" spans="1:8" x14ac:dyDescent="0.25">
      <c r="A19" s="3">
        <v>900145581</v>
      </c>
      <c r="B19" s="4" t="s">
        <v>12</v>
      </c>
      <c r="C19" s="5" t="s">
        <v>10</v>
      </c>
      <c r="D19" s="5">
        <v>1632</v>
      </c>
      <c r="E19" s="6">
        <v>44863</v>
      </c>
      <c r="F19" s="7">
        <v>44893</v>
      </c>
      <c r="G19" s="8">
        <v>4372</v>
      </c>
      <c r="H19" s="8">
        <v>4372</v>
      </c>
    </row>
    <row r="20" spans="1:8" x14ac:dyDescent="0.25">
      <c r="A20" s="3">
        <v>900145581</v>
      </c>
      <c r="B20" s="4" t="s">
        <v>12</v>
      </c>
      <c r="C20" s="5" t="s">
        <v>10</v>
      </c>
      <c r="D20" s="5">
        <v>12641</v>
      </c>
      <c r="E20" s="6">
        <v>44415</v>
      </c>
      <c r="F20" s="7">
        <v>44445</v>
      </c>
      <c r="G20" s="8">
        <v>4372</v>
      </c>
      <c r="H20" s="8">
        <v>4372</v>
      </c>
    </row>
    <row r="21" spans="1:8" x14ac:dyDescent="0.25">
      <c r="A21" s="3">
        <v>900145581</v>
      </c>
      <c r="B21" s="4" t="s">
        <v>12</v>
      </c>
      <c r="C21" s="5" t="s">
        <v>10</v>
      </c>
      <c r="D21" s="5">
        <v>15181</v>
      </c>
      <c r="E21" s="6">
        <v>44471</v>
      </c>
      <c r="F21" s="7">
        <v>44501</v>
      </c>
      <c r="G21" s="8">
        <v>149794</v>
      </c>
      <c r="H21" s="8">
        <v>149794</v>
      </c>
    </row>
    <row r="22" spans="1:8" x14ac:dyDescent="0.25">
      <c r="A22" s="3">
        <v>900145581</v>
      </c>
      <c r="B22" s="4" t="s">
        <v>12</v>
      </c>
      <c r="C22" s="5" t="s">
        <v>10</v>
      </c>
      <c r="D22" s="5">
        <v>3005</v>
      </c>
      <c r="E22" s="6">
        <v>44175</v>
      </c>
      <c r="F22" s="7">
        <v>44205</v>
      </c>
      <c r="G22" s="8">
        <v>141887</v>
      </c>
      <c r="H22" s="8">
        <v>141887</v>
      </c>
    </row>
    <row r="23" spans="1:8" x14ac:dyDescent="0.25">
      <c r="A23" s="3">
        <v>900145581</v>
      </c>
      <c r="B23" s="4" t="s">
        <v>12</v>
      </c>
      <c r="C23" s="5" t="s">
        <v>10</v>
      </c>
      <c r="D23" s="5">
        <v>33043</v>
      </c>
      <c r="E23" s="6">
        <v>44796</v>
      </c>
      <c r="F23" s="7">
        <v>44826</v>
      </c>
      <c r="G23" s="8">
        <v>4372</v>
      </c>
      <c r="H23" s="8">
        <v>4372</v>
      </c>
    </row>
    <row r="24" spans="1:8" x14ac:dyDescent="0.25">
      <c r="A24" s="3">
        <v>900145581</v>
      </c>
      <c r="B24" s="4" t="s">
        <v>12</v>
      </c>
      <c r="C24" s="5" t="s">
        <v>10</v>
      </c>
      <c r="D24" s="5">
        <v>33747</v>
      </c>
      <c r="E24" s="6">
        <v>44811</v>
      </c>
      <c r="F24" s="7">
        <v>44841</v>
      </c>
      <c r="G24" s="8">
        <v>4372</v>
      </c>
      <c r="H24" s="8">
        <v>4372</v>
      </c>
    </row>
    <row r="25" spans="1:8" x14ac:dyDescent="0.25">
      <c r="A25" s="3">
        <v>900145581</v>
      </c>
      <c r="B25" s="4" t="s">
        <v>12</v>
      </c>
      <c r="C25" s="5" t="s">
        <v>10</v>
      </c>
      <c r="D25" s="5">
        <v>39697</v>
      </c>
      <c r="E25" s="6">
        <v>44915</v>
      </c>
      <c r="F25" s="7">
        <v>44945</v>
      </c>
      <c r="G25" s="8">
        <v>4372</v>
      </c>
      <c r="H25" s="8">
        <v>4372</v>
      </c>
    </row>
    <row r="26" spans="1:8" x14ac:dyDescent="0.25">
      <c r="A26" s="3">
        <v>900145581</v>
      </c>
      <c r="B26" s="4" t="s">
        <v>12</v>
      </c>
      <c r="C26" s="5" t="s">
        <v>10</v>
      </c>
      <c r="D26" s="5">
        <v>40163</v>
      </c>
      <c r="E26" s="6">
        <v>44924</v>
      </c>
      <c r="F26" s="7">
        <v>44954</v>
      </c>
      <c r="G26" s="8">
        <v>13116</v>
      </c>
      <c r="H26" s="8">
        <v>13116</v>
      </c>
    </row>
    <row r="27" spans="1:8" x14ac:dyDescent="0.25">
      <c r="A27" s="3">
        <v>900145581</v>
      </c>
      <c r="B27" s="4" t="s">
        <v>12</v>
      </c>
      <c r="C27" s="5" t="s">
        <v>10</v>
      </c>
      <c r="D27" s="5">
        <v>427</v>
      </c>
      <c r="E27" s="6">
        <v>44117</v>
      </c>
      <c r="F27" s="7">
        <v>44147</v>
      </c>
      <c r="G27" s="8">
        <v>549256</v>
      </c>
      <c r="H27" s="8">
        <v>549256</v>
      </c>
    </row>
    <row r="28" spans="1:8" x14ac:dyDescent="0.25">
      <c r="A28" s="3">
        <v>900145581</v>
      </c>
      <c r="B28" s="4" t="s">
        <v>12</v>
      </c>
      <c r="C28" s="5" t="s">
        <v>10</v>
      </c>
      <c r="D28" s="5">
        <v>49583</v>
      </c>
      <c r="E28" s="6">
        <v>45097</v>
      </c>
      <c r="F28" s="7">
        <v>45127</v>
      </c>
      <c r="G28" s="8">
        <v>118932</v>
      </c>
      <c r="H28" s="8">
        <v>118932</v>
      </c>
    </row>
    <row r="29" spans="1:8" x14ac:dyDescent="0.25">
      <c r="A29" s="3">
        <v>900145581</v>
      </c>
      <c r="B29" s="4" t="s">
        <v>12</v>
      </c>
      <c r="C29" s="5" t="s">
        <v>10</v>
      </c>
      <c r="D29" s="5">
        <v>52208</v>
      </c>
      <c r="E29" s="6">
        <v>45148</v>
      </c>
      <c r="F29" s="7">
        <v>45178</v>
      </c>
      <c r="G29" s="8">
        <v>3149560</v>
      </c>
      <c r="H29" s="8">
        <v>3149560</v>
      </c>
    </row>
    <row r="30" spans="1:8" x14ac:dyDescent="0.25">
      <c r="A30" s="3">
        <v>900145581</v>
      </c>
      <c r="B30" s="4" t="s">
        <v>12</v>
      </c>
      <c r="C30" s="5" t="s">
        <v>10</v>
      </c>
      <c r="D30" s="5">
        <v>52630</v>
      </c>
      <c r="E30" s="6">
        <v>45158</v>
      </c>
      <c r="F30" s="7">
        <v>45188</v>
      </c>
      <c r="G30" s="8">
        <v>167387</v>
      </c>
      <c r="H30" s="8">
        <v>167387</v>
      </c>
    </row>
    <row r="31" spans="1:8" x14ac:dyDescent="0.25">
      <c r="A31" s="3">
        <v>900145581</v>
      </c>
      <c r="B31" s="4" t="s">
        <v>12</v>
      </c>
      <c r="C31" s="5" t="s">
        <v>10</v>
      </c>
      <c r="D31" s="5">
        <v>55372</v>
      </c>
      <c r="E31" s="6">
        <v>45210</v>
      </c>
      <c r="F31" s="7">
        <v>45240</v>
      </c>
      <c r="G31" s="8">
        <v>97884</v>
      </c>
      <c r="H31" s="8">
        <v>97884</v>
      </c>
    </row>
    <row r="32" spans="1:8" x14ac:dyDescent="0.25">
      <c r="A32" s="3">
        <v>900145581</v>
      </c>
      <c r="B32" s="4" t="s">
        <v>12</v>
      </c>
      <c r="C32" s="5" t="s">
        <v>10</v>
      </c>
      <c r="D32" s="5">
        <v>55545</v>
      </c>
      <c r="E32" s="6">
        <v>45212</v>
      </c>
      <c r="F32" s="7">
        <v>45242</v>
      </c>
      <c r="G32" s="8">
        <v>241333</v>
      </c>
      <c r="H32" s="8">
        <v>241333</v>
      </c>
    </row>
    <row r="33" spans="1:8" x14ac:dyDescent="0.25">
      <c r="A33" s="3">
        <v>900145581</v>
      </c>
      <c r="B33" s="4" t="s">
        <v>12</v>
      </c>
      <c r="C33" s="5" t="s">
        <v>10</v>
      </c>
      <c r="D33" s="5">
        <v>9489</v>
      </c>
      <c r="E33" s="6">
        <v>44343</v>
      </c>
      <c r="F33" s="7">
        <v>44373</v>
      </c>
      <c r="G33" s="8">
        <v>4372</v>
      </c>
      <c r="H33" s="8">
        <v>4372</v>
      </c>
    </row>
    <row r="34" spans="1:8" x14ac:dyDescent="0.25">
      <c r="A34" s="3">
        <v>900145581</v>
      </c>
      <c r="B34" s="4" t="s">
        <v>12</v>
      </c>
      <c r="C34" s="5" t="s">
        <v>11</v>
      </c>
      <c r="D34" s="5">
        <v>19085</v>
      </c>
      <c r="E34" s="6">
        <v>44489</v>
      </c>
      <c r="F34" s="7">
        <v>44519</v>
      </c>
      <c r="G34" s="8">
        <v>185260</v>
      </c>
      <c r="H34" s="8">
        <v>185260</v>
      </c>
    </row>
    <row r="35" spans="1:8" x14ac:dyDescent="0.25">
      <c r="A35" s="3">
        <v>900145581</v>
      </c>
      <c r="B35" s="4" t="s">
        <v>12</v>
      </c>
      <c r="C35" s="5" t="s">
        <v>11</v>
      </c>
      <c r="D35" s="5">
        <v>21985</v>
      </c>
      <c r="E35" s="6">
        <v>44538</v>
      </c>
      <c r="F35" s="7">
        <v>44568</v>
      </c>
      <c r="G35" s="8">
        <v>5000</v>
      </c>
      <c r="H35" s="8">
        <v>5000</v>
      </c>
    </row>
    <row r="36" spans="1:8" x14ac:dyDescent="0.25">
      <c r="A36" s="3">
        <v>900145581</v>
      </c>
      <c r="B36" s="4" t="s">
        <v>12</v>
      </c>
      <c r="C36" s="5" t="s">
        <v>11</v>
      </c>
      <c r="D36" s="5">
        <v>3369</v>
      </c>
      <c r="E36" s="6">
        <v>44173</v>
      </c>
      <c r="F36" s="7">
        <v>44203</v>
      </c>
      <c r="G36" s="8">
        <v>73486</v>
      </c>
      <c r="H36" s="8">
        <v>73486</v>
      </c>
    </row>
    <row r="37" spans="1:8" x14ac:dyDescent="0.25">
      <c r="A37" s="3">
        <v>900145581</v>
      </c>
      <c r="B37" s="4" t="s">
        <v>12</v>
      </c>
      <c r="C37" s="5" t="s">
        <v>11</v>
      </c>
      <c r="D37" s="5">
        <v>41218</v>
      </c>
      <c r="E37" s="6">
        <v>44831</v>
      </c>
      <c r="F37" s="7">
        <v>44861</v>
      </c>
      <c r="G37" s="8">
        <v>99423</v>
      </c>
      <c r="H37" s="8">
        <v>99423</v>
      </c>
    </row>
    <row r="38" spans="1:8" x14ac:dyDescent="0.25">
      <c r="A38" s="3">
        <v>900145581</v>
      </c>
      <c r="B38" s="4" t="s">
        <v>12</v>
      </c>
      <c r="C38" s="5" t="s">
        <v>11</v>
      </c>
      <c r="D38" s="5">
        <v>4283</v>
      </c>
      <c r="E38" s="6">
        <v>44192</v>
      </c>
      <c r="F38" s="7">
        <v>44222</v>
      </c>
      <c r="G38" s="8">
        <v>88022</v>
      </c>
      <c r="H38" s="8">
        <v>88022</v>
      </c>
    </row>
    <row r="39" spans="1:8" x14ac:dyDescent="0.25">
      <c r="A39" s="3">
        <v>900145581</v>
      </c>
      <c r="B39" s="4" t="s">
        <v>12</v>
      </c>
      <c r="C39" s="5" t="s">
        <v>11</v>
      </c>
      <c r="D39" s="5">
        <v>55555</v>
      </c>
      <c r="E39" s="6">
        <v>45066</v>
      </c>
      <c r="F39" s="7">
        <v>45096</v>
      </c>
      <c r="G39" s="8">
        <v>4600</v>
      </c>
      <c r="H39" s="8">
        <v>4600</v>
      </c>
    </row>
    <row r="40" spans="1:8" x14ac:dyDescent="0.25">
      <c r="A40" s="3">
        <v>900145581</v>
      </c>
      <c r="B40" s="4" t="s">
        <v>12</v>
      </c>
      <c r="C40" s="5" t="s">
        <v>11</v>
      </c>
      <c r="D40" s="5">
        <v>56807</v>
      </c>
      <c r="E40" s="6">
        <v>45084</v>
      </c>
      <c r="F40" s="7">
        <v>45114</v>
      </c>
      <c r="G40" s="8">
        <v>42290</v>
      </c>
      <c r="H40" s="8">
        <v>42290</v>
      </c>
    </row>
    <row r="41" spans="1:8" x14ac:dyDescent="0.25">
      <c r="A41" s="3">
        <v>900145581</v>
      </c>
      <c r="B41" s="4" t="s">
        <v>12</v>
      </c>
      <c r="C41" s="5" t="s">
        <v>11</v>
      </c>
      <c r="D41" s="5">
        <v>58289</v>
      </c>
      <c r="E41" s="6">
        <v>45106</v>
      </c>
      <c r="F41" s="7">
        <v>45136</v>
      </c>
      <c r="G41" s="8">
        <v>4600</v>
      </c>
      <c r="H41" s="8">
        <v>4600</v>
      </c>
    </row>
    <row r="42" spans="1:8" x14ac:dyDescent="0.25">
      <c r="A42" s="3">
        <v>900145581</v>
      </c>
      <c r="B42" s="4" t="s">
        <v>12</v>
      </c>
      <c r="C42" s="5" t="s">
        <v>11</v>
      </c>
      <c r="D42" s="5">
        <v>58388</v>
      </c>
      <c r="E42" s="6">
        <v>45107</v>
      </c>
      <c r="F42" s="7">
        <v>45137</v>
      </c>
      <c r="G42" s="8">
        <v>4600</v>
      </c>
      <c r="H42" s="8">
        <v>4600</v>
      </c>
    </row>
    <row r="43" spans="1:8" x14ac:dyDescent="0.25">
      <c r="A43" s="3">
        <v>900145581</v>
      </c>
      <c r="B43" s="4" t="s">
        <v>12</v>
      </c>
      <c r="C43" s="5" t="s">
        <v>11</v>
      </c>
      <c r="D43" s="5">
        <v>58396</v>
      </c>
      <c r="E43" s="6">
        <v>45107</v>
      </c>
      <c r="F43" s="7">
        <v>45137</v>
      </c>
      <c r="G43" s="8">
        <v>4600</v>
      </c>
      <c r="H43" s="8">
        <v>4600</v>
      </c>
    </row>
    <row r="44" spans="1:8" x14ac:dyDescent="0.25">
      <c r="A44" s="3">
        <v>900145581</v>
      </c>
      <c r="B44" s="4" t="s">
        <v>12</v>
      </c>
      <c r="C44" s="5" t="s">
        <v>11</v>
      </c>
      <c r="D44" s="5">
        <v>58649</v>
      </c>
      <c r="E44" s="6">
        <v>45112</v>
      </c>
      <c r="F44" s="7">
        <v>45142</v>
      </c>
      <c r="G44" s="8">
        <v>4600</v>
      </c>
      <c r="H44" s="8">
        <v>4600</v>
      </c>
    </row>
    <row r="45" spans="1:8" x14ac:dyDescent="0.25">
      <c r="A45" s="3">
        <v>900145581</v>
      </c>
      <c r="B45" s="4" t="s">
        <v>12</v>
      </c>
      <c r="C45" s="5" t="s">
        <v>11</v>
      </c>
      <c r="D45" s="5">
        <v>60473</v>
      </c>
      <c r="E45" s="6">
        <v>45137</v>
      </c>
      <c r="F45" s="7">
        <v>45167</v>
      </c>
      <c r="G45" s="8">
        <v>429558</v>
      </c>
      <c r="H45" s="8">
        <v>429558</v>
      </c>
    </row>
    <row r="46" spans="1:8" x14ac:dyDescent="0.25">
      <c r="A46" s="3">
        <v>900145581</v>
      </c>
      <c r="B46" s="4" t="s">
        <v>12</v>
      </c>
      <c r="C46" s="5" t="s">
        <v>11</v>
      </c>
      <c r="D46" s="5">
        <v>61079</v>
      </c>
      <c r="E46" s="6">
        <v>45147</v>
      </c>
      <c r="F46" s="7">
        <v>45177</v>
      </c>
      <c r="G46" s="8">
        <v>195216</v>
      </c>
      <c r="H46" s="8">
        <v>195216</v>
      </c>
    </row>
    <row r="47" spans="1:8" x14ac:dyDescent="0.25">
      <c r="A47" s="3">
        <v>900145581</v>
      </c>
      <c r="B47" s="4" t="s">
        <v>12</v>
      </c>
      <c r="C47" s="5" t="s">
        <v>11</v>
      </c>
      <c r="D47" s="5">
        <v>61463</v>
      </c>
      <c r="E47" s="6">
        <v>45153</v>
      </c>
      <c r="F47" s="7">
        <v>45183</v>
      </c>
      <c r="G47" s="8">
        <v>75627</v>
      </c>
      <c r="H47" s="8">
        <v>75627</v>
      </c>
    </row>
    <row r="48" spans="1:8" x14ac:dyDescent="0.25">
      <c r="A48" s="3">
        <v>900145581</v>
      </c>
      <c r="B48" s="4" t="s">
        <v>12</v>
      </c>
      <c r="C48" s="5" t="s">
        <v>11</v>
      </c>
      <c r="D48" s="5">
        <v>61498</v>
      </c>
      <c r="E48" s="6">
        <v>45154</v>
      </c>
      <c r="F48" s="7">
        <v>45184</v>
      </c>
      <c r="G48" s="8">
        <v>241420</v>
      </c>
      <c r="H48" s="8">
        <v>241420</v>
      </c>
    </row>
    <row r="49" spans="1:8" x14ac:dyDescent="0.25">
      <c r="A49" s="3">
        <v>900145581</v>
      </c>
      <c r="B49" s="4" t="s">
        <v>12</v>
      </c>
      <c r="C49" s="5" t="s">
        <v>11</v>
      </c>
      <c r="D49" s="5">
        <v>61509</v>
      </c>
      <c r="E49" s="6">
        <v>45154</v>
      </c>
      <c r="F49" s="7">
        <v>45184</v>
      </c>
      <c r="G49" s="8">
        <v>63460</v>
      </c>
      <c r="H49" s="8">
        <v>63460</v>
      </c>
    </row>
    <row r="50" spans="1:8" x14ac:dyDescent="0.25">
      <c r="A50" s="3">
        <v>900145581</v>
      </c>
      <c r="B50" s="4" t="s">
        <v>12</v>
      </c>
      <c r="C50" s="5" t="s">
        <v>11</v>
      </c>
      <c r="D50" s="5">
        <v>63560</v>
      </c>
      <c r="E50" s="6">
        <v>45188</v>
      </c>
      <c r="F50" s="7">
        <v>45218</v>
      </c>
      <c r="G50" s="8">
        <v>42290</v>
      </c>
      <c r="H50" s="8">
        <v>42290</v>
      </c>
    </row>
    <row r="51" spans="1:8" x14ac:dyDescent="0.25">
      <c r="A51" s="3">
        <v>900145581</v>
      </c>
      <c r="B51" s="4" t="s">
        <v>12</v>
      </c>
      <c r="C51" s="5" t="s">
        <v>11</v>
      </c>
      <c r="D51" s="5">
        <v>63727</v>
      </c>
      <c r="E51" s="6">
        <v>45190</v>
      </c>
      <c r="F51" s="7">
        <v>45220</v>
      </c>
      <c r="G51" s="8">
        <v>163130</v>
      </c>
      <c r="H51" s="8">
        <v>163130</v>
      </c>
    </row>
    <row r="52" spans="1:8" x14ac:dyDescent="0.25">
      <c r="A52" s="3">
        <v>900145581</v>
      </c>
      <c r="B52" s="4" t="s">
        <v>12</v>
      </c>
      <c r="C52" s="5" t="s">
        <v>11</v>
      </c>
      <c r="D52" s="5">
        <v>63976</v>
      </c>
      <c r="E52" s="6">
        <v>45194</v>
      </c>
      <c r="F52" s="7">
        <v>45224</v>
      </c>
      <c r="G52" s="8">
        <v>75919</v>
      </c>
      <c r="H52" s="8">
        <v>75919</v>
      </c>
    </row>
    <row r="53" spans="1:8" x14ac:dyDescent="0.25">
      <c r="A53" s="3">
        <v>900145581</v>
      </c>
      <c r="B53" s="4" t="s">
        <v>12</v>
      </c>
      <c r="C53" s="5" t="s">
        <v>11</v>
      </c>
      <c r="D53" s="5">
        <v>64972</v>
      </c>
      <c r="E53" s="6">
        <v>45208</v>
      </c>
      <c r="F53" s="7">
        <v>45238</v>
      </c>
      <c r="G53" s="8">
        <v>231718</v>
      </c>
      <c r="H53" s="8">
        <v>231718</v>
      </c>
    </row>
    <row r="54" spans="1:8" x14ac:dyDescent="0.25">
      <c r="A54" s="3">
        <v>900145581</v>
      </c>
      <c r="B54" s="4" t="s">
        <v>12</v>
      </c>
      <c r="C54" s="5" t="s">
        <v>11</v>
      </c>
      <c r="D54" s="5">
        <v>67809</v>
      </c>
      <c r="E54" s="6">
        <v>45255</v>
      </c>
      <c r="F54" s="7">
        <v>45285</v>
      </c>
      <c r="G54" s="8">
        <v>42290</v>
      </c>
      <c r="H54" s="8">
        <v>42290</v>
      </c>
    </row>
    <row r="55" spans="1:8" x14ac:dyDescent="0.25">
      <c r="A55" s="3">
        <v>900145581</v>
      </c>
      <c r="B55" s="4" t="s">
        <v>12</v>
      </c>
      <c r="C55" s="5" t="s">
        <v>11</v>
      </c>
      <c r="D55" s="5">
        <v>807</v>
      </c>
      <c r="E55" s="6">
        <v>44122</v>
      </c>
      <c r="F55" s="7">
        <v>44152</v>
      </c>
      <c r="G55" s="8">
        <v>84014</v>
      </c>
      <c r="H55" s="8">
        <v>84014</v>
      </c>
    </row>
    <row r="56" spans="1:8" x14ac:dyDescent="0.25">
      <c r="A56" s="3">
        <v>900145581</v>
      </c>
      <c r="B56" s="4" t="s">
        <v>12</v>
      </c>
      <c r="C56" s="5" t="s">
        <v>11</v>
      </c>
      <c r="D56" s="5">
        <v>1483654</v>
      </c>
      <c r="E56" s="6">
        <v>43343</v>
      </c>
      <c r="F56" s="7">
        <v>43373</v>
      </c>
      <c r="G56" s="8">
        <v>794583</v>
      </c>
      <c r="H56" s="8">
        <v>294583</v>
      </c>
    </row>
    <row r="57" spans="1:8" x14ac:dyDescent="0.25">
      <c r="A57" s="3">
        <v>900145581</v>
      </c>
      <c r="B57" s="4" t="s">
        <v>12</v>
      </c>
      <c r="C57" s="5" t="s">
        <v>11</v>
      </c>
      <c r="D57" s="5">
        <v>1615631</v>
      </c>
      <c r="E57" s="6">
        <v>43728</v>
      </c>
      <c r="F57" s="7">
        <v>43758</v>
      </c>
      <c r="G57" s="8">
        <v>66600</v>
      </c>
      <c r="H57" s="8">
        <v>66600</v>
      </c>
    </row>
    <row r="58" spans="1:8" x14ac:dyDescent="0.25">
      <c r="A58" s="3">
        <v>900145581</v>
      </c>
      <c r="B58" s="4" t="s">
        <v>12</v>
      </c>
      <c r="C58" s="5" t="s">
        <v>11</v>
      </c>
      <c r="D58" s="5">
        <v>1686864</v>
      </c>
      <c r="E58" s="6">
        <v>44013</v>
      </c>
      <c r="F58" s="7">
        <v>44043</v>
      </c>
      <c r="G58" s="8">
        <v>5000</v>
      </c>
      <c r="H58" s="8">
        <v>5000</v>
      </c>
    </row>
    <row r="59" spans="1:8" x14ac:dyDescent="0.25">
      <c r="A59" s="3">
        <v>900145581</v>
      </c>
      <c r="B59" s="4" t="s">
        <v>12</v>
      </c>
      <c r="C59" s="5" t="s">
        <v>11</v>
      </c>
      <c r="D59" s="5">
        <v>1688008</v>
      </c>
      <c r="E59" s="6">
        <v>44021</v>
      </c>
      <c r="F59" s="7">
        <v>44051</v>
      </c>
      <c r="G59" s="8">
        <v>4800</v>
      </c>
      <c r="H59" s="8">
        <v>4800</v>
      </c>
    </row>
    <row r="60" spans="1:8" x14ac:dyDescent="0.25">
      <c r="A60" s="3">
        <v>900145581</v>
      </c>
      <c r="B60" s="4" t="s">
        <v>12</v>
      </c>
      <c r="C60" s="5" t="s">
        <v>11</v>
      </c>
      <c r="D60" s="5">
        <v>1689456</v>
      </c>
      <c r="E60" s="6">
        <v>44030</v>
      </c>
      <c r="F60" s="7">
        <v>44060</v>
      </c>
      <c r="G60" s="8">
        <v>81655</v>
      </c>
      <c r="H60" s="8">
        <v>81655</v>
      </c>
    </row>
    <row r="61" spans="1:8" x14ac:dyDescent="0.25">
      <c r="A61" s="3">
        <v>900145581</v>
      </c>
      <c r="B61" s="4" t="s">
        <v>12</v>
      </c>
      <c r="C61" s="5" t="s">
        <v>11</v>
      </c>
      <c r="D61" s="5">
        <v>1689633</v>
      </c>
      <c r="E61" s="6">
        <v>44033</v>
      </c>
      <c r="F61" s="7">
        <v>44063</v>
      </c>
      <c r="G61" s="8">
        <v>4800</v>
      </c>
      <c r="H61" s="8">
        <v>4800</v>
      </c>
    </row>
    <row r="62" spans="1:8" x14ac:dyDescent="0.25">
      <c r="A62" s="3">
        <v>900145581</v>
      </c>
      <c r="B62" s="4" t="s">
        <v>12</v>
      </c>
      <c r="C62" s="5" t="s">
        <v>11</v>
      </c>
      <c r="D62" s="5">
        <v>1692863</v>
      </c>
      <c r="E62" s="6">
        <v>44054</v>
      </c>
      <c r="F62" s="7">
        <v>44084</v>
      </c>
      <c r="G62" s="8">
        <v>147520</v>
      </c>
      <c r="H62" s="8">
        <v>147520</v>
      </c>
    </row>
    <row r="63" spans="1:8" x14ac:dyDescent="0.25">
      <c r="A63" s="3">
        <v>900145581</v>
      </c>
      <c r="B63" s="4" t="s">
        <v>12</v>
      </c>
      <c r="C63" s="5" t="s">
        <v>11</v>
      </c>
      <c r="D63" s="5">
        <v>1695481</v>
      </c>
      <c r="E63" s="6">
        <v>44070</v>
      </c>
      <c r="F63" s="7">
        <v>44100</v>
      </c>
      <c r="G63" s="8">
        <v>147271</v>
      </c>
      <c r="H63" s="8">
        <v>147271</v>
      </c>
    </row>
    <row r="64" spans="1:8" x14ac:dyDescent="0.25">
      <c r="A64" s="3">
        <v>900145581</v>
      </c>
      <c r="B64" s="4" t="s">
        <v>12</v>
      </c>
      <c r="C64" s="5" t="s">
        <v>11</v>
      </c>
      <c r="D64" s="5">
        <v>1695870</v>
      </c>
      <c r="E64" s="6">
        <v>44073</v>
      </c>
      <c r="F64" s="7">
        <v>44103</v>
      </c>
      <c r="G64" s="8">
        <v>981127</v>
      </c>
      <c r="H64" s="8">
        <v>981127</v>
      </c>
    </row>
    <row r="65" spans="1:8" x14ac:dyDescent="0.25">
      <c r="A65" s="3">
        <v>900145581</v>
      </c>
      <c r="B65" s="4" t="s">
        <v>12</v>
      </c>
      <c r="C65" s="5" t="s">
        <v>8</v>
      </c>
      <c r="D65" s="5">
        <v>622805</v>
      </c>
      <c r="E65" s="6">
        <v>42989</v>
      </c>
      <c r="F65" s="7">
        <v>43019</v>
      </c>
      <c r="G65" s="8">
        <v>92300</v>
      </c>
      <c r="H65" s="8">
        <v>92300</v>
      </c>
    </row>
    <row r="66" spans="1:8" x14ac:dyDescent="0.25">
      <c r="A66" s="3">
        <v>900145581</v>
      </c>
      <c r="B66" s="4" t="s">
        <v>12</v>
      </c>
      <c r="C66" s="5" t="s">
        <v>8</v>
      </c>
      <c r="D66" s="5">
        <v>639258</v>
      </c>
      <c r="E66" s="6">
        <v>43088</v>
      </c>
      <c r="F66" s="7">
        <v>43118</v>
      </c>
      <c r="G66" s="8">
        <v>26600</v>
      </c>
      <c r="H66" s="8">
        <v>26600</v>
      </c>
    </row>
    <row r="67" spans="1:8" x14ac:dyDescent="0.25">
      <c r="A67" s="3">
        <v>900145581</v>
      </c>
      <c r="B67" s="4" t="s">
        <v>12</v>
      </c>
      <c r="C67" s="5" t="s">
        <v>8</v>
      </c>
      <c r="D67" s="5">
        <v>639260</v>
      </c>
      <c r="E67" s="6">
        <v>43088</v>
      </c>
      <c r="F67" s="7">
        <v>43118</v>
      </c>
      <c r="G67" s="8">
        <v>26600</v>
      </c>
      <c r="H67" s="8">
        <v>26600</v>
      </c>
    </row>
    <row r="68" spans="1:8" x14ac:dyDescent="0.25">
      <c r="A68" s="3">
        <v>900145581</v>
      </c>
      <c r="B68" s="4" t="s">
        <v>12</v>
      </c>
      <c r="C68" s="5" t="s">
        <v>8</v>
      </c>
      <c r="D68" s="5">
        <v>639512</v>
      </c>
      <c r="E68" s="6">
        <v>43089</v>
      </c>
      <c r="F68" s="7">
        <v>43119</v>
      </c>
      <c r="G68" s="8">
        <v>1010</v>
      </c>
      <c r="H68" s="8">
        <v>1010</v>
      </c>
    </row>
    <row r="69" spans="1:8" x14ac:dyDescent="0.25">
      <c r="A69" s="3">
        <v>900145581</v>
      </c>
      <c r="B69" s="4" t="s">
        <v>12</v>
      </c>
      <c r="C69" s="5" t="s">
        <v>8</v>
      </c>
      <c r="D69" s="5">
        <v>639513</v>
      </c>
      <c r="E69" s="6">
        <v>43089</v>
      </c>
      <c r="F69" s="7">
        <v>43119</v>
      </c>
      <c r="G69" s="8">
        <v>4949</v>
      </c>
      <c r="H69" s="8">
        <v>4949</v>
      </c>
    </row>
    <row r="70" spans="1:8" x14ac:dyDescent="0.25">
      <c r="A70" s="3">
        <v>900145581</v>
      </c>
      <c r="B70" s="4" t="s">
        <v>12</v>
      </c>
      <c r="C70" s="5" t="s">
        <v>8</v>
      </c>
      <c r="D70" s="5">
        <v>642031</v>
      </c>
      <c r="E70" s="6">
        <v>43108</v>
      </c>
      <c r="F70" s="7">
        <v>43138</v>
      </c>
      <c r="G70" s="8">
        <v>220630</v>
      </c>
      <c r="H70" s="8">
        <v>220630</v>
      </c>
    </row>
    <row r="71" spans="1:8" x14ac:dyDescent="0.25">
      <c r="A71" s="3">
        <v>900145581</v>
      </c>
      <c r="B71" s="4" t="s">
        <v>12</v>
      </c>
      <c r="C71" s="5" t="s">
        <v>8</v>
      </c>
      <c r="D71" s="5">
        <v>647038</v>
      </c>
      <c r="E71" s="6">
        <v>43130</v>
      </c>
      <c r="F71" s="7">
        <v>43160</v>
      </c>
      <c r="G71" s="8">
        <v>121989</v>
      </c>
      <c r="H71" s="8">
        <v>121989</v>
      </c>
    </row>
    <row r="72" spans="1:8" x14ac:dyDescent="0.25">
      <c r="A72" s="3">
        <v>900145581</v>
      </c>
      <c r="B72" s="4" t="s">
        <v>12</v>
      </c>
      <c r="C72" s="5" t="s">
        <v>8</v>
      </c>
      <c r="D72" s="5">
        <v>679653</v>
      </c>
      <c r="E72" s="6">
        <v>43300</v>
      </c>
      <c r="F72" s="7">
        <v>43330</v>
      </c>
      <c r="G72" s="8">
        <v>4700</v>
      </c>
      <c r="H72" s="8">
        <v>4700</v>
      </c>
    </row>
    <row r="73" spans="1:8" x14ac:dyDescent="0.25">
      <c r="A73" s="3">
        <v>900145581</v>
      </c>
      <c r="B73" s="4" t="s">
        <v>12</v>
      </c>
      <c r="C73" s="5" t="s">
        <v>8</v>
      </c>
      <c r="D73" s="5">
        <v>750607</v>
      </c>
      <c r="E73" s="6">
        <v>43736</v>
      </c>
      <c r="F73" s="7">
        <v>43766</v>
      </c>
      <c r="G73" s="8">
        <v>15110</v>
      </c>
      <c r="H73" s="8">
        <v>15110</v>
      </c>
    </row>
    <row r="74" spans="1:8" x14ac:dyDescent="0.25">
      <c r="A74" s="3">
        <v>900145581</v>
      </c>
      <c r="B74" s="4" t="s">
        <v>12</v>
      </c>
      <c r="C74" s="5" t="s">
        <v>8</v>
      </c>
      <c r="D74" s="5">
        <v>770850</v>
      </c>
      <c r="E74" s="6">
        <v>43875</v>
      </c>
      <c r="F74" s="7">
        <v>43905</v>
      </c>
      <c r="G74" s="8">
        <v>2858228</v>
      </c>
      <c r="H74" s="8">
        <v>2858228</v>
      </c>
    </row>
    <row r="75" spans="1:8" x14ac:dyDescent="0.25">
      <c r="A75" s="3">
        <v>900145581</v>
      </c>
      <c r="B75" s="4" t="s">
        <v>12</v>
      </c>
      <c r="C75" s="5" t="s">
        <v>8</v>
      </c>
      <c r="D75" s="5">
        <v>778720</v>
      </c>
      <c r="E75" s="6">
        <v>43958</v>
      </c>
      <c r="F75" s="7">
        <v>43988</v>
      </c>
      <c r="G75" s="8">
        <v>35086</v>
      </c>
      <c r="H75" s="8">
        <v>3400</v>
      </c>
    </row>
    <row r="76" spans="1:8" x14ac:dyDescent="0.25">
      <c r="A76" s="3">
        <v>900145581</v>
      </c>
      <c r="B76" s="4" t="s">
        <v>12</v>
      </c>
      <c r="C76" s="5" t="s">
        <v>8</v>
      </c>
      <c r="D76" s="5">
        <v>779289</v>
      </c>
      <c r="E76" s="6">
        <v>43966</v>
      </c>
      <c r="F76" s="7">
        <v>43996</v>
      </c>
      <c r="G76" s="8">
        <v>18974</v>
      </c>
      <c r="H76" s="8">
        <v>18974</v>
      </c>
    </row>
    <row r="77" spans="1:8" x14ac:dyDescent="0.25">
      <c r="A77" s="3">
        <v>900145581</v>
      </c>
      <c r="B77" s="4" t="s">
        <v>12</v>
      </c>
      <c r="C77" s="5" t="s">
        <v>8</v>
      </c>
      <c r="D77" s="5">
        <v>781978</v>
      </c>
      <c r="E77" s="6">
        <v>44000</v>
      </c>
      <c r="F77" s="7">
        <v>44030</v>
      </c>
      <c r="G77" s="8">
        <v>286511</v>
      </c>
      <c r="H77" s="8">
        <v>286511</v>
      </c>
    </row>
    <row r="78" spans="1:8" x14ac:dyDescent="0.25">
      <c r="A78" s="3">
        <v>900145581</v>
      </c>
      <c r="B78" s="4" t="s">
        <v>12</v>
      </c>
      <c r="C78" s="5" t="s">
        <v>8</v>
      </c>
      <c r="D78" s="5">
        <v>783675</v>
      </c>
      <c r="E78" s="6">
        <v>44021</v>
      </c>
      <c r="F78" s="7">
        <v>44051</v>
      </c>
      <c r="G78" s="8">
        <v>35143</v>
      </c>
      <c r="H78" s="8">
        <v>35143</v>
      </c>
    </row>
    <row r="79" spans="1:8" x14ac:dyDescent="0.25">
      <c r="A79" s="3">
        <v>900145581</v>
      </c>
      <c r="B79" s="4" t="s">
        <v>12</v>
      </c>
      <c r="C79" s="5" t="s">
        <v>8</v>
      </c>
      <c r="D79" s="5">
        <v>783872</v>
      </c>
      <c r="E79" s="6">
        <v>44023</v>
      </c>
      <c r="F79" s="7">
        <v>44053</v>
      </c>
      <c r="G79" s="8">
        <v>18974</v>
      </c>
      <c r="H79" s="8">
        <v>18974</v>
      </c>
    </row>
    <row r="80" spans="1:8" x14ac:dyDescent="0.25">
      <c r="A80" s="3">
        <v>900145581</v>
      </c>
      <c r="B80" s="4" t="s">
        <v>12</v>
      </c>
      <c r="C80" s="5" t="s">
        <v>8</v>
      </c>
      <c r="D80" s="5">
        <v>784114</v>
      </c>
      <c r="E80" s="6">
        <v>44026</v>
      </c>
      <c r="F80" s="7">
        <v>44056</v>
      </c>
      <c r="G80" s="8">
        <v>183766</v>
      </c>
      <c r="H80" s="8">
        <v>183766</v>
      </c>
    </row>
    <row r="81" spans="1:8" x14ac:dyDescent="0.25">
      <c r="A81" s="3">
        <v>900145581</v>
      </c>
      <c r="B81" s="4" t="s">
        <v>12</v>
      </c>
      <c r="C81" s="5" t="s">
        <v>8</v>
      </c>
      <c r="D81" s="5">
        <v>784762</v>
      </c>
      <c r="E81" s="6">
        <v>44033</v>
      </c>
      <c r="F81" s="7">
        <v>44063</v>
      </c>
      <c r="G81" s="8">
        <v>97640</v>
      </c>
      <c r="H81" s="8">
        <v>97640</v>
      </c>
    </row>
    <row r="82" spans="1:8" x14ac:dyDescent="0.25">
      <c r="A82" s="3">
        <v>900145581</v>
      </c>
      <c r="B82" s="4" t="s">
        <v>12</v>
      </c>
      <c r="C82" s="5" t="s">
        <v>8</v>
      </c>
      <c r="D82" s="5">
        <v>784873</v>
      </c>
      <c r="E82" s="6">
        <v>44034</v>
      </c>
      <c r="F82" s="7">
        <v>44064</v>
      </c>
      <c r="G82" s="8">
        <v>2100895</v>
      </c>
      <c r="H82" s="8">
        <v>2100895</v>
      </c>
    </row>
    <row r="83" spans="1:8" x14ac:dyDescent="0.25">
      <c r="A83" s="3">
        <v>900145581</v>
      </c>
      <c r="B83" s="4" t="s">
        <v>12</v>
      </c>
      <c r="C83" s="5" t="s">
        <v>8</v>
      </c>
      <c r="D83" s="5">
        <v>785221</v>
      </c>
      <c r="E83" s="6">
        <v>44036</v>
      </c>
      <c r="F83" s="7">
        <v>44066</v>
      </c>
      <c r="G83" s="8">
        <v>31686</v>
      </c>
      <c r="H83" s="8">
        <v>31686</v>
      </c>
    </row>
    <row r="84" spans="1:8" x14ac:dyDescent="0.25">
      <c r="A84" s="3">
        <v>900145581</v>
      </c>
      <c r="B84" s="4" t="s">
        <v>12</v>
      </c>
      <c r="C84" s="5" t="s">
        <v>8</v>
      </c>
      <c r="D84" s="5">
        <v>785235</v>
      </c>
      <c r="E84" s="6">
        <v>44036</v>
      </c>
      <c r="F84" s="7">
        <v>44066</v>
      </c>
      <c r="G84" s="8">
        <v>13235</v>
      </c>
      <c r="H84" s="8">
        <v>13235</v>
      </c>
    </row>
    <row r="85" spans="1:8" x14ac:dyDescent="0.25">
      <c r="A85" s="3">
        <v>900145581</v>
      </c>
      <c r="B85" s="4" t="s">
        <v>12</v>
      </c>
      <c r="C85" s="5" t="s">
        <v>8</v>
      </c>
      <c r="D85" s="5">
        <v>785939</v>
      </c>
      <c r="E85" s="6">
        <v>44044</v>
      </c>
      <c r="F85" s="7">
        <v>44074</v>
      </c>
      <c r="G85" s="8">
        <v>31686</v>
      </c>
      <c r="H85" s="8">
        <v>31686</v>
      </c>
    </row>
    <row r="86" spans="1:8" x14ac:dyDescent="0.25">
      <c r="A86" s="3">
        <v>900145581</v>
      </c>
      <c r="B86" s="4" t="s">
        <v>12</v>
      </c>
      <c r="C86" s="5" t="s">
        <v>8</v>
      </c>
      <c r="D86" s="5">
        <v>786054</v>
      </c>
      <c r="E86" s="6">
        <v>44046</v>
      </c>
      <c r="F86" s="7">
        <v>44076</v>
      </c>
      <c r="G86" s="8">
        <v>4372</v>
      </c>
      <c r="H86" s="8">
        <v>4372</v>
      </c>
    </row>
    <row r="87" spans="1:8" x14ac:dyDescent="0.25">
      <c r="A87" s="3">
        <v>900145581</v>
      </c>
      <c r="B87" s="4" t="s">
        <v>12</v>
      </c>
      <c r="C87" s="5" t="s">
        <v>8</v>
      </c>
      <c r="D87" s="5">
        <v>786056</v>
      </c>
      <c r="E87" s="6">
        <v>44046</v>
      </c>
      <c r="F87" s="7">
        <v>44076</v>
      </c>
      <c r="G87" s="8">
        <v>4372</v>
      </c>
      <c r="H87" s="8">
        <v>4372</v>
      </c>
    </row>
    <row r="88" spans="1:8" x14ac:dyDescent="0.25">
      <c r="A88" s="3">
        <v>900145581</v>
      </c>
      <c r="B88" s="4" t="s">
        <v>12</v>
      </c>
      <c r="C88" s="5" t="s">
        <v>8</v>
      </c>
      <c r="D88" s="5">
        <v>786902</v>
      </c>
      <c r="E88" s="6">
        <v>44055</v>
      </c>
      <c r="F88" s="7">
        <v>44085</v>
      </c>
      <c r="G88" s="8">
        <v>5300</v>
      </c>
      <c r="H88" s="8">
        <v>5300</v>
      </c>
    </row>
    <row r="89" spans="1:8" x14ac:dyDescent="0.25">
      <c r="A89" s="3">
        <v>900145581</v>
      </c>
      <c r="B89" s="4" t="s">
        <v>12</v>
      </c>
      <c r="C89" s="5" t="s">
        <v>8</v>
      </c>
      <c r="D89" s="5">
        <v>786904</v>
      </c>
      <c r="E89" s="6">
        <v>44055</v>
      </c>
      <c r="F89" s="7">
        <v>44085</v>
      </c>
      <c r="G89" s="8">
        <v>4372</v>
      </c>
      <c r="H89" s="8">
        <v>4372</v>
      </c>
    </row>
    <row r="90" spans="1:8" x14ac:dyDescent="0.25">
      <c r="A90" s="3">
        <v>900145581</v>
      </c>
      <c r="B90" s="4" t="s">
        <v>12</v>
      </c>
      <c r="C90" s="5" t="s">
        <v>8</v>
      </c>
      <c r="D90" s="5">
        <v>788697</v>
      </c>
      <c r="E90" s="6">
        <v>44072</v>
      </c>
      <c r="F90" s="7">
        <v>44102</v>
      </c>
      <c r="G90" s="8">
        <v>1190806</v>
      </c>
      <c r="H90" s="8">
        <v>1190806</v>
      </c>
    </row>
    <row r="91" spans="1:8" x14ac:dyDescent="0.25">
      <c r="A91" s="3">
        <v>900145581</v>
      </c>
      <c r="B91" s="4" t="s">
        <v>12</v>
      </c>
      <c r="C91" s="5" t="s">
        <v>8</v>
      </c>
      <c r="D91" s="5">
        <v>67981</v>
      </c>
      <c r="E91" s="6">
        <v>44025</v>
      </c>
      <c r="F91" s="7">
        <v>44055</v>
      </c>
      <c r="G91" s="8">
        <v>34144</v>
      </c>
      <c r="H91" s="8">
        <v>34144</v>
      </c>
    </row>
    <row r="92" spans="1:8" x14ac:dyDescent="0.25">
      <c r="A92" s="3">
        <v>900145581</v>
      </c>
      <c r="B92" s="4" t="s">
        <v>12</v>
      </c>
      <c r="C92" s="5" t="s">
        <v>8</v>
      </c>
      <c r="D92" s="5">
        <v>72093</v>
      </c>
      <c r="E92" s="6">
        <v>44099</v>
      </c>
      <c r="F92" s="7">
        <v>44129</v>
      </c>
      <c r="G92" s="8">
        <v>4372</v>
      </c>
      <c r="H92" s="8">
        <v>4372</v>
      </c>
    </row>
    <row r="93" spans="1:8" x14ac:dyDescent="0.25">
      <c r="A93" s="3">
        <v>900145581</v>
      </c>
      <c r="B93" s="4" t="s">
        <v>12</v>
      </c>
      <c r="C93" s="5" t="s">
        <v>8</v>
      </c>
      <c r="D93" s="5">
        <v>1494</v>
      </c>
      <c r="E93" s="6">
        <v>44135</v>
      </c>
      <c r="F93" s="7">
        <v>44165</v>
      </c>
      <c r="G93" s="8">
        <v>30656</v>
      </c>
      <c r="H93" s="8">
        <v>30656</v>
      </c>
    </row>
    <row r="94" spans="1:8" x14ac:dyDescent="0.25">
      <c r="A94" s="3">
        <v>900145581</v>
      </c>
      <c r="B94" s="4" t="s">
        <v>12</v>
      </c>
      <c r="C94" s="5" t="s">
        <v>8</v>
      </c>
      <c r="D94" s="5">
        <v>15497</v>
      </c>
      <c r="E94" s="6">
        <v>44390</v>
      </c>
      <c r="F94" s="7">
        <v>44420</v>
      </c>
      <c r="G94" s="8">
        <v>4372</v>
      </c>
      <c r="H94" s="8">
        <v>4372</v>
      </c>
    </row>
    <row r="95" spans="1:8" x14ac:dyDescent="0.25">
      <c r="A95" s="3">
        <v>900145581</v>
      </c>
      <c r="B95" s="4" t="s">
        <v>12</v>
      </c>
      <c r="C95" s="5" t="s">
        <v>8</v>
      </c>
      <c r="D95" s="5">
        <v>1712</v>
      </c>
      <c r="E95" s="6">
        <v>44141</v>
      </c>
      <c r="F95" s="7">
        <v>44171</v>
      </c>
      <c r="G95" s="8">
        <v>26000</v>
      </c>
      <c r="H95" s="8">
        <v>26000</v>
      </c>
    </row>
    <row r="96" spans="1:8" x14ac:dyDescent="0.25">
      <c r="A96" s="3">
        <v>900145581</v>
      </c>
      <c r="B96" s="4" t="s">
        <v>12</v>
      </c>
      <c r="C96" s="5" t="s">
        <v>8</v>
      </c>
      <c r="D96" s="5">
        <v>20055</v>
      </c>
      <c r="E96" s="6">
        <v>44473</v>
      </c>
      <c r="F96" s="7">
        <v>44503</v>
      </c>
      <c r="G96" s="8">
        <v>99579</v>
      </c>
      <c r="H96" s="8">
        <v>99579</v>
      </c>
    </row>
    <row r="97" spans="1:8" x14ac:dyDescent="0.25">
      <c r="A97" s="3">
        <v>900145581</v>
      </c>
      <c r="B97" s="4" t="s">
        <v>12</v>
      </c>
      <c r="C97" s="5" t="s">
        <v>8</v>
      </c>
      <c r="D97" s="5">
        <v>20846</v>
      </c>
      <c r="E97" s="6">
        <v>44487</v>
      </c>
      <c r="F97" s="7">
        <v>44517</v>
      </c>
      <c r="G97" s="8">
        <v>60949</v>
      </c>
      <c r="H97" s="8">
        <v>60949</v>
      </c>
    </row>
    <row r="98" spans="1:8" x14ac:dyDescent="0.25">
      <c r="A98" s="3">
        <v>900145581</v>
      </c>
      <c r="B98" s="4" t="s">
        <v>12</v>
      </c>
      <c r="C98" s="5" t="s">
        <v>8</v>
      </c>
      <c r="D98" s="5">
        <v>2141</v>
      </c>
      <c r="E98" s="6">
        <v>44152</v>
      </c>
      <c r="F98" s="7">
        <v>44182</v>
      </c>
      <c r="G98" s="8">
        <v>1303178</v>
      </c>
      <c r="H98" s="8">
        <v>1303178</v>
      </c>
    </row>
    <row r="99" spans="1:8" x14ac:dyDescent="0.25">
      <c r="A99" s="3">
        <v>900145581</v>
      </c>
      <c r="B99" s="4" t="s">
        <v>12</v>
      </c>
      <c r="C99" s="5" t="s">
        <v>8</v>
      </c>
      <c r="D99" s="5">
        <v>2643</v>
      </c>
      <c r="E99" s="6">
        <v>44162</v>
      </c>
      <c r="F99" s="7">
        <v>44192</v>
      </c>
      <c r="G99" s="8">
        <v>134519</v>
      </c>
      <c r="H99" s="8">
        <v>134519</v>
      </c>
    </row>
    <row r="100" spans="1:8" x14ac:dyDescent="0.25">
      <c r="A100" s="3">
        <v>900145581</v>
      </c>
      <c r="B100" s="4" t="s">
        <v>12</v>
      </c>
      <c r="C100" s="5" t="s">
        <v>8</v>
      </c>
      <c r="D100" s="5">
        <v>2771</v>
      </c>
      <c r="E100" s="6">
        <v>44165</v>
      </c>
      <c r="F100" s="7">
        <v>44195</v>
      </c>
      <c r="G100" s="8">
        <v>220273</v>
      </c>
      <c r="H100" s="8">
        <v>220273</v>
      </c>
    </row>
    <row r="101" spans="1:8" x14ac:dyDescent="0.25">
      <c r="A101" s="3">
        <v>900145581</v>
      </c>
      <c r="B101" s="4" t="s">
        <v>12</v>
      </c>
      <c r="C101" s="5" t="s">
        <v>8</v>
      </c>
      <c r="D101" s="5">
        <v>38712</v>
      </c>
      <c r="E101" s="6">
        <v>44748</v>
      </c>
      <c r="F101" s="7">
        <v>44778</v>
      </c>
      <c r="G101" s="8">
        <v>146953</v>
      </c>
      <c r="H101" s="8">
        <v>80000</v>
      </c>
    </row>
    <row r="102" spans="1:8" x14ac:dyDescent="0.25">
      <c r="A102" s="3">
        <v>900145581</v>
      </c>
      <c r="B102" s="4" t="s">
        <v>12</v>
      </c>
      <c r="C102" s="5" t="s">
        <v>8</v>
      </c>
      <c r="D102" s="5">
        <v>4068</v>
      </c>
      <c r="E102" s="6">
        <v>44193</v>
      </c>
      <c r="F102" s="7">
        <v>44223</v>
      </c>
      <c r="G102" s="8">
        <v>137460</v>
      </c>
      <c r="H102" s="8">
        <v>137460</v>
      </c>
    </row>
    <row r="103" spans="1:8" x14ac:dyDescent="0.25">
      <c r="A103" s="3">
        <v>900145581</v>
      </c>
      <c r="B103" s="4" t="s">
        <v>12</v>
      </c>
      <c r="C103" s="5" t="s">
        <v>8</v>
      </c>
      <c r="D103" s="5">
        <v>46220</v>
      </c>
      <c r="E103" s="6">
        <v>44850</v>
      </c>
      <c r="F103" s="7">
        <v>44880</v>
      </c>
      <c r="G103" s="8">
        <v>177457</v>
      </c>
      <c r="H103" s="8">
        <v>60263</v>
      </c>
    </row>
    <row r="104" spans="1:8" x14ac:dyDescent="0.25">
      <c r="A104" s="3">
        <v>900145581</v>
      </c>
      <c r="B104" s="4" t="s">
        <v>12</v>
      </c>
      <c r="C104" s="5" t="s">
        <v>8</v>
      </c>
      <c r="D104" s="5">
        <v>52895</v>
      </c>
      <c r="E104" s="6">
        <v>44945</v>
      </c>
      <c r="F104" s="7">
        <v>44975</v>
      </c>
      <c r="G104" s="8">
        <v>99423</v>
      </c>
      <c r="H104" s="8">
        <v>99423</v>
      </c>
    </row>
    <row r="105" spans="1:8" x14ac:dyDescent="0.25">
      <c r="A105" s="3">
        <v>900145581</v>
      </c>
      <c r="B105" s="4" t="s">
        <v>12</v>
      </c>
      <c r="C105" s="5" t="s">
        <v>8</v>
      </c>
      <c r="D105" s="5">
        <v>64280</v>
      </c>
      <c r="E105" s="6">
        <v>45075</v>
      </c>
      <c r="F105" s="7">
        <v>45105</v>
      </c>
      <c r="G105" s="8">
        <v>6700</v>
      </c>
      <c r="H105" s="8">
        <v>6700</v>
      </c>
    </row>
    <row r="106" spans="1:8" x14ac:dyDescent="0.25">
      <c r="A106" s="3">
        <v>900145581</v>
      </c>
      <c r="B106" s="4" t="s">
        <v>12</v>
      </c>
      <c r="C106" s="5" t="s">
        <v>8</v>
      </c>
      <c r="D106" s="5">
        <v>65719</v>
      </c>
      <c r="E106" s="6">
        <v>45092</v>
      </c>
      <c r="F106" s="7">
        <v>45122</v>
      </c>
      <c r="G106" s="8">
        <v>83841</v>
      </c>
      <c r="H106" s="8">
        <v>83841</v>
      </c>
    </row>
    <row r="107" spans="1:8" x14ac:dyDescent="0.25">
      <c r="A107" s="3">
        <v>900145581</v>
      </c>
      <c r="B107" s="4" t="s">
        <v>12</v>
      </c>
      <c r="C107" s="5" t="s">
        <v>8</v>
      </c>
      <c r="D107" s="5">
        <v>66426</v>
      </c>
      <c r="E107" s="6">
        <v>45099</v>
      </c>
      <c r="F107" s="7">
        <v>45129</v>
      </c>
      <c r="G107" s="8">
        <v>6700</v>
      </c>
      <c r="H107" s="8">
        <v>6700</v>
      </c>
    </row>
    <row r="108" spans="1:8" x14ac:dyDescent="0.25">
      <c r="A108" s="3">
        <v>900145581</v>
      </c>
      <c r="B108" s="4" t="s">
        <v>12</v>
      </c>
      <c r="C108" s="5" t="s">
        <v>8</v>
      </c>
      <c r="D108" s="5">
        <v>67326</v>
      </c>
      <c r="E108" s="6">
        <v>45111</v>
      </c>
      <c r="F108" s="7">
        <v>45141</v>
      </c>
      <c r="G108" s="8">
        <v>2657114</v>
      </c>
      <c r="H108" s="8">
        <v>2657114</v>
      </c>
    </row>
    <row r="109" spans="1:8" x14ac:dyDescent="0.25">
      <c r="A109" s="3">
        <v>900145581</v>
      </c>
      <c r="B109" s="4" t="s">
        <v>12</v>
      </c>
      <c r="C109" s="5" t="s">
        <v>8</v>
      </c>
      <c r="D109" s="5">
        <v>72622</v>
      </c>
      <c r="E109" s="6">
        <v>45174</v>
      </c>
      <c r="F109" s="7">
        <v>45204</v>
      </c>
      <c r="G109" s="8">
        <v>304907</v>
      </c>
      <c r="H109" s="8">
        <v>304907</v>
      </c>
    </row>
    <row r="110" spans="1:8" x14ac:dyDescent="0.25">
      <c r="A110" s="3">
        <v>900145581</v>
      </c>
      <c r="B110" s="4" t="s">
        <v>12</v>
      </c>
      <c r="C110" s="5" t="s">
        <v>8</v>
      </c>
      <c r="D110" s="5">
        <v>75966</v>
      </c>
      <c r="E110" s="6">
        <v>45219</v>
      </c>
      <c r="F110" s="7">
        <v>45249</v>
      </c>
      <c r="G110" s="8">
        <v>229655</v>
      </c>
      <c r="H110" s="8">
        <v>229655</v>
      </c>
    </row>
    <row r="111" spans="1:8" x14ac:dyDescent="0.25">
      <c r="A111" s="3">
        <v>900145581</v>
      </c>
      <c r="B111" s="4" t="s">
        <v>12</v>
      </c>
      <c r="C111" s="5" t="s">
        <v>8</v>
      </c>
      <c r="D111" s="5">
        <v>76137</v>
      </c>
      <c r="E111" s="6">
        <v>45220</v>
      </c>
      <c r="F111" s="7">
        <v>45250</v>
      </c>
      <c r="G111" s="8">
        <v>194936</v>
      </c>
      <c r="H111" s="8">
        <v>194936</v>
      </c>
    </row>
    <row r="112" spans="1:8" x14ac:dyDescent="0.25">
      <c r="A112" s="3">
        <v>900145581</v>
      </c>
      <c r="B112" s="4" t="s">
        <v>12</v>
      </c>
      <c r="C112" s="5" t="s">
        <v>8</v>
      </c>
      <c r="D112" s="5">
        <v>77094</v>
      </c>
      <c r="E112" s="6">
        <v>45234</v>
      </c>
      <c r="F112" s="7">
        <v>45264</v>
      </c>
      <c r="G112" s="8">
        <v>107876</v>
      </c>
      <c r="H112" s="8">
        <v>107876</v>
      </c>
    </row>
    <row r="113" spans="1:8" x14ac:dyDescent="0.25">
      <c r="A113" s="3">
        <v>900145581</v>
      </c>
      <c r="B113" s="4" t="s">
        <v>12</v>
      </c>
      <c r="C113" s="5" t="s">
        <v>8</v>
      </c>
      <c r="D113" s="5">
        <v>78082</v>
      </c>
      <c r="E113" s="6">
        <v>45248</v>
      </c>
      <c r="F113" s="7">
        <v>45278</v>
      </c>
      <c r="G113" s="8">
        <v>73400</v>
      </c>
      <c r="H113" s="8">
        <v>73400</v>
      </c>
    </row>
    <row r="114" spans="1:8" x14ac:dyDescent="0.25">
      <c r="H114" s="10">
        <f>SUM(H2:H113)</f>
        <v>23435267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4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4.140625" bestFit="1" customWidth="1"/>
  </cols>
  <sheetData>
    <row r="3" spans="1:3" x14ac:dyDescent="0.25">
      <c r="A3" s="28" t="s">
        <v>32</v>
      </c>
      <c r="B3" t="s">
        <v>30</v>
      </c>
      <c r="C3" t="s">
        <v>31</v>
      </c>
    </row>
    <row r="4" spans="1:3" x14ac:dyDescent="0.25">
      <c r="A4" s="29" t="s">
        <v>28</v>
      </c>
      <c r="B4" s="27">
        <v>2</v>
      </c>
      <c r="C4" s="30">
        <v>361183</v>
      </c>
    </row>
    <row r="5" spans="1:3" x14ac:dyDescent="0.25">
      <c r="A5" s="29" t="s">
        <v>29</v>
      </c>
      <c r="B5" s="27">
        <v>110</v>
      </c>
      <c r="C5" s="30">
        <v>23074084</v>
      </c>
    </row>
    <row r="6" spans="1:3" x14ac:dyDescent="0.25">
      <c r="A6" s="29" t="s">
        <v>33</v>
      </c>
      <c r="B6" s="27">
        <v>112</v>
      </c>
      <c r="C6" s="30">
        <v>23435267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V114"/>
  <sheetViews>
    <sheetView showGridLines="0" zoomScale="120" zoomScaleNormal="120"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" width="8.7109375" style="14" bestFit="1" customWidth="1"/>
    <col min="2" max="2" width="33.5703125" style="14" bestFit="1" customWidth="1"/>
    <col min="3" max="3" width="9.28515625" style="14" customWidth="1"/>
    <col min="4" max="4" width="10.140625" style="14" customWidth="1"/>
    <col min="5" max="5" width="10.28515625" style="14" bestFit="1" customWidth="1"/>
    <col min="6" max="6" width="13.85546875" style="14" customWidth="1"/>
    <col min="7" max="7" width="10.42578125" style="14" customWidth="1"/>
    <col min="8" max="8" width="9.140625" style="14" customWidth="1"/>
    <col min="9" max="9" width="10" style="14" customWidth="1"/>
    <col min="10" max="10" width="10.7109375" style="14" customWidth="1"/>
    <col min="11" max="11" width="11.42578125" style="14"/>
    <col min="12" max="12" width="11.42578125" style="24"/>
    <col min="13" max="13" width="11.42578125" style="14"/>
    <col min="14" max="15" width="11.42578125" style="24"/>
    <col min="16" max="17" width="11.42578125" style="14"/>
    <col min="18" max="18" width="11.42578125" style="24"/>
    <col min="19" max="19" width="11.42578125" style="14"/>
    <col min="20" max="22" width="11.42578125" style="24"/>
    <col min="23" max="16384" width="11.42578125" style="14"/>
  </cols>
  <sheetData>
    <row r="1" spans="1:22" s="17" customFormat="1" ht="31.5" x14ac:dyDescent="0.25">
      <c r="A1" s="16" t="s">
        <v>6</v>
      </c>
      <c r="B1" s="16" t="s">
        <v>7</v>
      </c>
      <c r="C1" s="16" t="s">
        <v>0</v>
      </c>
      <c r="D1" s="16" t="s">
        <v>1</v>
      </c>
      <c r="E1" s="16" t="s">
        <v>13</v>
      </c>
      <c r="F1" s="16" t="s">
        <v>14</v>
      </c>
      <c r="G1" s="16" t="s">
        <v>2</v>
      </c>
      <c r="H1" s="16" t="s">
        <v>3</v>
      </c>
      <c r="I1" s="16" t="s">
        <v>4</v>
      </c>
      <c r="J1" s="16" t="s">
        <v>5</v>
      </c>
      <c r="K1" s="18" t="s">
        <v>25</v>
      </c>
      <c r="L1" s="22" t="s">
        <v>15</v>
      </c>
      <c r="M1" s="19" t="s">
        <v>16</v>
      </c>
      <c r="N1" s="25" t="s">
        <v>17</v>
      </c>
      <c r="O1" s="25" t="s">
        <v>18</v>
      </c>
      <c r="P1" s="20" t="s">
        <v>19</v>
      </c>
      <c r="Q1" s="20" t="s">
        <v>20</v>
      </c>
      <c r="R1" s="25" t="s">
        <v>21</v>
      </c>
      <c r="S1" s="16" t="s">
        <v>22</v>
      </c>
      <c r="T1" s="26" t="s">
        <v>23</v>
      </c>
      <c r="U1" s="26" t="s">
        <v>24</v>
      </c>
      <c r="V1" s="26" t="s">
        <v>27</v>
      </c>
    </row>
    <row r="2" spans="1:22" x14ac:dyDescent="0.15">
      <c r="A2" s="11">
        <v>900145581</v>
      </c>
      <c r="B2" s="12" t="s">
        <v>12</v>
      </c>
      <c r="C2" s="11" t="s">
        <v>11</v>
      </c>
      <c r="D2" s="11">
        <v>1483654</v>
      </c>
      <c r="E2" s="11" t="str">
        <f>+CONCATENATE(C2,D2)</f>
        <v>PIE1483654</v>
      </c>
      <c r="F2" s="11" t="str">
        <f>+CONCATENATE(A2,"_",E2)</f>
        <v>900145581_PIE1483654</v>
      </c>
      <c r="G2" s="13">
        <v>43343</v>
      </c>
      <c r="H2" s="13">
        <v>43373</v>
      </c>
      <c r="I2" s="21">
        <v>794583</v>
      </c>
      <c r="J2" s="21">
        <v>294583</v>
      </c>
      <c r="K2" s="11" t="s">
        <v>28</v>
      </c>
      <c r="L2" s="23">
        <v>0</v>
      </c>
      <c r="M2" s="11"/>
      <c r="N2" s="23">
        <v>0</v>
      </c>
      <c r="O2" s="23">
        <v>0</v>
      </c>
      <c r="P2" s="11"/>
      <c r="Q2" s="11"/>
      <c r="R2" s="23">
        <v>0</v>
      </c>
      <c r="S2" s="11" t="s">
        <v>26</v>
      </c>
      <c r="T2" s="23">
        <v>794583</v>
      </c>
      <c r="U2" s="23">
        <v>794583</v>
      </c>
      <c r="V2" s="23">
        <v>0</v>
      </c>
    </row>
    <row r="3" spans="1:22" x14ac:dyDescent="0.15">
      <c r="A3" s="11">
        <v>900145581</v>
      </c>
      <c r="B3" s="12" t="s">
        <v>12</v>
      </c>
      <c r="C3" s="11" t="s">
        <v>11</v>
      </c>
      <c r="D3" s="11">
        <v>1615631</v>
      </c>
      <c r="E3" s="11" t="str">
        <f>+CONCATENATE(C3,D3)</f>
        <v>PIE1615631</v>
      </c>
      <c r="F3" s="11" t="str">
        <f>+CONCATENATE(A3,"_",E3)</f>
        <v>900145581_PIE1615631</v>
      </c>
      <c r="G3" s="13">
        <v>43728</v>
      </c>
      <c r="H3" s="13">
        <v>43758</v>
      </c>
      <c r="I3" s="21">
        <v>66600</v>
      </c>
      <c r="J3" s="21">
        <v>66600</v>
      </c>
      <c r="K3" s="11" t="s">
        <v>28</v>
      </c>
      <c r="L3" s="23">
        <v>0</v>
      </c>
      <c r="M3" s="11"/>
      <c r="N3" s="23">
        <v>0</v>
      </c>
      <c r="O3" s="23">
        <v>0</v>
      </c>
      <c r="P3" s="11"/>
      <c r="Q3" s="11"/>
      <c r="R3" s="23">
        <v>0</v>
      </c>
      <c r="S3" s="11" t="s">
        <v>26</v>
      </c>
      <c r="T3" s="23">
        <v>66600</v>
      </c>
      <c r="U3" s="23">
        <v>66600</v>
      </c>
      <c r="V3" s="23">
        <v>0</v>
      </c>
    </row>
    <row r="4" spans="1:22" x14ac:dyDescent="0.15">
      <c r="A4" s="11">
        <v>900145581</v>
      </c>
      <c r="B4" s="12" t="s">
        <v>12</v>
      </c>
      <c r="C4" s="11" t="s">
        <v>8</v>
      </c>
      <c r="D4" s="11">
        <v>76815</v>
      </c>
      <c r="E4" s="11" t="str">
        <f>+CONCATENATE(C4,D4)</f>
        <v>SIL76815</v>
      </c>
      <c r="F4" s="11" t="str">
        <f>+CONCATENATE(A4,"_",E4)</f>
        <v>900145581_SIL76815</v>
      </c>
      <c r="G4" s="13">
        <v>44030</v>
      </c>
      <c r="H4" s="13">
        <v>44060</v>
      </c>
      <c r="I4" s="21">
        <v>21200</v>
      </c>
      <c r="J4" s="21">
        <v>21200</v>
      </c>
      <c r="K4" s="11" t="s">
        <v>29</v>
      </c>
      <c r="L4" s="23">
        <v>0</v>
      </c>
      <c r="M4" s="11"/>
      <c r="N4" s="23">
        <v>0</v>
      </c>
      <c r="O4" s="23">
        <v>0</v>
      </c>
      <c r="P4" s="11"/>
      <c r="Q4" s="11"/>
      <c r="R4" s="23">
        <v>0</v>
      </c>
      <c r="S4" s="11"/>
      <c r="T4" s="23">
        <v>0</v>
      </c>
      <c r="U4" s="23">
        <v>0</v>
      </c>
      <c r="V4" s="23">
        <v>0</v>
      </c>
    </row>
    <row r="5" spans="1:22" x14ac:dyDescent="0.15">
      <c r="A5" s="11">
        <v>900145581</v>
      </c>
      <c r="B5" s="12" t="s">
        <v>12</v>
      </c>
      <c r="C5" s="11" t="s">
        <v>9</v>
      </c>
      <c r="D5" s="11">
        <v>21116</v>
      </c>
      <c r="E5" s="11" t="str">
        <f>+CONCATENATE(C5,D5)</f>
        <v>CAJ21116</v>
      </c>
      <c r="F5" s="11" t="str">
        <f>+CONCATENATE(A5,"_",E5)</f>
        <v>900145581_CAJ21116</v>
      </c>
      <c r="G5" s="13">
        <v>44642</v>
      </c>
      <c r="H5" s="13">
        <v>44672</v>
      </c>
      <c r="I5" s="21">
        <v>16470</v>
      </c>
      <c r="J5" s="21">
        <v>16470</v>
      </c>
      <c r="K5" s="11" t="s">
        <v>29</v>
      </c>
      <c r="L5" s="23">
        <v>0</v>
      </c>
      <c r="M5" s="11"/>
      <c r="N5" s="23">
        <v>0</v>
      </c>
      <c r="O5" s="23">
        <v>0</v>
      </c>
      <c r="P5" s="11"/>
      <c r="Q5" s="11"/>
      <c r="R5" s="23">
        <v>0</v>
      </c>
      <c r="S5" s="11"/>
      <c r="T5" s="23">
        <v>0</v>
      </c>
      <c r="U5" s="23">
        <v>0</v>
      </c>
      <c r="V5" s="23">
        <v>0</v>
      </c>
    </row>
    <row r="6" spans="1:22" x14ac:dyDescent="0.15">
      <c r="A6" s="11">
        <v>900145581</v>
      </c>
      <c r="B6" s="12" t="s">
        <v>12</v>
      </c>
      <c r="C6" s="11" t="s">
        <v>9</v>
      </c>
      <c r="D6" s="11">
        <v>43413</v>
      </c>
      <c r="E6" s="11" t="str">
        <f>+CONCATENATE(C6,D6)</f>
        <v>CAJ43413</v>
      </c>
      <c r="F6" s="11" t="str">
        <f>+CONCATENATE(A6,"_",E6)</f>
        <v>900145581_CAJ43413</v>
      </c>
      <c r="G6" s="13">
        <v>45155</v>
      </c>
      <c r="H6" s="13">
        <v>45185</v>
      </c>
      <c r="I6" s="21">
        <v>131455</v>
      </c>
      <c r="J6" s="21">
        <v>131455</v>
      </c>
      <c r="K6" s="11" t="s">
        <v>29</v>
      </c>
      <c r="L6" s="23">
        <v>0</v>
      </c>
      <c r="M6" s="11"/>
      <c r="N6" s="23">
        <v>0</v>
      </c>
      <c r="O6" s="23">
        <v>0</v>
      </c>
      <c r="P6" s="11"/>
      <c r="Q6" s="11"/>
      <c r="R6" s="23">
        <v>0</v>
      </c>
      <c r="S6" s="11"/>
      <c r="T6" s="23">
        <v>0</v>
      </c>
      <c r="U6" s="23">
        <v>0</v>
      </c>
      <c r="V6" s="23">
        <v>0</v>
      </c>
    </row>
    <row r="7" spans="1:22" x14ac:dyDescent="0.15">
      <c r="A7" s="11">
        <v>900145581</v>
      </c>
      <c r="B7" s="12" t="s">
        <v>12</v>
      </c>
      <c r="C7" s="11" t="s">
        <v>9</v>
      </c>
      <c r="D7" s="11">
        <v>44509</v>
      </c>
      <c r="E7" s="11" t="str">
        <f>+CONCATENATE(C7,D7)</f>
        <v>CAJ44509</v>
      </c>
      <c r="F7" s="11" t="str">
        <f>+CONCATENATE(A7,"_",E7)</f>
        <v>900145581_CAJ44509</v>
      </c>
      <c r="G7" s="13">
        <v>45180</v>
      </c>
      <c r="H7" s="13">
        <v>45210</v>
      </c>
      <c r="I7" s="21">
        <v>195469</v>
      </c>
      <c r="J7" s="21">
        <v>195469</v>
      </c>
      <c r="K7" s="11" t="s">
        <v>29</v>
      </c>
      <c r="L7" s="23">
        <v>0</v>
      </c>
      <c r="M7" s="11"/>
      <c r="N7" s="23">
        <v>0</v>
      </c>
      <c r="O7" s="23">
        <v>0</v>
      </c>
      <c r="P7" s="11"/>
      <c r="Q7" s="11"/>
      <c r="R7" s="23">
        <v>0</v>
      </c>
      <c r="S7" s="11"/>
      <c r="T7" s="23">
        <v>0</v>
      </c>
      <c r="U7" s="23">
        <v>0</v>
      </c>
      <c r="V7" s="23">
        <v>0</v>
      </c>
    </row>
    <row r="8" spans="1:22" x14ac:dyDescent="0.15">
      <c r="A8" s="11">
        <v>900145581</v>
      </c>
      <c r="B8" s="12" t="s">
        <v>12</v>
      </c>
      <c r="C8" s="11" t="s">
        <v>9</v>
      </c>
      <c r="D8" s="11">
        <v>46771</v>
      </c>
      <c r="E8" s="11" t="str">
        <f>+CONCATENATE(C8,D8)</f>
        <v>CAJ46771</v>
      </c>
      <c r="F8" s="11" t="str">
        <f>+CONCATENATE(A8,"_",E8)</f>
        <v>900145581_CAJ46771</v>
      </c>
      <c r="G8" s="13">
        <v>45230</v>
      </c>
      <c r="H8" s="13">
        <v>45260</v>
      </c>
      <c r="I8" s="21">
        <v>343702</v>
      </c>
      <c r="J8" s="21">
        <v>343702</v>
      </c>
      <c r="K8" s="11" t="s">
        <v>29</v>
      </c>
      <c r="L8" s="23">
        <v>0</v>
      </c>
      <c r="M8" s="11"/>
      <c r="N8" s="23">
        <v>0</v>
      </c>
      <c r="O8" s="23">
        <v>0</v>
      </c>
      <c r="P8" s="11"/>
      <c r="Q8" s="11"/>
      <c r="R8" s="23">
        <v>0</v>
      </c>
      <c r="S8" s="11"/>
      <c r="T8" s="23">
        <v>0</v>
      </c>
      <c r="U8" s="23">
        <v>0</v>
      </c>
      <c r="V8" s="23">
        <v>0</v>
      </c>
    </row>
    <row r="9" spans="1:22" x14ac:dyDescent="0.15">
      <c r="A9" s="11">
        <v>900145581</v>
      </c>
      <c r="B9" s="12" t="s">
        <v>12</v>
      </c>
      <c r="C9" s="11" t="s">
        <v>9</v>
      </c>
      <c r="D9" s="11">
        <v>7373</v>
      </c>
      <c r="E9" s="11" t="str">
        <f>+CONCATENATE(C9,D9)</f>
        <v>CAJ7373</v>
      </c>
      <c r="F9" s="11" t="str">
        <f>+CONCATENATE(A9,"_",E9)</f>
        <v>900145581_CAJ7373</v>
      </c>
      <c r="G9" s="13">
        <v>44334</v>
      </c>
      <c r="H9" s="13">
        <v>44364</v>
      </c>
      <c r="I9" s="21">
        <v>5490</v>
      </c>
      <c r="J9" s="21">
        <v>5490</v>
      </c>
      <c r="K9" s="11" t="s">
        <v>29</v>
      </c>
      <c r="L9" s="23">
        <v>0</v>
      </c>
      <c r="M9" s="11"/>
      <c r="N9" s="23">
        <v>0</v>
      </c>
      <c r="O9" s="23">
        <v>0</v>
      </c>
      <c r="P9" s="11"/>
      <c r="Q9" s="11"/>
      <c r="R9" s="23">
        <v>0</v>
      </c>
      <c r="S9" s="11"/>
      <c r="T9" s="23">
        <v>0</v>
      </c>
      <c r="U9" s="23">
        <v>0</v>
      </c>
      <c r="V9" s="23">
        <v>0</v>
      </c>
    </row>
    <row r="10" spans="1:22" x14ac:dyDescent="0.15">
      <c r="A10" s="11">
        <v>900145581</v>
      </c>
      <c r="B10" s="12" t="s">
        <v>12</v>
      </c>
      <c r="C10" s="11" t="s">
        <v>10</v>
      </c>
      <c r="D10" s="11">
        <v>1105379</v>
      </c>
      <c r="E10" s="11" t="str">
        <f>+CONCATENATE(C10,D10)</f>
        <v>MOR1105379</v>
      </c>
      <c r="F10" s="11" t="str">
        <f>+CONCATENATE(A10,"_",E10)</f>
        <v>900145581_MOR1105379</v>
      </c>
      <c r="G10" s="13">
        <v>43956</v>
      </c>
      <c r="H10" s="13">
        <v>43986</v>
      </c>
      <c r="I10" s="21">
        <v>80734</v>
      </c>
      <c r="J10" s="21">
        <v>80734</v>
      </c>
      <c r="K10" s="11" t="s">
        <v>29</v>
      </c>
      <c r="L10" s="23">
        <v>0</v>
      </c>
      <c r="M10" s="11"/>
      <c r="N10" s="23">
        <v>0</v>
      </c>
      <c r="O10" s="23">
        <v>0</v>
      </c>
      <c r="P10" s="11"/>
      <c r="Q10" s="11"/>
      <c r="R10" s="23">
        <v>0</v>
      </c>
      <c r="S10" s="11"/>
      <c r="T10" s="23">
        <v>0</v>
      </c>
      <c r="U10" s="23">
        <v>0</v>
      </c>
      <c r="V10" s="23">
        <v>0</v>
      </c>
    </row>
    <row r="11" spans="1:22" x14ac:dyDescent="0.15">
      <c r="A11" s="11">
        <v>900145581</v>
      </c>
      <c r="B11" s="12" t="s">
        <v>12</v>
      </c>
      <c r="C11" s="11" t="s">
        <v>10</v>
      </c>
      <c r="D11" s="11">
        <v>1111164</v>
      </c>
      <c r="E11" s="11" t="str">
        <f>+CONCATENATE(C11,D11)</f>
        <v>MOR1111164</v>
      </c>
      <c r="F11" s="11" t="str">
        <f>+CONCATENATE(A11,"_",E11)</f>
        <v>900145581_MOR1111164</v>
      </c>
      <c r="G11" s="13">
        <v>44015</v>
      </c>
      <c r="H11" s="13">
        <v>44045</v>
      </c>
      <c r="I11" s="21">
        <v>58785</v>
      </c>
      <c r="J11" s="21">
        <v>58785</v>
      </c>
      <c r="K11" s="11" t="s">
        <v>29</v>
      </c>
      <c r="L11" s="23">
        <v>0</v>
      </c>
      <c r="M11" s="11"/>
      <c r="N11" s="23">
        <v>0</v>
      </c>
      <c r="O11" s="23">
        <v>0</v>
      </c>
      <c r="P11" s="11"/>
      <c r="Q11" s="11"/>
      <c r="R11" s="23">
        <v>0</v>
      </c>
      <c r="S11" s="11"/>
      <c r="T11" s="23">
        <v>0</v>
      </c>
      <c r="U11" s="23">
        <v>0</v>
      </c>
      <c r="V11" s="23">
        <v>0</v>
      </c>
    </row>
    <row r="12" spans="1:22" x14ac:dyDescent="0.15">
      <c r="A12" s="11">
        <v>900145581</v>
      </c>
      <c r="B12" s="12" t="s">
        <v>12</v>
      </c>
      <c r="C12" s="11" t="s">
        <v>10</v>
      </c>
      <c r="D12" s="11">
        <v>1114603</v>
      </c>
      <c r="E12" s="11" t="str">
        <f>+CONCATENATE(C12,D12)</f>
        <v>MOR1114603</v>
      </c>
      <c r="F12" s="11" t="str">
        <f>+CONCATENATE(A12,"_",E12)</f>
        <v>900145581_MOR1114603</v>
      </c>
      <c r="G12" s="13">
        <v>44043</v>
      </c>
      <c r="H12" s="13">
        <v>44073</v>
      </c>
      <c r="I12" s="21">
        <v>296163</v>
      </c>
      <c r="J12" s="21">
        <v>296163</v>
      </c>
      <c r="K12" s="11" t="s">
        <v>29</v>
      </c>
      <c r="L12" s="23">
        <v>0</v>
      </c>
      <c r="M12" s="11"/>
      <c r="N12" s="23">
        <v>0</v>
      </c>
      <c r="O12" s="23">
        <v>0</v>
      </c>
      <c r="P12" s="11"/>
      <c r="Q12" s="11"/>
      <c r="R12" s="23">
        <v>0</v>
      </c>
      <c r="S12" s="11"/>
      <c r="T12" s="23">
        <v>0</v>
      </c>
      <c r="U12" s="23">
        <v>0</v>
      </c>
      <c r="V12" s="23">
        <v>0</v>
      </c>
    </row>
    <row r="13" spans="1:22" x14ac:dyDescent="0.15">
      <c r="A13" s="11">
        <v>900145581</v>
      </c>
      <c r="B13" s="12" t="s">
        <v>12</v>
      </c>
      <c r="C13" s="11" t="s">
        <v>10</v>
      </c>
      <c r="D13" s="11">
        <v>1116629</v>
      </c>
      <c r="E13" s="11" t="str">
        <f>+CONCATENATE(C13,D13)</f>
        <v>MOR1116629</v>
      </c>
      <c r="F13" s="11" t="str">
        <f>+CONCATENATE(A13,"_",E13)</f>
        <v>900145581_MOR1116629</v>
      </c>
      <c r="G13" s="13">
        <v>44061</v>
      </c>
      <c r="H13" s="13">
        <v>44091</v>
      </c>
      <c r="I13" s="21">
        <v>94967</v>
      </c>
      <c r="J13" s="21">
        <v>94967</v>
      </c>
      <c r="K13" s="11" t="s">
        <v>29</v>
      </c>
      <c r="L13" s="23">
        <v>0</v>
      </c>
      <c r="M13" s="11"/>
      <c r="N13" s="23">
        <v>0</v>
      </c>
      <c r="O13" s="23">
        <v>0</v>
      </c>
      <c r="P13" s="11"/>
      <c r="Q13" s="11"/>
      <c r="R13" s="23">
        <v>0</v>
      </c>
      <c r="S13" s="11"/>
      <c r="T13" s="23">
        <v>0</v>
      </c>
      <c r="U13" s="23">
        <v>0</v>
      </c>
      <c r="V13" s="23">
        <v>0</v>
      </c>
    </row>
    <row r="14" spans="1:22" x14ac:dyDescent="0.15">
      <c r="A14" s="11">
        <v>900145581</v>
      </c>
      <c r="B14" s="12" t="s">
        <v>12</v>
      </c>
      <c r="C14" s="11" t="s">
        <v>10</v>
      </c>
      <c r="D14" s="11">
        <v>1116723</v>
      </c>
      <c r="E14" s="11" t="str">
        <f>+CONCATENATE(C14,D14)</f>
        <v>MOR1116723</v>
      </c>
      <c r="F14" s="11" t="str">
        <f>+CONCATENATE(A14,"_",E14)</f>
        <v>900145581_MOR1116723</v>
      </c>
      <c r="G14" s="13">
        <v>44062</v>
      </c>
      <c r="H14" s="13">
        <v>44092</v>
      </c>
      <c r="I14" s="21">
        <v>87551</v>
      </c>
      <c r="J14" s="21">
        <v>87551</v>
      </c>
      <c r="K14" s="11" t="s">
        <v>29</v>
      </c>
      <c r="L14" s="23">
        <v>0</v>
      </c>
      <c r="M14" s="11"/>
      <c r="N14" s="23">
        <v>0</v>
      </c>
      <c r="O14" s="23">
        <v>0</v>
      </c>
      <c r="P14" s="11"/>
      <c r="Q14" s="11"/>
      <c r="R14" s="23">
        <v>0</v>
      </c>
      <c r="S14" s="11"/>
      <c r="T14" s="23">
        <v>0</v>
      </c>
      <c r="U14" s="23">
        <v>0</v>
      </c>
      <c r="V14" s="23">
        <v>0</v>
      </c>
    </row>
    <row r="15" spans="1:22" x14ac:dyDescent="0.15">
      <c r="A15" s="11">
        <v>900145581</v>
      </c>
      <c r="B15" s="12" t="s">
        <v>12</v>
      </c>
      <c r="C15" s="11" t="s">
        <v>10</v>
      </c>
      <c r="D15" s="11">
        <v>925175</v>
      </c>
      <c r="E15" s="11" t="str">
        <f>+CONCATENATE(C15,D15)</f>
        <v>MOR925175</v>
      </c>
      <c r="F15" s="11" t="str">
        <f>+CONCATENATE(A15,"_",E15)</f>
        <v>900145581_MOR925175</v>
      </c>
      <c r="G15" s="13">
        <v>43190</v>
      </c>
      <c r="H15" s="13">
        <v>43220</v>
      </c>
      <c r="I15" s="21">
        <v>142756</v>
      </c>
      <c r="J15" s="21">
        <v>142756</v>
      </c>
      <c r="K15" s="11" t="s">
        <v>29</v>
      </c>
      <c r="L15" s="23">
        <v>0</v>
      </c>
      <c r="M15" s="11"/>
      <c r="N15" s="23">
        <v>0</v>
      </c>
      <c r="O15" s="23">
        <v>0</v>
      </c>
      <c r="P15" s="11"/>
      <c r="Q15" s="11"/>
      <c r="R15" s="23">
        <v>0</v>
      </c>
      <c r="S15" s="11"/>
      <c r="T15" s="23">
        <v>0</v>
      </c>
      <c r="U15" s="23">
        <v>0</v>
      </c>
      <c r="V15" s="23">
        <v>0</v>
      </c>
    </row>
    <row r="16" spans="1:22" x14ac:dyDescent="0.15">
      <c r="A16" s="11">
        <v>900145581</v>
      </c>
      <c r="B16" s="12" t="s">
        <v>12</v>
      </c>
      <c r="C16" s="11" t="s">
        <v>10</v>
      </c>
      <c r="D16" s="11">
        <v>45236</v>
      </c>
      <c r="E16" s="11" t="str">
        <f>+CONCATENATE(C16,D16)</f>
        <v>MOR45236</v>
      </c>
      <c r="F16" s="11" t="str">
        <f>+CONCATENATE(A16,"_",E16)</f>
        <v>900145581_MOR45236</v>
      </c>
      <c r="G16" s="13">
        <v>43295</v>
      </c>
      <c r="H16" s="13">
        <v>43325</v>
      </c>
      <c r="I16" s="21">
        <v>4700</v>
      </c>
      <c r="J16" s="21">
        <v>4700</v>
      </c>
      <c r="K16" s="11" t="s">
        <v>29</v>
      </c>
      <c r="L16" s="23">
        <v>0</v>
      </c>
      <c r="M16" s="11"/>
      <c r="N16" s="23">
        <v>0</v>
      </c>
      <c r="O16" s="23">
        <v>0</v>
      </c>
      <c r="P16" s="11"/>
      <c r="Q16" s="11"/>
      <c r="R16" s="23">
        <v>0</v>
      </c>
      <c r="S16" s="11"/>
      <c r="T16" s="23">
        <v>0</v>
      </c>
      <c r="U16" s="23">
        <v>0</v>
      </c>
      <c r="V16" s="23">
        <v>0</v>
      </c>
    </row>
    <row r="17" spans="1:22" x14ac:dyDescent="0.15">
      <c r="A17" s="11">
        <v>900145581</v>
      </c>
      <c r="B17" s="12" t="s">
        <v>12</v>
      </c>
      <c r="C17" s="11" t="s">
        <v>10</v>
      </c>
      <c r="D17" s="11">
        <v>79475</v>
      </c>
      <c r="E17" s="11" t="str">
        <f>+CONCATENATE(C17,D17)</f>
        <v>MOR79475</v>
      </c>
      <c r="F17" s="11" t="str">
        <f>+CONCATENATE(A17,"_",E17)</f>
        <v>900145581_MOR79475</v>
      </c>
      <c r="G17" s="13">
        <v>44039</v>
      </c>
      <c r="H17" s="13">
        <v>44069</v>
      </c>
      <c r="I17" s="21">
        <v>26500</v>
      </c>
      <c r="J17" s="21">
        <v>26500</v>
      </c>
      <c r="K17" s="11" t="s">
        <v>29</v>
      </c>
      <c r="L17" s="23">
        <v>0</v>
      </c>
      <c r="M17" s="11"/>
      <c r="N17" s="23">
        <v>0</v>
      </c>
      <c r="O17" s="23">
        <v>0</v>
      </c>
      <c r="P17" s="11"/>
      <c r="Q17" s="11"/>
      <c r="R17" s="23">
        <v>0</v>
      </c>
      <c r="S17" s="11"/>
      <c r="T17" s="23">
        <v>0</v>
      </c>
      <c r="U17" s="23">
        <v>0</v>
      </c>
      <c r="V17" s="23">
        <v>0</v>
      </c>
    </row>
    <row r="18" spans="1:22" x14ac:dyDescent="0.15">
      <c r="A18" s="11">
        <v>900145581</v>
      </c>
      <c r="B18" s="12" t="s">
        <v>12</v>
      </c>
      <c r="C18" s="11" t="s">
        <v>10</v>
      </c>
      <c r="D18" s="11">
        <v>82898</v>
      </c>
      <c r="E18" s="11" t="str">
        <f>+CONCATENATE(C18,D18)</f>
        <v>MOR82898</v>
      </c>
      <c r="F18" s="11" t="str">
        <f>+CONCATENATE(A18,"_",E18)</f>
        <v>900145581_MOR82898</v>
      </c>
      <c r="G18" s="13">
        <v>44098</v>
      </c>
      <c r="H18" s="13">
        <v>44128</v>
      </c>
      <c r="I18" s="21">
        <v>5300</v>
      </c>
      <c r="J18" s="21">
        <v>5300</v>
      </c>
      <c r="K18" s="11" t="s">
        <v>29</v>
      </c>
      <c r="L18" s="23">
        <v>0</v>
      </c>
      <c r="M18" s="11"/>
      <c r="N18" s="23">
        <v>0</v>
      </c>
      <c r="O18" s="23">
        <v>0</v>
      </c>
      <c r="P18" s="11"/>
      <c r="Q18" s="11"/>
      <c r="R18" s="23">
        <v>0</v>
      </c>
      <c r="S18" s="11"/>
      <c r="T18" s="23">
        <v>0</v>
      </c>
      <c r="U18" s="23">
        <v>0</v>
      </c>
      <c r="V18" s="23">
        <v>0</v>
      </c>
    </row>
    <row r="19" spans="1:22" x14ac:dyDescent="0.15">
      <c r="A19" s="11">
        <v>900145581</v>
      </c>
      <c r="B19" s="12" t="s">
        <v>12</v>
      </c>
      <c r="C19" s="11" t="s">
        <v>10</v>
      </c>
      <c r="D19" s="11">
        <v>82948</v>
      </c>
      <c r="E19" s="11" t="str">
        <f>+CONCATENATE(C19,D19)</f>
        <v>MOR82948</v>
      </c>
      <c r="F19" s="11" t="str">
        <f>+CONCATENATE(A19,"_",E19)</f>
        <v>900145581_MOR82948</v>
      </c>
      <c r="G19" s="13">
        <v>44099</v>
      </c>
      <c r="H19" s="13">
        <v>44129</v>
      </c>
      <c r="I19" s="21">
        <v>5300</v>
      </c>
      <c r="J19" s="21">
        <v>5300</v>
      </c>
      <c r="K19" s="11" t="s">
        <v>29</v>
      </c>
      <c r="L19" s="23">
        <v>0</v>
      </c>
      <c r="M19" s="11"/>
      <c r="N19" s="23">
        <v>0</v>
      </c>
      <c r="O19" s="23">
        <v>0</v>
      </c>
      <c r="P19" s="11"/>
      <c r="Q19" s="11"/>
      <c r="R19" s="23">
        <v>0</v>
      </c>
      <c r="S19" s="11"/>
      <c r="T19" s="23">
        <v>0</v>
      </c>
      <c r="U19" s="23">
        <v>0</v>
      </c>
      <c r="V19" s="23">
        <v>0</v>
      </c>
    </row>
    <row r="20" spans="1:22" x14ac:dyDescent="0.15">
      <c r="A20" s="11">
        <v>900145581</v>
      </c>
      <c r="B20" s="12" t="s">
        <v>12</v>
      </c>
      <c r="C20" s="11" t="s">
        <v>10</v>
      </c>
      <c r="D20" s="11">
        <v>83109</v>
      </c>
      <c r="E20" s="11" t="str">
        <f>+CONCATENATE(C20,D20)</f>
        <v>MOR83109</v>
      </c>
      <c r="F20" s="11" t="str">
        <f>+CONCATENATE(A20,"_",E20)</f>
        <v>900145581_MOR83109</v>
      </c>
      <c r="G20" s="13">
        <v>44100</v>
      </c>
      <c r="H20" s="13">
        <v>44130</v>
      </c>
      <c r="I20" s="21">
        <v>5300</v>
      </c>
      <c r="J20" s="21">
        <v>5300</v>
      </c>
      <c r="K20" s="11" t="s">
        <v>29</v>
      </c>
      <c r="L20" s="23">
        <v>0</v>
      </c>
      <c r="M20" s="11"/>
      <c r="N20" s="23">
        <v>0</v>
      </c>
      <c r="O20" s="23">
        <v>0</v>
      </c>
      <c r="P20" s="11"/>
      <c r="Q20" s="11"/>
      <c r="R20" s="23">
        <v>0</v>
      </c>
      <c r="S20" s="11"/>
      <c r="T20" s="23">
        <v>0</v>
      </c>
      <c r="U20" s="23">
        <v>0</v>
      </c>
      <c r="V20" s="23">
        <v>0</v>
      </c>
    </row>
    <row r="21" spans="1:22" x14ac:dyDescent="0.15">
      <c r="A21" s="11">
        <v>900145581</v>
      </c>
      <c r="B21" s="12" t="s">
        <v>12</v>
      </c>
      <c r="C21" s="11" t="s">
        <v>10</v>
      </c>
      <c r="D21" s="11">
        <v>1632</v>
      </c>
      <c r="E21" s="11" t="str">
        <f>+CONCATENATE(C21,D21)</f>
        <v>MOR1632</v>
      </c>
      <c r="F21" s="11" t="str">
        <f>+CONCATENATE(A21,"_",E21)</f>
        <v>900145581_MOR1632</v>
      </c>
      <c r="G21" s="13">
        <v>44863</v>
      </c>
      <c r="H21" s="13">
        <v>44893</v>
      </c>
      <c r="I21" s="21">
        <v>4372</v>
      </c>
      <c r="J21" s="21">
        <v>4372</v>
      </c>
      <c r="K21" s="11" t="s">
        <v>29</v>
      </c>
      <c r="L21" s="23">
        <v>0</v>
      </c>
      <c r="M21" s="11"/>
      <c r="N21" s="23">
        <v>0</v>
      </c>
      <c r="O21" s="23">
        <v>0</v>
      </c>
      <c r="P21" s="11"/>
      <c r="Q21" s="11"/>
      <c r="R21" s="23">
        <v>0</v>
      </c>
      <c r="S21" s="11"/>
      <c r="T21" s="23">
        <v>0</v>
      </c>
      <c r="U21" s="23">
        <v>0</v>
      </c>
      <c r="V21" s="23">
        <v>0</v>
      </c>
    </row>
    <row r="22" spans="1:22" x14ac:dyDescent="0.15">
      <c r="A22" s="11">
        <v>900145581</v>
      </c>
      <c r="B22" s="12" t="s">
        <v>12</v>
      </c>
      <c r="C22" s="11" t="s">
        <v>10</v>
      </c>
      <c r="D22" s="11">
        <v>12641</v>
      </c>
      <c r="E22" s="11" t="str">
        <f>+CONCATENATE(C22,D22)</f>
        <v>MOR12641</v>
      </c>
      <c r="F22" s="11" t="str">
        <f>+CONCATENATE(A22,"_",E22)</f>
        <v>900145581_MOR12641</v>
      </c>
      <c r="G22" s="13">
        <v>44415</v>
      </c>
      <c r="H22" s="13">
        <v>44445</v>
      </c>
      <c r="I22" s="21">
        <v>4372</v>
      </c>
      <c r="J22" s="21">
        <v>4372</v>
      </c>
      <c r="K22" s="11" t="s">
        <v>29</v>
      </c>
      <c r="L22" s="23">
        <v>0</v>
      </c>
      <c r="M22" s="11"/>
      <c r="N22" s="23">
        <v>0</v>
      </c>
      <c r="O22" s="23">
        <v>0</v>
      </c>
      <c r="P22" s="11"/>
      <c r="Q22" s="11"/>
      <c r="R22" s="23">
        <v>0</v>
      </c>
      <c r="S22" s="11"/>
      <c r="T22" s="23">
        <v>0</v>
      </c>
      <c r="U22" s="23">
        <v>0</v>
      </c>
      <c r="V22" s="23">
        <v>0</v>
      </c>
    </row>
    <row r="23" spans="1:22" x14ac:dyDescent="0.15">
      <c r="A23" s="11">
        <v>900145581</v>
      </c>
      <c r="B23" s="12" t="s">
        <v>12</v>
      </c>
      <c r="C23" s="11" t="s">
        <v>10</v>
      </c>
      <c r="D23" s="11">
        <v>15181</v>
      </c>
      <c r="E23" s="11" t="str">
        <f>+CONCATENATE(C23,D23)</f>
        <v>MOR15181</v>
      </c>
      <c r="F23" s="11" t="str">
        <f>+CONCATENATE(A23,"_",E23)</f>
        <v>900145581_MOR15181</v>
      </c>
      <c r="G23" s="13">
        <v>44471</v>
      </c>
      <c r="H23" s="13">
        <v>44501</v>
      </c>
      <c r="I23" s="21">
        <v>149794</v>
      </c>
      <c r="J23" s="21">
        <v>149794</v>
      </c>
      <c r="K23" s="11" t="s">
        <v>29</v>
      </c>
      <c r="L23" s="23">
        <v>0</v>
      </c>
      <c r="M23" s="11"/>
      <c r="N23" s="23">
        <v>0</v>
      </c>
      <c r="O23" s="23">
        <v>0</v>
      </c>
      <c r="P23" s="11"/>
      <c r="Q23" s="11"/>
      <c r="R23" s="23">
        <v>0</v>
      </c>
      <c r="S23" s="11"/>
      <c r="T23" s="23">
        <v>0</v>
      </c>
      <c r="U23" s="23">
        <v>0</v>
      </c>
      <c r="V23" s="23">
        <v>0</v>
      </c>
    </row>
    <row r="24" spans="1:22" x14ac:dyDescent="0.15">
      <c r="A24" s="11">
        <v>900145581</v>
      </c>
      <c r="B24" s="12" t="s">
        <v>12</v>
      </c>
      <c r="C24" s="11" t="s">
        <v>10</v>
      </c>
      <c r="D24" s="11">
        <v>3005</v>
      </c>
      <c r="E24" s="11" t="str">
        <f>+CONCATENATE(C24,D24)</f>
        <v>MOR3005</v>
      </c>
      <c r="F24" s="11" t="str">
        <f>+CONCATENATE(A24,"_",E24)</f>
        <v>900145581_MOR3005</v>
      </c>
      <c r="G24" s="13">
        <v>44175</v>
      </c>
      <c r="H24" s="13">
        <v>44205</v>
      </c>
      <c r="I24" s="21">
        <v>141887</v>
      </c>
      <c r="J24" s="21">
        <v>141887</v>
      </c>
      <c r="K24" s="11" t="s">
        <v>29</v>
      </c>
      <c r="L24" s="23">
        <v>0</v>
      </c>
      <c r="M24" s="11"/>
      <c r="N24" s="23">
        <v>0</v>
      </c>
      <c r="O24" s="23">
        <v>0</v>
      </c>
      <c r="P24" s="11"/>
      <c r="Q24" s="11"/>
      <c r="R24" s="23">
        <v>0</v>
      </c>
      <c r="S24" s="11"/>
      <c r="T24" s="23">
        <v>0</v>
      </c>
      <c r="U24" s="23">
        <v>0</v>
      </c>
      <c r="V24" s="23">
        <v>0</v>
      </c>
    </row>
    <row r="25" spans="1:22" x14ac:dyDescent="0.15">
      <c r="A25" s="11">
        <v>900145581</v>
      </c>
      <c r="B25" s="12" t="s">
        <v>12</v>
      </c>
      <c r="C25" s="11" t="s">
        <v>10</v>
      </c>
      <c r="D25" s="11">
        <v>33043</v>
      </c>
      <c r="E25" s="11" t="str">
        <f>+CONCATENATE(C25,D25)</f>
        <v>MOR33043</v>
      </c>
      <c r="F25" s="11" t="str">
        <f>+CONCATENATE(A25,"_",E25)</f>
        <v>900145581_MOR33043</v>
      </c>
      <c r="G25" s="13">
        <v>44796</v>
      </c>
      <c r="H25" s="13">
        <v>44826</v>
      </c>
      <c r="I25" s="21">
        <v>4372</v>
      </c>
      <c r="J25" s="21">
        <v>4372</v>
      </c>
      <c r="K25" s="11" t="s">
        <v>29</v>
      </c>
      <c r="L25" s="23">
        <v>0</v>
      </c>
      <c r="M25" s="11"/>
      <c r="N25" s="23">
        <v>0</v>
      </c>
      <c r="O25" s="23">
        <v>0</v>
      </c>
      <c r="P25" s="11"/>
      <c r="Q25" s="11"/>
      <c r="R25" s="23">
        <v>0</v>
      </c>
      <c r="S25" s="11"/>
      <c r="T25" s="23">
        <v>0</v>
      </c>
      <c r="U25" s="23">
        <v>0</v>
      </c>
      <c r="V25" s="23">
        <v>0</v>
      </c>
    </row>
    <row r="26" spans="1:22" x14ac:dyDescent="0.15">
      <c r="A26" s="11">
        <v>900145581</v>
      </c>
      <c r="B26" s="12" t="s">
        <v>12</v>
      </c>
      <c r="C26" s="11" t="s">
        <v>10</v>
      </c>
      <c r="D26" s="11">
        <v>33747</v>
      </c>
      <c r="E26" s="11" t="str">
        <f>+CONCATENATE(C26,D26)</f>
        <v>MOR33747</v>
      </c>
      <c r="F26" s="11" t="str">
        <f>+CONCATENATE(A26,"_",E26)</f>
        <v>900145581_MOR33747</v>
      </c>
      <c r="G26" s="13">
        <v>44811</v>
      </c>
      <c r="H26" s="13">
        <v>44841</v>
      </c>
      <c r="I26" s="21">
        <v>4372</v>
      </c>
      <c r="J26" s="21">
        <v>4372</v>
      </c>
      <c r="K26" s="11" t="s">
        <v>29</v>
      </c>
      <c r="L26" s="23">
        <v>0</v>
      </c>
      <c r="M26" s="11"/>
      <c r="N26" s="23">
        <v>0</v>
      </c>
      <c r="O26" s="23">
        <v>0</v>
      </c>
      <c r="P26" s="11"/>
      <c r="Q26" s="11"/>
      <c r="R26" s="23">
        <v>0</v>
      </c>
      <c r="S26" s="11"/>
      <c r="T26" s="23">
        <v>0</v>
      </c>
      <c r="U26" s="23">
        <v>0</v>
      </c>
      <c r="V26" s="23">
        <v>0</v>
      </c>
    </row>
    <row r="27" spans="1:22" x14ac:dyDescent="0.15">
      <c r="A27" s="11">
        <v>900145581</v>
      </c>
      <c r="B27" s="12" t="s">
        <v>12</v>
      </c>
      <c r="C27" s="11" t="s">
        <v>10</v>
      </c>
      <c r="D27" s="11">
        <v>39697</v>
      </c>
      <c r="E27" s="11" t="str">
        <f>+CONCATENATE(C27,D27)</f>
        <v>MOR39697</v>
      </c>
      <c r="F27" s="11" t="str">
        <f>+CONCATENATE(A27,"_",E27)</f>
        <v>900145581_MOR39697</v>
      </c>
      <c r="G27" s="13">
        <v>44915</v>
      </c>
      <c r="H27" s="13">
        <v>44945</v>
      </c>
      <c r="I27" s="21">
        <v>4372</v>
      </c>
      <c r="J27" s="21">
        <v>4372</v>
      </c>
      <c r="K27" s="11" t="s">
        <v>29</v>
      </c>
      <c r="L27" s="23">
        <v>0</v>
      </c>
      <c r="M27" s="11"/>
      <c r="N27" s="23">
        <v>0</v>
      </c>
      <c r="O27" s="23">
        <v>0</v>
      </c>
      <c r="P27" s="11"/>
      <c r="Q27" s="11"/>
      <c r="R27" s="23">
        <v>0</v>
      </c>
      <c r="S27" s="11"/>
      <c r="T27" s="23">
        <v>0</v>
      </c>
      <c r="U27" s="23">
        <v>0</v>
      </c>
      <c r="V27" s="23">
        <v>0</v>
      </c>
    </row>
    <row r="28" spans="1:22" x14ac:dyDescent="0.15">
      <c r="A28" s="11">
        <v>900145581</v>
      </c>
      <c r="B28" s="12" t="s">
        <v>12</v>
      </c>
      <c r="C28" s="11" t="s">
        <v>10</v>
      </c>
      <c r="D28" s="11">
        <v>40163</v>
      </c>
      <c r="E28" s="11" t="str">
        <f>+CONCATENATE(C28,D28)</f>
        <v>MOR40163</v>
      </c>
      <c r="F28" s="11" t="str">
        <f>+CONCATENATE(A28,"_",E28)</f>
        <v>900145581_MOR40163</v>
      </c>
      <c r="G28" s="13">
        <v>44924</v>
      </c>
      <c r="H28" s="13">
        <v>44954</v>
      </c>
      <c r="I28" s="21">
        <v>13116</v>
      </c>
      <c r="J28" s="21">
        <v>13116</v>
      </c>
      <c r="K28" s="11" t="s">
        <v>29</v>
      </c>
      <c r="L28" s="23">
        <v>0</v>
      </c>
      <c r="M28" s="11"/>
      <c r="N28" s="23">
        <v>0</v>
      </c>
      <c r="O28" s="23">
        <v>0</v>
      </c>
      <c r="P28" s="11"/>
      <c r="Q28" s="11"/>
      <c r="R28" s="23">
        <v>0</v>
      </c>
      <c r="S28" s="11"/>
      <c r="T28" s="23">
        <v>0</v>
      </c>
      <c r="U28" s="23">
        <v>0</v>
      </c>
      <c r="V28" s="23">
        <v>0</v>
      </c>
    </row>
    <row r="29" spans="1:22" x14ac:dyDescent="0.15">
      <c r="A29" s="11">
        <v>900145581</v>
      </c>
      <c r="B29" s="12" t="s">
        <v>12</v>
      </c>
      <c r="C29" s="11" t="s">
        <v>10</v>
      </c>
      <c r="D29" s="11">
        <v>427</v>
      </c>
      <c r="E29" s="11" t="str">
        <f>+CONCATENATE(C29,D29)</f>
        <v>MOR427</v>
      </c>
      <c r="F29" s="11" t="str">
        <f>+CONCATENATE(A29,"_",E29)</f>
        <v>900145581_MOR427</v>
      </c>
      <c r="G29" s="13">
        <v>44117</v>
      </c>
      <c r="H29" s="13">
        <v>44147</v>
      </c>
      <c r="I29" s="21">
        <v>549256</v>
      </c>
      <c r="J29" s="21">
        <v>549256</v>
      </c>
      <c r="K29" s="11" t="s">
        <v>29</v>
      </c>
      <c r="L29" s="23">
        <v>0</v>
      </c>
      <c r="M29" s="11"/>
      <c r="N29" s="23">
        <v>0</v>
      </c>
      <c r="O29" s="23">
        <v>0</v>
      </c>
      <c r="P29" s="11"/>
      <c r="Q29" s="11"/>
      <c r="R29" s="23">
        <v>0</v>
      </c>
      <c r="S29" s="11"/>
      <c r="T29" s="23">
        <v>0</v>
      </c>
      <c r="U29" s="23">
        <v>0</v>
      </c>
      <c r="V29" s="23">
        <v>0</v>
      </c>
    </row>
    <row r="30" spans="1:22" x14ac:dyDescent="0.15">
      <c r="A30" s="11">
        <v>900145581</v>
      </c>
      <c r="B30" s="12" t="s">
        <v>12</v>
      </c>
      <c r="C30" s="11" t="s">
        <v>10</v>
      </c>
      <c r="D30" s="11">
        <v>49583</v>
      </c>
      <c r="E30" s="11" t="str">
        <f>+CONCATENATE(C30,D30)</f>
        <v>MOR49583</v>
      </c>
      <c r="F30" s="11" t="str">
        <f>+CONCATENATE(A30,"_",E30)</f>
        <v>900145581_MOR49583</v>
      </c>
      <c r="G30" s="13">
        <v>45097</v>
      </c>
      <c r="H30" s="13">
        <v>45127</v>
      </c>
      <c r="I30" s="21">
        <v>118932</v>
      </c>
      <c r="J30" s="21">
        <v>118932</v>
      </c>
      <c r="K30" s="11" t="s">
        <v>29</v>
      </c>
      <c r="L30" s="23">
        <v>0</v>
      </c>
      <c r="M30" s="11"/>
      <c r="N30" s="23">
        <v>0</v>
      </c>
      <c r="O30" s="23">
        <v>0</v>
      </c>
      <c r="P30" s="11"/>
      <c r="Q30" s="11"/>
      <c r="R30" s="23">
        <v>0</v>
      </c>
      <c r="S30" s="11"/>
      <c r="T30" s="23">
        <v>0</v>
      </c>
      <c r="U30" s="23">
        <v>0</v>
      </c>
      <c r="V30" s="23">
        <v>0</v>
      </c>
    </row>
    <row r="31" spans="1:22" x14ac:dyDescent="0.15">
      <c r="A31" s="11">
        <v>900145581</v>
      </c>
      <c r="B31" s="12" t="s">
        <v>12</v>
      </c>
      <c r="C31" s="11" t="s">
        <v>10</v>
      </c>
      <c r="D31" s="11">
        <v>52208</v>
      </c>
      <c r="E31" s="11" t="str">
        <f>+CONCATENATE(C31,D31)</f>
        <v>MOR52208</v>
      </c>
      <c r="F31" s="11" t="str">
        <f>+CONCATENATE(A31,"_",E31)</f>
        <v>900145581_MOR52208</v>
      </c>
      <c r="G31" s="13">
        <v>45148</v>
      </c>
      <c r="H31" s="13">
        <v>45178</v>
      </c>
      <c r="I31" s="21">
        <v>3149560</v>
      </c>
      <c r="J31" s="21">
        <v>3149560</v>
      </c>
      <c r="K31" s="11" t="s">
        <v>29</v>
      </c>
      <c r="L31" s="23">
        <v>0</v>
      </c>
      <c r="M31" s="11"/>
      <c r="N31" s="23">
        <v>0</v>
      </c>
      <c r="O31" s="23">
        <v>0</v>
      </c>
      <c r="P31" s="11"/>
      <c r="Q31" s="11"/>
      <c r="R31" s="23">
        <v>0</v>
      </c>
      <c r="S31" s="11"/>
      <c r="T31" s="23">
        <v>0</v>
      </c>
      <c r="U31" s="23">
        <v>0</v>
      </c>
      <c r="V31" s="23">
        <v>0</v>
      </c>
    </row>
    <row r="32" spans="1:22" x14ac:dyDescent="0.15">
      <c r="A32" s="11">
        <v>900145581</v>
      </c>
      <c r="B32" s="12" t="s">
        <v>12</v>
      </c>
      <c r="C32" s="11" t="s">
        <v>10</v>
      </c>
      <c r="D32" s="11">
        <v>52630</v>
      </c>
      <c r="E32" s="11" t="str">
        <f>+CONCATENATE(C32,D32)</f>
        <v>MOR52630</v>
      </c>
      <c r="F32" s="11" t="str">
        <f>+CONCATENATE(A32,"_",E32)</f>
        <v>900145581_MOR52630</v>
      </c>
      <c r="G32" s="13">
        <v>45158</v>
      </c>
      <c r="H32" s="13">
        <v>45188</v>
      </c>
      <c r="I32" s="21">
        <v>167387</v>
      </c>
      <c r="J32" s="21">
        <v>167387</v>
      </c>
      <c r="K32" s="11" t="s">
        <v>29</v>
      </c>
      <c r="L32" s="23">
        <v>0</v>
      </c>
      <c r="M32" s="11"/>
      <c r="N32" s="23">
        <v>0</v>
      </c>
      <c r="O32" s="23">
        <v>0</v>
      </c>
      <c r="P32" s="11"/>
      <c r="Q32" s="11"/>
      <c r="R32" s="23">
        <v>0</v>
      </c>
      <c r="S32" s="11"/>
      <c r="T32" s="23">
        <v>0</v>
      </c>
      <c r="U32" s="23">
        <v>0</v>
      </c>
      <c r="V32" s="23">
        <v>0</v>
      </c>
    </row>
    <row r="33" spans="1:22" x14ac:dyDescent="0.15">
      <c r="A33" s="11">
        <v>900145581</v>
      </c>
      <c r="B33" s="12" t="s">
        <v>12</v>
      </c>
      <c r="C33" s="11" t="s">
        <v>10</v>
      </c>
      <c r="D33" s="11">
        <v>55372</v>
      </c>
      <c r="E33" s="11" t="str">
        <f>+CONCATENATE(C33,D33)</f>
        <v>MOR55372</v>
      </c>
      <c r="F33" s="11" t="str">
        <f>+CONCATENATE(A33,"_",E33)</f>
        <v>900145581_MOR55372</v>
      </c>
      <c r="G33" s="13">
        <v>45210</v>
      </c>
      <c r="H33" s="13">
        <v>45240</v>
      </c>
      <c r="I33" s="21">
        <v>97884</v>
      </c>
      <c r="J33" s="21">
        <v>97884</v>
      </c>
      <c r="K33" s="11" t="s">
        <v>29</v>
      </c>
      <c r="L33" s="23">
        <v>0</v>
      </c>
      <c r="M33" s="11"/>
      <c r="N33" s="23">
        <v>0</v>
      </c>
      <c r="O33" s="23">
        <v>0</v>
      </c>
      <c r="P33" s="11"/>
      <c r="Q33" s="11"/>
      <c r="R33" s="23">
        <v>0</v>
      </c>
      <c r="S33" s="11"/>
      <c r="T33" s="23">
        <v>0</v>
      </c>
      <c r="U33" s="23">
        <v>0</v>
      </c>
      <c r="V33" s="23">
        <v>0</v>
      </c>
    </row>
    <row r="34" spans="1:22" x14ac:dyDescent="0.15">
      <c r="A34" s="11">
        <v>900145581</v>
      </c>
      <c r="B34" s="12" t="s">
        <v>12</v>
      </c>
      <c r="C34" s="11" t="s">
        <v>10</v>
      </c>
      <c r="D34" s="11">
        <v>55545</v>
      </c>
      <c r="E34" s="11" t="str">
        <f>+CONCATENATE(C34,D34)</f>
        <v>MOR55545</v>
      </c>
      <c r="F34" s="11" t="str">
        <f>+CONCATENATE(A34,"_",E34)</f>
        <v>900145581_MOR55545</v>
      </c>
      <c r="G34" s="13">
        <v>45212</v>
      </c>
      <c r="H34" s="13">
        <v>45242</v>
      </c>
      <c r="I34" s="21">
        <v>241333</v>
      </c>
      <c r="J34" s="21">
        <v>241333</v>
      </c>
      <c r="K34" s="11" t="s">
        <v>29</v>
      </c>
      <c r="L34" s="23">
        <v>0</v>
      </c>
      <c r="M34" s="11"/>
      <c r="N34" s="23">
        <v>0</v>
      </c>
      <c r="O34" s="23">
        <v>0</v>
      </c>
      <c r="P34" s="11"/>
      <c r="Q34" s="11"/>
      <c r="R34" s="23">
        <v>0</v>
      </c>
      <c r="S34" s="11"/>
      <c r="T34" s="23">
        <v>0</v>
      </c>
      <c r="U34" s="23">
        <v>0</v>
      </c>
      <c r="V34" s="23">
        <v>0</v>
      </c>
    </row>
    <row r="35" spans="1:22" x14ac:dyDescent="0.15">
      <c r="A35" s="11">
        <v>900145581</v>
      </c>
      <c r="B35" s="12" t="s">
        <v>12</v>
      </c>
      <c r="C35" s="11" t="s">
        <v>10</v>
      </c>
      <c r="D35" s="11">
        <v>9489</v>
      </c>
      <c r="E35" s="11" t="str">
        <f>+CONCATENATE(C35,D35)</f>
        <v>MOR9489</v>
      </c>
      <c r="F35" s="11" t="str">
        <f>+CONCATENATE(A35,"_",E35)</f>
        <v>900145581_MOR9489</v>
      </c>
      <c r="G35" s="13">
        <v>44343</v>
      </c>
      <c r="H35" s="13">
        <v>44373</v>
      </c>
      <c r="I35" s="21">
        <v>4372</v>
      </c>
      <c r="J35" s="21">
        <v>4372</v>
      </c>
      <c r="K35" s="11" t="s">
        <v>29</v>
      </c>
      <c r="L35" s="23">
        <v>0</v>
      </c>
      <c r="M35" s="11"/>
      <c r="N35" s="23">
        <v>0</v>
      </c>
      <c r="O35" s="23">
        <v>0</v>
      </c>
      <c r="P35" s="11"/>
      <c r="Q35" s="11"/>
      <c r="R35" s="23">
        <v>0</v>
      </c>
      <c r="S35" s="11"/>
      <c r="T35" s="23">
        <v>0</v>
      </c>
      <c r="U35" s="23">
        <v>0</v>
      </c>
      <c r="V35" s="23">
        <v>0</v>
      </c>
    </row>
    <row r="36" spans="1:22" x14ac:dyDescent="0.15">
      <c r="A36" s="11">
        <v>900145581</v>
      </c>
      <c r="B36" s="12" t="s">
        <v>12</v>
      </c>
      <c r="C36" s="11" t="s">
        <v>11</v>
      </c>
      <c r="D36" s="11">
        <v>19085</v>
      </c>
      <c r="E36" s="11" t="str">
        <f>+CONCATENATE(C36,D36)</f>
        <v>PIE19085</v>
      </c>
      <c r="F36" s="11" t="str">
        <f>+CONCATENATE(A36,"_",E36)</f>
        <v>900145581_PIE19085</v>
      </c>
      <c r="G36" s="13">
        <v>44489</v>
      </c>
      <c r="H36" s="13">
        <v>44519</v>
      </c>
      <c r="I36" s="21">
        <v>185260</v>
      </c>
      <c r="J36" s="21">
        <v>185260</v>
      </c>
      <c r="K36" s="11" t="s">
        <v>29</v>
      </c>
      <c r="L36" s="23">
        <v>0</v>
      </c>
      <c r="M36" s="11"/>
      <c r="N36" s="23">
        <v>0</v>
      </c>
      <c r="O36" s="23">
        <v>0</v>
      </c>
      <c r="P36" s="11"/>
      <c r="Q36" s="11"/>
      <c r="R36" s="23">
        <v>0</v>
      </c>
      <c r="S36" s="11"/>
      <c r="T36" s="23">
        <v>0</v>
      </c>
      <c r="U36" s="23">
        <v>0</v>
      </c>
      <c r="V36" s="23">
        <v>0</v>
      </c>
    </row>
    <row r="37" spans="1:22" x14ac:dyDescent="0.15">
      <c r="A37" s="11">
        <v>900145581</v>
      </c>
      <c r="B37" s="12" t="s">
        <v>12</v>
      </c>
      <c r="C37" s="11" t="s">
        <v>11</v>
      </c>
      <c r="D37" s="11">
        <v>21985</v>
      </c>
      <c r="E37" s="11" t="str">
        <f>+CONCATENATE(C37,D37)</f>
        <v>PIE21985</v>
      </c>
      <c r="F37" s="11" t="str">
        <f>+CONCATENATE(A37,"_",E37)</f>
        <v>900145581_PIE21985</v>
      </c>
      <c r="G37" s="13">
        <v>44538</v>
      </c>
      <c r="H37" s="13">
        <v>44568</v>
      </c>
      <c r="I37" s="21">
        <v>5000</v>
      </c>
      <c r="J37" s="21">
        <v>5000</v>
      </c>
      <c r="K37" s="11" t="s">
        <v>29</v>
      </c>
      <c r="L37" s="23">
        <v>0</v>
      </c>
      <c r="M37" s="11"/>
      <c r="N37" s="23">
        <v>0</v>
      </c>
      <c r="O37" s="23">
        <v>0</v>
      </c>
      <c r="P37" s="11"/>
      <c r="Q37" s="11"/>
      <c r="R37" s="23">
        <v>0</v>
      </c>
      <c r="S37" s="11"/>
      <c r="T37" s="23">
        <v>0</v>
      </c>
      <c r="U37" s="23">
        <v>0</v>
      </c>
      <c r="V37" s="23">
        <v>0</v>
      </c>
    </row>
    <row r="38" spans="1:22" x14ac:dyDescent="0.15">
      <c r="A38" s="11">
        <v>900145581</v>
      </c>
      <c r="B38" s="12" t="s">
        <v>12</v>
      </c>
      <c r="C38" s="11" t="s">
        <v>11</v>
      </c>
      <c r="D38" s="11">
        <v>3369</v>
      </c>
      <c r="E38" s="11" t="str">
        <f>+CONCATENATE(C38,D38)</f>
        <v>PIE3369</v>
      </c>
      <c r="F38" s="11" t="str">
        <f>+CONCATENATE(A38,"_",E38)</f>
        <v>900145581_PIE3369</v>
      </c>
      <c r="G38" s="13">
        <v>44173</v>
      </c>
      <c r="H38" s="13">
        <v>44203</v>
      </c>
      <c r="I38" s="21">
        <v>73486</v>
      </c>
      <c r="J38" s="21">
        <v>73486</v>
      </c>
      <c r="K38" s="11" t="s">
        <v>29</v>
      </c>
      <c r="L38" s="23">
        <v>0</v>
      </c>
      <c r="M38" s="11"/>
      <c r="N38" s="23">
        <v>0</v>
      </c>
      <c r="O38" s="23">
        <v>0</v>
      </c>
      <c r="P38" s="11"/>
      <c r="Q38" s="11"/>
      <c r="R38" s="23">
        <v>0</v>
      </c>
      <c r="S38" s="11"/>
      <c r="T38" s="23">
        <v>0</v>
      </c>
      <c r="U38" s="23">
        <v>0</v>
      </c>
      <c r="V38" s="23">
        <v>0</v>
      </c>
    </row>
    <row r="39" spans="1:22" x14ac:dyDescent="0.15">
      <c r="A39" s="11">
        <v>900145581</v>
      </c>
      <c r="B39" s="12" t="s">
        <v>12</v>
      </c>
      <c r="C39" s="11" t="s">
        <v>11</v>
      </c>
      <c r="D39" s="11">
        <v>41218</v>
      </c>
      <c r="E39" s="11" t="str">
        <f>+CONCATENATE(C39,D39)</f>
        <v>PIE41218</v>
      </c>
      <c r="F39" s="11" t="str">
        <f>+CONCATENATE(A39,"_",E39)</f>
        <v>900145581_PIE41218</v>
      </c>
      <c r="G39" s="13">
        <v>44831</v>
      </c>
      <c r="H39" s="13">
        <v>44861</v>
      </c>
      <c r="I39" s="21">
        <v>99423</v>
      </c>
      <c r="J39" s="21">
        <v>99423</v>
      </c>
      <c r="K39" s="11" t="s">
        <v>29</v>
      </c>
      <c r="L39" s="23">
        <v>0</v>
      </c>
      <c r="M39" s="11"/>
      <c r="N39" s="23">
        <v>0</v>
      </c>
      <c r="O39" s="23">
        <v>0</v>
      </c>
      <c r="P39" s="11"/>
      <c r="Q39" s="11"/>
      <c r="R39" s="23">
        <v>0</v>
      </c>
      <c r="S39" s="11"/>
      <c r="T39" s="23">
        <v>0</v>
      </c>
      <c r="U39" s="23">
        <v>0</v>
      </c>
      <c r="V39" s="23">
        <v>0</v>
      </c>
    </row>
    <row r="40" spans="1:22" x14ac:dyDescent="0.15">
      <c r="A40" s="11">
        <v>900145581</v>
      </c>
      <c r="B40" s="12" t="s">
        <v>12</v>
      </c>
      <c r="C40" s="11" t="s">
        <v>11</v>
      </c>
      <c r="D40" s="11">
        <v>4283</v>
      </c>
      <c r="E40" s="11" t="str">
        <f>+CONCATENATE(C40,D40)</f>
        <v>PIE4283</v>
      </c>
      <c r="F40" s="11" t="str">
        <f>+CONCATENATE(A40,"_",E40)</f>
        <v>900145581_PIE4283</v>
      </c>
      <c r="G40" s="13">
        <v>44192</v>
      </c>
      <c r="H40" s="13">
        <v>44222</v>
      </c>
      <c r="I40" s="21">
        <v>88022</v>
      </c>
      <c r="J40" s="21">
        <v>88022</v>
      </c>
      <c r="K40" s="11" t="s">
        <v>29</v>
      </c>
      <c r="L40" s="23">
        <v>0</v>
      </c>
      <c r="M40" s="11"/>
      <c r="N40" s="23">
        <v>0</v>
      </c>
      <c r="O40" s="23">
        <v>0</v>
      </c>
      <c r="P40" s="11"/>
      <c r="Q40" s="11"/>
      <c r="R40" s="23">
        <v>0</v>
      </c>
      <c r="S40" s="11"/>
      <c r="T40" s="23">
        <v>0</v>
      </c>
      <c r="U40" s="23">
        <v>0</v>
      </c>
      <c r="V40" s="23">
        <v>0</v>
      </c>
    </row>
    <row r="41" spans="1:22" x14ac:dyDescent="0.15">
      <c r="A41" s="11">
        <v>900145581</v>
      </c>
      <c r="B41" s="12" t="s">
        <v>12</v>
      </c>
      <c r="C41" s="11" t="s">
        <v>11</v>
      </c>
      <c r="D41" s="11">
        <v>55555</v>
      </c>
      <c r="E41" s="11" t="str">
        <f>+CONCATENATE(C41,D41)</f>
        <v>PIE55555</v>
      </c>
      <c r="F41" s="11" t="str">
        <f>+CONCATENATE(A41,"_",E41)</f>
        <v>900145581_PIE55555</v>
      </c>
      <c r="G41" s="13">
        <v>45066</v>
      </c>
      <c r="H41" s="13">
        <v>45096</v>
      </c>
      <c r="I41" s="21">
        <v>4600</v>
      </c>
      <c r="J41" s="21">
        <v>4600</v>
      </c>
      <c r="K41" s="11" t="s">
        <v>29</v>
      </c>
      <c r="L41" s="23">
        <v>0</v>
      </c>
      <c r="M41" s="11"/>
      <c r="N41" s="23">
        <v>0</v>
      </c>
      <c r="O41" s="23">
        <v>0</v>
      </c>
      <c r="P41" s="11"/>
      <c r="Q41" s="11"/>
      <c r="R41" s="23">
        <v>0</v>
      </c>
      <c r="S41" s="11"/>
      <c r="T41" s="23">
        <v>0</v>
      </c>
      <c r="U41" s="23">
        <v>0</v>
      </c>
      <c r="V41" s="23">
        <v>0</v>
      </c>
    </row>
    <row r="42" spans="1:22" x14ac:dyDescent="0.15">
      <c r="A42" s="11">
        <v>900145581</v>
      </c>
      <c r="B42" s="12" t="s">
        <v>12</v>
      </c>
      <c r="C42" s="11" t="s">
        <v>11</v>
      </c>
      <c r="D42" s="11">
        <v>56807</v>
      </c>
      <c r="E42" s="11" t="str">
        <f>+CONCATENATE(C42,D42)</f>
        <v>PIE56807</v>
      </c>
      <c r="F42" s="11" t="str">
        <f>+CONCATENATE(A42,"_",E42)</f>
        <v>900145581_PIE56807</v>
      </c>
      <c r="G42" s="13">
        <v>45084</v>
      </c>
      <c r="H42" s="13">
        <v>45114</v>
      </c>
      <c r="I42" s="21">
        <v>42290</v>
      </c>
      <c r="J42" s="21">
        <v>42290</v>
      </c>
      <c r="K42" s="11" t="s">
        <v>29</v>
      </c>
      <c r="L42" s="23">
        <v>0</v>
      </c>
      <c r="M42" s="11"/>
      <c r="N42" s="23">
        <v>0</v>
      </c>
      <c r="O42" s="23">
        <v>0</v>
      </c>
      <c r="P42" s="11"/>
      <c r="Q42" s="11"/>
      <c r="R42" s="23">
        <v>0</v>
      </c>
      <c r="S42" s="11"/>
      <c r="T42" s="23">
        <v>0</v>
      </c>
      <c r="U42" s="23">
        <v>0</v>
      </c>
      <c r="V42" s="23">
        <v>0</v>
      </c>
    </row>
    <row r="43" spans="1:22" x14ac:dyDescent="0.15">
      <c r="A43" s="11">
        <v>900145581</v>
      </c>
      <c r="B43" s="12" t="s">
        <v>12</v>
      </c>
      <c r="C43" s="11" t="s">
        <v>11</v>
      </c>
      <c r="D43" s="11">
        <v>58289</v>
      </c>
      <c r="E43" s="11" t="str">
        <f>+CONCATENATE(C43,D43)</f>
        <v>PIE58289</v>
      </c>
      <c r="F43" s="11" t="str">
        <f>+CONCATENATE(A43,"_",E43)</f>
        <v>900145581_PIE58289</v>
      </c>
      <c r="G43" s="13">
        <v>45106</v>
      </c>
      <c r="H43" s="13">
        <v>45136</v>
      </c>
      <c r="I43" s="21">
        <v>4600</v>
      </c>
      <c r="J43" s="21">
        <v>4600</v>
      </c>
      <c r="K43" s="11" t="s">
        <v>29</v>
      </c>
      <c r="L43" s="23">
        <v>0</v>
      </c>
      <c r="M43" s="11"/>
      <c r="N43" s="23">
        <v>0</v>
      </c>
      <c r="O43" s="23">
        <v>0</v>
      </c>
      <c r="P43" s="11"/>
      <c r="Q43" s="11"/>
      <c r="R43" s="23">
        <v>0</v>
      </c>
      <c r="S43" s="11"/>
      <c r="T43" s="23">
        <v>0</v>
      </c>
      <c r="U43" s="23">
        <v>0</v>
      </c>
      <c r="V43" s="23">
        <v>0</v>
      </c>
    </row>
    <row r="44" spans="1:22" x14ac:dyDescent="0.15">
      <c r="A44" s="11">
        <v>900145581</v>
      </c>
      <c r="B44" s="12" t="s">
        <v>12</v>
      </c>
      <c r="C44" s="11" t="s">
        <v>11</v>
      </c>
      <c r="D44" s="11">
        <v>58388</v>
      </c>
      <c r="E44" s="11" t="str">
        <f>+CONCATENATE(C44,D44)</f>
        <v>PIE58388</v>
      </c>
      <c r="F44" s="11" t="str">
        <f>+CONCATENATE(A44,"_",E44)</f>
        <v>900145581_PIE58388</v>
      </c>
      <c r="G44" s="13">
        <v>45107</v>
      </c>
      <c r="H44" s="13">
        <v>45137</v>
      </c>
      <c r="I44" s="21">
        <v>4600</v>
      </c>
      <c r="J44" s="21">
        <v>4600</v>
      </c>
      <c r="K44" s="11" t="s">
        <v>29</v>
      </c>
      <c r="L44" s="23">
        <v>0</v>
      </c>
      <c r="M44" s="11"/>
      <c r="N44" s="23">
        <v>0</v>
      </c>
      <c r="O44" s="23">
        <v>0</v>
      </c>
      <c r="P44" s="11"/>
      <c r="Q44" s="11"/>
      <c r="R44" s="23">
        <v>0</v>
      </c>
      <c r="S44" s="11"/>
      <c r="T44" s="23">
        <v>0</v>
      </c>
      <c r="U44" s="23">
        <v>0</v>
      </c>
      <c r="V44" s="23">
        <v>0</v>
      </c>
    </row>
    <row r="45" spans="1:22" x14ac:dyDescent="0.15">
      <c r="A45" s="11">
        <v>900145581</v>
      </c>
      <c r="B45" s="12" t="s">
        <v>12</v>
      </c>
      <c r="C45" s="11" t="s">
        <v>11</v>
      </c>
      <c r="D45" s="11">
        <v>58396</v>
      </c>
      <c r="E45" s="11" t="str">
        <f>+CONCATENATE(C45,D45)</f>
        <v>PIE58396</v>
      </c>
      <c r="F45" s="11" t="str">
        <f>+CONCATENATE(A45,"_",E45)</f>
        <v>900145581_PIE58396</v>
      </c>
      <c r="G45" s="13">
        <v>45107</v>
      </c>
      <c r="H45" s="13">
        <v>45137</v>
      </c>
      <c r="I45" s="21">
        <v>4600</v>
      </c>
      <c r="J45" s="21">
        <v>4600</v>
      </c>
      <c r="K45" s="11" t="s">
        <v>29</v>
      </c>
      <c r="L45" s="23">
        <v>0</v>
      </c>
      <c r="M45" s="11"/>
      <c r="N45" s="23">
        <v>0</v>
      </c>
      <c r="O45" s="23">
        <v>0</v>
      </c>
      <c r="P45" s="11"/>
      <c r="Q45" s="11"/>
      <c r="R45" s="23">
        <v>0</v>
      </c>
      <c r="S45" s="11"/>
      <c r="T45" s="23">
        <v>0</v>
      </c>
      <c r="U45" s="23">
        <v>0</v>
      </c>
      <c r="V45" s="23">
        <v>0</v>
      </c>
    </row>
    <row r="46" spans="1:22" x14ac:dyDescent="0.15">
      <c r="A46" s="11">
        <v>900145581</v>
      </c>
      <c r="B46" s="12" t="s">
        <v>12</v>
      </c>
      <c r="C46" s="11" t="s">
        <v>11</v>
      </c>
      <c r="D46" s="11">
        <v>58649</v>
      </c>
      <c r="E46" s="11" t="str">
        <f>+CONCATENATE(C46,D46)</f>
        <v>PIE58649</v>
      </c>
      <c r="F46" s="11" t="str">
        <f>+CONCATENATE(A46,"_",E46)</f>
        <v>900145581_PIE58649</v>
      </c>
      <c r="G46" s="13">
        <v>45112</v>
      </c>
      <c r="H46" s="13">
        <v>45142</v>
      </c>
      <c r="I46" s="21">
        <v>4600</v>
      </c>
      <c r="J46" s="21">
        <v>4600</v>
      </c>
      <c r="K46" s="11" t="s">
        <v>29</v>
      </c>
      <c r="L46" s="23">
        <v>0</v>
      </c>
      <c r="M46" s="11"/>
      <c r="N46" s="23">
        <v>0</v>
      </c>
      <c r="O46" s="23">
        <v>0</v>
      </c>
      <c r="P46" s="11"/>
      <c r="Q46" s="11"/>
      <c r="R46" s="23">
        <v>0</v>
      </c>
      <c r="S46" s="11"/>
      <c r="T46" s="23">
        <v>0</v>
      </c>
      <c r="U46" s="23">
        <v>0</v>
      </c>
      <c r="V46" s="23">
        <v>0</v>
      </c>
    </row>
    <row r="47" spans="1:22" x14ac:dyDescent="0.15">
      <c r="A47" s="11">
        <v>900145581</v>
      </c>
      <c r="B47" s="12" t="s">
        <v>12</v>
      </c>
      <c r="C47" s="11" t="s">
        <v>11</v>
      </c>
      <c r="D47" s="11">
        <v>60473</v>
      </c>
      <c r="E47" s="11" t="str">
        <f>+CONCATENATE(C47,D47)</f>
        <v>PIE60473</v>
      </c>
      <c r="F47" s="11" t="str">
        <f>+CONCATENATE(A47,"_",E47)</f>
        <v>900145581_PIE60473</v>
      </c>
      <c r="G47" s="13">
        <v>45137</v>
      </c>
      <c r="H47" s="13">
        <v>45167</v>
      </c>
      <c r="I47" s="21">
        <v>429558</v>
      </c>
      <c r="J47" s="21">
        <v>429558</v>
      </c>
      <c r="K47" s="11" t="s">
        <v>29</v>
      </c>
      <c r="L47" s="23">
        <v>0</v>
      </c>
      <c r="M47" s="11"/>
      <c r="N47" s="23">
        <v>0</v>
      </c>
      <c r="O47" s="23">
        <v>0</v>
      </c>
      <c r="P47" s="11"/>
      <c r="Q47" s="11"/>
      <c r="R47" s="23">
        <v>0</v>
      </c>
      <c r="S47" s="11"/>
      <c r="T47" s="23">
        <v>0</v>
      </c>
      <c r="U47" s="23">
        <v>0</v>
      </c>
      <c r="V47" s="23">
        <v>0</v>
      </c>
    </row>
    <row r="48" spans="1:22" x14ac:dyDescent="0.15">
      <c r="A48" s="11">
        <v>900145581</v>
      </c>
      <c r="B48" s="12" t="s">
        <v>12</v>
      </c>
      <c r="C48" s="11" t="s">
        <v>11</v>
      </c>
      <c r="D48" s="11">
        <v>61079</v>
      </c>
      <c r="E48" s="11" t="str">
        <f>+CONCATENATE(C48,D48)</f>
        <v>PIE61079</v>
      </c>
      <c r="F48" s="11" t="str">
        <f>+CONCATENATE(A48,"_",E48)</f>
        <v>900145581_PIE61079</v>
      </c>
      <c r="G48" s="13">
        <v>45147</v>
      </c>
      <c r="H48" s="13">
        <v>45177</v>
      </c>
      <c r="I48" s="21">
        <v>195216</v>
      </c>
      <c r="J48" s="21">
        <v>195216</v>
      </c>
      <c r="K48" s="11" t="s">
        <v>29</v>
      </c>
      <c r="L48" s="23">
        <v>0</v>
      </c>
      <c r="M48" s="11"/>
      <c r="N48" s="23">
        <v>0</v>
      </c>
      <c r="O48" s="23">
        <v>0</v>
      </c>
      <c r="P48" s="11"/>
      <c r="Q48" s="11"/>
      <c r="R48" s="23">
        <v>0</v>
      </c>
      <c r="S48" s="11"/>
      <c r="T48" s="23">
        <v>0</v>
      </c>
      <c r="U48" s="23">
        <v>0</v>
      </c>
      <c r="V48" s="23">
        <v>0</v>
      </c>
    </row>
    <row r="49" spans="1:22" x14ac:dyDescent="0.15">
      <c r="A49" s="11">
        <v>900145581</v>
      </c>
      <c r="B49" s="12" t="s">
        <v>12</v>
      </c>
      <c r="C49" s="11" t="s">
        <v>11</v>
      </c>
      <c r="D49" s="11">
        <v>61463</v>
      </c>
      <c r="E49" s="11" t="str">
        <f>+CONCATENATE(C49,D49)</f>
        <v>PIE61463</v>
      </c>
      <c r="F49" s="11" t="str">
        <f>+CONCATENATE(A49,"_",E49)</f>
        <v>900145581_PIE61463</v>
      </c>
      <c r="G49" s="13">
        <v>45153</v>
      </c>
      <c r="H49" s="13">
        <v>45183</v>
      </c>
      <c r="I49" s="21">
        <v>75627</v>
      </c>
      <c r="J49" s="21">
        <v>75627</v>
      </c>
      <c r="K49" s="11" t="s">
        <v>29</v>
      </c>
      <c r="L49" s="23">
        <v>0</v>
      </c>
      <c r="M49" s="11"/>
      <c r="N49" s="23">
        <v>0</v>
      </c>
      <c r="O49" s="23">
        <v>0</v>
      </c>
      <c r="P49" s="11"/>
      <c r="Q49" s="11"/>
      <c r="R49" s="23">
        <v>0</v>
      </c>
      <c r="S49" s="11"/>
      <c r="T49" s="23">
        <v>0</v>
      </c>
      <c r="U49" s="23">
        <v>0</v>
      </c>
      <c r="V49" s="23">
        <v>0</v>
      </c>
    </row>
    <row r="50" spans="1:22" x14ac:dyDescent="0.15">
      <c r="A50" s="11">
        <v>900145581</v>
      </c>
      <c r="B50" s="12" t="s">
        <v>12</v>
      </c>
      <c r="C50" s="11" t="s">
        <v>11</v>
      </c>
      <c r="D50" s="11">
        <v>61498</v>
      </c>
      <c r="E50" s="11" t="str">
        <f>+CONCATENATE(C50,D50)</f>
        <v>PIE61498</v>
      </c>
      <c r="F50" s="11" t="str">
        <f>+CONCATENATE(A50,"_",E50)</f>
        <v>900145581_PIE61498</v>
      </c>
      <c r="G50" s="13">
        <v>45154</v>
      </c>
      <c r="H50" s="13">
        <v>45184</v>
      </c>
      <c r="I50" s="21">
        <v>241420</v>
      </c>
      <c r="J50" s="21">
        <v>241420</v>
      </c>
      <c r="K50" s="11" t="s">
        <v>29</v>
      </c>
      <c r="L50" s="23">
        <v>0</v>
      </c>
      <c r="M50" s="11"/>
      <c r="N50" s="23">
        <v>0</v>
      </c>
      <c r="O50" s="23">
        <v>0</v>
      </c>
      <c r="P50" s="11"/>
      <c r="Q50" s="11"/>
      <c r="R50" s="23">
        <v>0</v>
      </c>
      <c r="S50" s="11"/>
      <c r="T50" s="23">
        <v>0</v>
      </c>
      <c r="U50" s="23">
        <v>0</v>
      </c>
      <c r="V50" s="23">
        <v>0</v>
      </c>
    </row>
    <row r="51" spans="1:22" x14ac:dyDescent="0.15">
      <c r="A51" s="11">
        <v>900145581</v>
      </c>
      <c r="B51" s="12" t="s">
        <v>12</v>
      </c>
      <c r="C51" s="11" t="s">
        <v>11</v>
      </c>
      <c r="D51" s="11">
        <v>61509</v>
      </c>
      <c r="E51" s="11" t="str">
        <f>+CONCATENATE(C51,D51)</f>
        <v>PIE61509</v>
      </c>
      <c r="F51" s="11" t="str">
        <f>+CONCATENATE(A51,"_",E51)</f>
        <v>900145581_PIE61509</v>
      </c>
      <c r="G51" s="13">
        <v>45154</v>
      </c>
      <c r="H51" s="13">
        <v>45184</v>
      </c>
      <c r="I51" s="21">
        <v>63460</v>
      </c>
      <c r="J51" s="21">
        <v>63460</v>
      </c>
      <c r="K51" s="11" t="s">
        <v>29</v>
      </c>
      <c r="L51" s="23">
        <v>0</v>
      </c>
      <c r="M51" s="11"/>
      <c r="N51" s="23">
        <v>0</v>
      </c>
      <c r="O51" s="23">
        <v>0</v>
      </c>
      <c r="P51" s="11"/>
      <c r="Q51" s="11"/>
      <c r="R51" s="23">
        <v>0</v>
      </c>
      <c r="S51" s="11"/>
      <c r="T51" s="23">
        <v>0</v>
      </c>
      <c r="U51" s="23">
        <v>0</v>
      </c>
      <c r="V51" s="23">
        <v>0</v>
      </c>
    </row>
    <row r="52" spans="1:22" x14ac:dyDescent="0.15">
      <c r="A52" s="11">
        <v>900145581</v>
      </c>
      <c r="B52" s="12" t="s">
        <v>12</v>
      </c>
      <c r="C52" s="11" t="s">
        <v>11</v>
      </c>
      <c r="D52" s="11">
        <v>63560</v>
      </c>
      <c r="E52" s="11" t="str">
        <f>+CONCATENATE(C52,D52)</f>
        <v>PIE63560</v>
      </c>
      <c r="F52" s="11" t="str">
        <f>+CONCATENATE(A52,"_",E52)</f>
        <v>900145581_PIE63560</v>
      </c>
      <c r="G52" s="13">
        <v>45188</v>
      </c>
      <c r="H52" s="13">
        <v>45218</v>
      </c>
      <c r="I52" s="21">
        <v>42290</v>
      </c>
      <c r="J52" s="21">
        <v>42290</v>
      </c>
      <c r="K52" s="11" t="s">
        <v>29</v>
      </c>
      <c r="L52" s="23">
        <v>0</v>
      </c>
      <c r="M52" s="11"/>
      <c r="N52" s="23">
        <v>0</v>
      </c>
      <c r="O52" s="23">
        <v>0</v>
      </c>
      <c r="P52" s="11"/>
      <c r="Q52" s="11"/>
      <c r="R52" s="23">
        <v>0</v>
      </c>
      <c r="S52" s="11"/>
      <c r="T52" s="23">
        <v>0</v>
      </c>
      <c r="U52" s="23">
        <v>0</v>
      </c>
      <c r="V52" s="23">
        <v>0</v>
      </c>
    </row>
    <row r="53" spans="1:22" x14ac:dyDescent="0.15">
      <c r="A53" s="11">
        <v>900145581</v>
      </c>
      <c r="B53" s="12" t="s">
        <v>12</v>
      </c>
      <c r="C53" s="11" t="s">
        <v>11</v>
      </c>
      <c r="D53" s="11">
        <v>63727</v>
      </c>
      <c r="E53" s="11" t="str">
        <f>+CONCATENATE(C53,D53)</f>
        <v>PIE63727</v>
      </c>
      <c r="F53" s="11" t="str">
        <f>+CONCATENATE(A53,"_",E53)</f>
        <v>900145581_PIE63727</v>
      </c>
      <c r="G53" s="13">
        <v>45190</v>
      </c>
      <c r="H53" s="13">
        <v>45220</v>
      </c>
      <c r="I53" s="21">
        <v>163130</v>
      </c>
      <c r="J53" s="21">
        <v>163130</v>
      </c>
      <c r="K53" s="11" t="s">
        <v>29</v>
      </c>
      <c r="L53" s="23">
        <v>0</v>
      </c>
      <c r="M53" s="11"/>
      <c r="N53" s="23">
        <v>0</v>
      </c>
      <c r="O53" s="23">
        <v>0</v>
      </c>
      <c r="P53" s="11"/>
      <c r="Q53" s="11"/>
      <c r="R53" s="23">
        <v>0</v>
      </c>
      <c r="S53" s="11"/>
      <c r="T53" s="23">
        <v>0</v>
      </c>
      <c r="U53" s="23">
        <v>0</v>
      </c>
      <c r="V53" s="23">
        <v>0</v>
      </c>
    </row>
    <row r="54" spans="1:22" x14ac:dyDescent="0.15">
      <c r="A54" s="11">
        <v>900145581</v>
      </c>
      <c r="B54" s="12" t="s">
        <v>12</v>
      </c>
      <c r="C54" s="11" t="s">
        <v>11</v>
      </c>
      <c r="D54" s="11">
        <v>63976</v>
      </c>
      <c r="E54" s="11" t="str">
        <f>+CONCATENATE(C54,D54)</f>
        <v>PIE63976</v>
      </c>
      <c r="F54" s="11" t="str">
        <f>+CONCATENATE(A54,"_",E54)</f>
        <v>900145581_PIE63976</v>
      </c>
      <c r="G54" s="13">
        <v>45194</v>
      </c>
      <c r="H54" s="13">
        <v>45224</v>
      </c>
      <c r="I54" s="21">
        <v>75919</v>
      </c>
      <c r="J54" s="21">
        <v>75919</v>
      </c>
      <c r="K54" s="11" t="s">
        <v>29</v>
      </c>
      <c r="L54" s="23">
        <v>0</v>
      </c>
      <c r="M54" s="11"/>
      <c r="N54" s="23">
        <v>0</v>
      </c>
      <c r="O54" s="23">
        <v>0</v>
      </c>
      <c r="P54" s="11"/>
      <c r="Q54" s="11"/>
      <c r="R54" s="23">
        <v>0</v>
      </c>
      <c r="S54" s="11"/>
      <c r="T54" s="23">
        <v>0</v>
      </c>
      <c r="U54" s="23">
        <v>0</v>
      </c>
      <c r="V54" s="23">
        <v>0</v>
      </c>
    </row>
    <row r="55" spans="1:22" x14ac:dyDescent="0.15">
      <c r="A55" s="11">
        <v>900145581</v>
      </c>
      <c r="B55" s="12" t="s">
        <v>12</v>
      </c>
      <c r="C55" s="11" t="s">
        <v>11</v>
      </c>
      <c r="D55" s="11">
        <v>64972</v>
      </c>
      <c r="E55" s="11" t="str">
        <f>+CONCATENATE(C55,D55)</f>
        <v>PIE64972</v>
      </c>
      <c r="F55" s="11" t="str">
        <f>+CONCATENATE(A55,"_",E55)</f>
        <v>900145581_PIE64972</v>
      </c>
      <c r="G55" s="13">
        <v>45208</v>
      </c>
      <c r="H55" s="13">
        <v>45238</v>
      </c>
      <c r="I55" s="21">
        <v>231718</v>
      </c>
      <c r="J55" s="21">
        <v>231718</v>
      </c>
      <c r="K55" s="11" t="s">
        <v>29</v>
      </c>
      <c r="L55" s="23">
        <v>0</v>
      </c>
      <c r="M55" s="11"/>
      <c r="N55" s="23">
        <v>0</v>
      </c>
      <c r="O55" s="23">
        <v>0</v>
      </c>
      <c r="P55" s="11"/>
      <c r="Q55" s="11"/>
      <c r="R55" s="23">
        <v>0</v>
      </c>
      <c r="S55" s="11"/>
      <c r="T55" s="23">
        <v>0</v>
      </c>
      <c r="U55" s="23">
        <v>0</v>
      </c>
      <c r="V55" s="23">
        <v>0</v>
      </c>
    </row>
    <row r="56" spans="1:22" x14ac:dyDescent="0.15">
      <c r="A56" s="11">
        <v>900145581</v>
      </c>
      <c r="B56" s="12" t="s">
        <v>12</v>
      </c>
      <c r="C56" s="11" t="s">
        <v>11</v>
      </c>
      <c r="D56" s="11">
        <v>67809</v>
      </c>
      <c r="E56" s="11" t="str">
        <f>+CONCATENATE(C56,D56)</f>
        <v>PIE67809</v>
      </c>
      <c r="F56" s="11" t="str">
        <f>+CONCATENATE(A56,"_",E56)</f>
        <v>900145581_PIE67809</v>
      </c>
      <c r="G56" s="13">
        <v>45255</v>
      </c>
      <c r="H56" s="13">
        <v>45285</v>
      </c>
      <c r="I56" s="21">
        <v>42290</v>
      </c>
      <c r="J56" s="21">
        <v>42290</v>
      </c>
      <c r="K56" s="11" t="s">
        <v>29</v>
      </c>
      <c r="L56" s="23">
        <v>0</v>
      </c>
      <c r="M56" s="11"/>
      <c r="N56" s="23">
        <v>0</v>
      </c>
      <c r="O56" s="23">
        <v>0</v>
      </c>
      <c r="P56" s="11"/>
      <c r="Q56" s="11"/>
      <c r="R56" s="23">
        <v>0</v>
      </c>
      <c r="S56" s="11"/>
      <c r="T56" s="23">
        <v>0</v>
      </c>
      <c r="U56" s="23">
        <v>0</v>
      </c>
      <c r="V56" s="23">
        <v>0</v>
      </c>
    </row>
    <row r="57" spans="1:22" x14ac:dyDescent="0.15">
      <c r="A57" s="11">
        <v>900145581</v>
      </c>
      <c r="B57" s="12" t="s">
        <v>12</v>
      </c>
      <c r="C57" s="11" t="s">
        <v>11</v>
      </c>
      <c r="D57" s="11">
        <v>807</v>
      </c>
      <c r="E57" s="11" t="str">
        <f>+CONCATENATE(C57,D57)</f>
        <v>PIE807</v>
      </c>
      <c r="F57" s="11" t="str">
        <f>+CONCATENATE(A57,"_",E57)</f>
        <v>900145581_PIE807</v>
      </c>
      <c r="G57" s="13">
        <v>44122</v>
      </c>
      <c r="H57" s="13">
        <v>44152</v>
      </c>
      <c r="I57" s="21">
        <v>84014</v>
      </c>
      <c r="J57" s="21">
        <v>84014</v>
      </c>
      <c r="K57" s="11" t="s">
        <v>29</v>
      </c>
      <c r="L57" s="23">
        <v>0</v>
      </c>
      <c r="M57" s="11"/>
      <c r="N57" s="23">
        <v>0</v>
      </c>
      <c r="O57" s="23">
        <v>0</v>
      </c>
      <c r="P57" s="11"/>
      <c r="Q57" s="11"/>
      <c r="R57" s="23">
        <v>0</v>
      </c>
      <c r="S57" s="11"/>
      <c r="T57" s="23">
        <v>0</v>
      </c>
      <c r="U57" s="23">
        <v>0</v>
      </c>
      <c r="V57" s="23">
        <v>0</v>
      </c>
    </row>
    <row r="58" spans="1:22" x14ac:dyDescent="0.15">
      <c r="A58" s="11">
        <v>900145581</v>
      </c>
      <c r="B58" s="12" t="s">
        <v>12</v>
      </c>
      <c r="C58" s="11" t="s">
        <v>11</v>
      </c>
      <c r="D58" s="11">
        <v>1686864</v>
      </c>
      <c r="E58" s="11" t="str">
        <f>+CONCATENATE(C58,D58)</f>
        <v>PIE1686864</v>
      </c>
      <c r="F58" s="11" t="str">
        <f>+CONCATENATE(A58,"_",E58)</f>
        <v>900145581_PIE1686864</v>
      </c>
      <c r="G58" s="13">
        <v>44013</v>
      </c>
      <c r="H58" s="13">
        <v>44043</v>
      </c>
      <c r="I58" s="21">
        <v>5000</v>
      </c>
      <c r="J58" s="21">
        <v>5000</v>
      </c>
      <c r="K58" s="11" t="s">
        <v>29</v>
      </c>
      <c r="L58" s="23">
        <v>0</v>
      </c>
      <c r="M58" s="11"/>
      <c r="N58" s="23">
        <v>0</v>
      </c>
      <c r="O58" s="23">
        <v>0</v>
      </c>
      <c r="P58" s="11"/>
      <c r="Q58" s="11"/>
      <c r="R58" s="23">
        <v>0</v>
      </c>
      <c r="S58" s="11"/>
      <c r="T58" s="23">
        <v>0</v>
      </c>
      <c r="U58" s="23">
        <v>0</v>
      </c>
      <c r="V58" s="23">
        <v>0</v>
      </c>
    </row>
    <row r="59" spans="1:22" x14ac:dyDescent="0.15">
      <c r="A59" s="11">
        <v>900145581</v>
      </c>
      <c r="B59" s="12" t="s">
        <v>12</v>
      </c>
      <c r="C59" s="11" t="s">
        <v>11</v>
      </c>
      <c r="D59" s="11">
        <v>1688008</v>
      </c>
      <c r="E59" s="11" t="str">
        <f>+CONCATENATE(C59,D59)</f>
        <v>PIE1688008</v>
      </c>
      <c r="F59" s="11" t="str">
        <f>+CONCATENATE(A59,"_",E59)</f>
        <v>900145581_PIE1688008</v>
      </c>
      <c r="G59" s="13">
        <v>44021</v>
      </c>
      <c r="H59" s="13">
        <v>44051</v>
      </c>
      <c r="I59" s="21">
        <v>4800</v>
      </c>
      <c r="J59" s="21">
        <v>4800</v>
      </c>
      <c r="K59" s="11" t="s">
        <v>29</v>
      </c>
      <c r="L59" s="23">
        <v>0</v>
      </c>
      <c r="M59" s="11"/>
      <c r="N59" s="23">
        <v>0</v>
      </c>
      <c r="O59" s="23">
        <v>0</v>
      </c>
      <c r="P59" s="11"/>
      <c r="Q59" s="11"/>
      <c r="R59" s="23">
        <v>0</v>
      </c>
      <c r="S59" s="11"/>
      <c r="T59" s="23">
        <v>0</v>
      </c>
      <c r="U59" s="23">
        <v>0</v>
      </c>
      <c r="V59" s="23">
        <v>0</v>
      </c>
    </row>
    <row r="60" spans="1:22" x14ac:dyDescent="0.15">
      <c r="A60" s="11">
        <v>900145581</v>
      </c>
      <c r="B60" s="12" t="s">
        <v>12</v>
      </c>
      <c r="C60" s="11" t="s">
        <v>11</v>
      </c>
      <c r="D60" s="11">
        <v>1689456</v>
      </c>
      <c r="E60" s="11" t="str">
        <f>+CONCATENATE(C60,D60)</f>
        <v>PIE1689456</v>
      </c>
      <c r="F60" s="11" t="str">
        <f>+CONCATENATE(A60,"_",E60)</f>
        <v>900145581_PIE1689456</v>
      </c>
      <c r="G60" s="13">
        <v>44030</v>
      </c>
      <c r="H60" s="13">
        <v>44060</v>
      </c>
      <c r="I60" s="21">
        <v>81655</v>
      </c>
      <c r="J60" s="21">
        <v>81655</v>
      </c>
      <c r="K60" s="11" t="s">
        <v>29</v>
      </c>
      <c r="L60" s="23">
        <v>0</v>
      </c>
      <c r="M60" s="11"/>
      <c r="N60" s="23">
        <v>0</v>
      </c>
      <c r="O60" s="23">
        <v>0</v>
      </c>
      <c r="P60" s="11"/>
      <c r="Q60" s="11"/>
      <c r="R60" s="23">
        <v>0</v>
      </c>
      <c r="S60" s="11"/>
      <c r="T60" s="23">
        <v>0</v>
      </c>
      <c r="U60" s="23">
        <v>0</v>
      </c>
      <c r="V60" s="23">
        <v>0</v>
      </c>
    </row>
    <row r="61" spans="1:22" x14ac:dyDescent="0.15">
      <c r="A61" s="11">
        <v>900145581</v>
      </c>
      <c r="B61" s="12" t="s">
        <v>12</v>
      </c>
      <c r="C61" s="11" t="s">
        <v>11</v>
      </c>
      <c r="D61" s="11">
        <v>1689633</v>
      </c>
      <c r="E61" s="11" t="str">
        <f>+CONCATENATE(C61,D61)</f>
        <v>PIE1689633</v>
      </c>
      <c r="F61" s="11" t="str">
        <f>+CONCATENATE(A61,"_",E61)</f>
        <v>900145581_PIE1689633</v>
      </c>
      <c r="G61" s="13">
        <v>44033</v>
      </c>
      <c r="H61" s="13">
        <v>44063</v>
      </c>
      <c r="I61" s="21">
        <v>4800</v>
      </c>
      <c r="J61" s="21">
        <v>4800</v>
      </c>
      <c r="K61" s="11" t="s">
        <v>29</v>
      </c>
      <c r="L61" s="23">
        <v>0</v>
      </c>
      <c r="M61" s="11"/>
      <c r="N61" s="23">
        <v>0</v>
      </c>
      <c r="O61" s="23">
        <v>0</v>
      </c>
      <c r="P61" s="11"/>
      <c r="Q61" s="11"/>
      <c r="R61" s="23">
        <v>0</v>
      </c>
      <c r="S61" s="11"/>
      <c r="T61" s="23">
        <v>0</v>
      </c>
      <c r="U61" s="23">
        <v>0</v>
      </c>
      <c r="V61" s="23">
        <v>0</v>
      </c>
    </row>
    <row r="62" spans="1:22" x14ac:dyDescent="0.15">
      <c r="A62" s="11">
        <v>900145581</v>
      </c>
      <c r="B62" s="12" t="s">
        <v>12</v>
      </c>
      <c r="C62" s="11" t="s">
        <v>11</v>
      </c>
      <c r="D62" s="11">
        <v>1692863</v>
      </c>
      <c r="E62" s="11" t="str">
        <f>+CONCATENATE(C62,D62)</f>
        <v>PIE1692863</v>
      </c>
      <c r="F62" s="11" t="str">
        <f>+CONCATENATE(A62,"_",E62)</f>
        <v>900145581_PIE1692863</v>
      </c>
      <c r="G62" s="13">
        <v>44054</v>
      </c>
      <c r="H62" s="13">
        <v>44084</v>
      </c>
      <c r="I62" s="21">
        <v>147520</v>
      </c>
      <c r="J62" s="21">
        <v>147520</v>
      </c>
      <c r="K62" s="11" t="s">
        <v>29</v>
      </c>
      <c r="L62" s="23">
        <v>0</v>
      </c>
      <c r="M62" s="11"/>
      <c r="N62" s="23">
        <v>0</v>
      </c>
      <c r="O62" s="23">
        <v>0</v>
      </c>
      <c r="P62" s="11"/>
      <c r="Q62" s="11"/>
      <c r="R62" s="23">
        <v>0</v>
      </c>
      <c r="S62" s="11"/>
      <c r="T62" s="23">
        <v>0</v>
      </c>
      <c r="U62" s="23">
        <v>0</v>
      </c>
      <c r="V62" s="23">
        <v>0</v>
      </c>
    </row>
    <row r="63" spans="1:22" x14ac:dyDescent="0.15">
      <c r="A63" s="11">
        <v>900145581</v>
      </c>
      <c r="B63" s="12" t="s">
        <v>12</v>
      </c>
      <c r="C63" s="11" t="s">
        <v>11</v>
      </c>
      <c r="D63" s="11">
        <v>1695481</v>
      </c>
      <c r="E63" s="11" t="str">
        <f>+CONCATENATE(C63,D63)</f>
        <v>PIE1695481</v>
      </c>
      <c r="F63" s="11" t="str">
        <f>+CONCATENATE(A63,"_",E63)</f>
        <v>900145581_PIE1695481</v>
      </c>
      <c r="G63" s="13">
        <v>44070</v>
      </c>
      <c r="H63" s="13">
        <v>44100</v>
      </c>
      <c r="I63" s="21">
        <v>147271</v>
      </c>
      <c r="J63" s="21">
        <v>147271</v>
      </c>
      <c r="K63" s="11" t="s">
        <v>29</v>
      </c>
      <c r="L63" s="23">
        <v>0</v>
      </c>
      <c r="M63" s="11"/>
      <c r="N63" s="23">
        <v>0</v>
      </c>
      <c r="O63" s="23">
        <v>0</v>
      </c>
      <c r="P63" s="11"/>
      <c r="Q63" s="11"/>
      <c r="R63" s="23">
        <v>0</v>
      </c>
      <c r="S63" s="11"/>
      <c r="T63" s="23">
        <v>0</v>
      </c>
      <c r="U63" s="23">
        <v>0</v>
      </c>
      <c r="V63" s="23">
        <v>0</v>
      </c>
    </row>
    <row r="64" spans="1:22" x14ac:dyDescent="0.15">
      <c r="A64" s="11">
        <v>900145581</v>
      </c>
      <c r="B64" s="12" t="s">
        <v>12</v>
      </c>
      <c r="C64" s="11" t="s">
        <v>11</v>
      </c>
      <c r="D64" s="11">
        <v>1695870</v>
      </c>
      <c r="E64" s="11" t="str">
        <f>+CONCATENATE(C64,D64)</f>
        <v>PIE1695870</v>
      </c>
      <c r="F64" s="11" t="str">
        <f>+CONCATENATE(A64,"_",E64)</f>
        <v>900145581_PIE1695870</v>
      </c>
      <c r="G64" s="13">
        <v>44073</v>
      </c>
      <c r="H64" s="13">
        <v>44103</v>
      </c>
      <c r="I64" s="21">
        <v>981127</v>
      </c>
      <c r="J64" s="21">
        <v>981127</v>
      </c>
      <c r="K64" s="11" t="s">
        <v>29</v>
      </c>
      <c r="L64" s="23">
        <v>0</v>
      </c>
      <c r="M64" s="11"/>
      <c r="N64" s="23">
        <v>0</v>
      </c>
      <c r="O64" s="23">
        <v>0</v>
      </c>
      <c r="P64" s="11"/>
      <c r="Q64" s="11"/>
      <c r="R64" s="23">
        <v>0</v>
      </c>
      <c r="S64" s="11"/>
      <c r="T64" s="23">
        <v>0</v>
      </c>
      <c r="U64" s="23">
        <v>0</v>
      </c>
      <c r="V64" s="23">
        <v>0</v>
      </c>
    </row>
    <row r="65" spans="1:22" x14ac:dyDescent="0.15">
      <c r="A65" s="11">
        <v>900145581</v>
      </c>
      <c r="B65" s="12" t="s">
        <v>12</v>
      </c>
      <c r="C65" s="11" t="s">
        <v>8</v>
      </c>
      <c r="D65" s="11">
        <v>622805</v>
      </c>
      <c r="E65" s="11" t="str">
        <f>+CONCATENATE(C65,D65)</f>
        <v>SIL622805</v>
      </c>
      <c r="F65" s="11" t="str">
        <f>+CONCATENATE(A65,"_",E65)</f>
        <v>900145581_SIL622805</v>
      </c>
      <c r="G65" s="13">
        <v>42989</v>
      </c>
      <c r="H65" s="13">
        <v>43019</v>
      </c>
      <c r="I65" s="21">
        <v>92300</v>
      </c>
      <c r="J65" s="21">
        <v>92300</v>
      </c>
      <c r="K65" s="11" t="s">
        <v>29</v>
      </c>
      <c r="L65" s="23">
        <v>0</v>
      </c>
      <c r="M65" s="11"/>
      <c r="N65" s="23">
        <v>0</v>
      </c>
      <c r="O65" s="23">
        <v>0</v>
      </c>
      <c r="P65" s="11"/>
      <c r="Q65" s="11"/>
      <c r="R65" s="23">
        <v>0</v>
      </c>
      <c r="S65" s="11"/>
      <c r="T65" s="23">
        <v>0</v>
      </c>
      <c r="U65" s="23">
        <v>0</v>
      </c>
      <c r="V65" s="23">
        <v>0</v>
      </c>
    </row>
    <row r="66" spans="1:22" x14ac:dyDescent="0.15">
      <c r="A66" s="11">
        <v>900145581</v>
      </c>
      <c r="B66" s="12" t="s">
        <v>12</v>
      </c>
      <c r="C66" s="11" t="s">
        <v>8</v>
      </c>
      <c r="D66" s="11">
        <v>639258</v>
      </c>
      <c r="E66" s="11" t="str">
        <f>+CONCATENATE(C66,D66)</f>
        <v>SIL639258</v>
      </c>
      <c r="F66" s="11" t="str">
        <f>+CONCATENATE(A66,"_",E66)</f>
        <v>900145581_SIL639258</v>
      </c>
      <c r="G66" s="13">
        <v>43088</v>
      </c>
      <c r="H66" s="13">
        <v>43118</v>
      </c>
      <c r="I66" s="21">
        <v>26600</v>
      </c>
      <c r="J66" s="21">
        <v>26600</v>
      </c>
      <c r="K66" s="11" t="s">
        <v>29</v>
      </c>
      <c r="L66" s="23">
        <v>0</v>
      </c>
      <c r="M66" s="11"/>
      <c r="N66" s="23">
        <v>0</v>
      </c>
      <c r="O66" s="23">
        <v>0</v>
      </c>
      <c r="P66" s="11"/>
      <c r="Q66" s="11"/>
      <c r="R66" s="23">
        <v>0</v>
      </c>
      <c r="S66" s="11"/>
      <c r="T66" s="23">
        <v>0</v>
      </c>
      <c r="U66" s="23">
        <v>0</v>
      </c>
      <c r="V66" s="23">
        <v>0</v>
      </c>
    </row>
    <row r="67" spans="1:22" x14ac:dyDescent="0.15">
      <c r="A67" s="11">
        <v>900145581</v>
      </c>
      <c r="B67" s="12" t="s">
        <v>12</v>
      </c>
      <c r="C67" s="11" t="s">
        <v>8</v>
      </c>
      <c r="D67" s="11">
        <v>639260</v>
      </c>
      <c r="E67" s="11" t="str">
        <f>+CONCATENATE(C67,D67)</f>
        <v>SIL639260</v>
      </c>
      <c r="F67" s="11" t="str">
        <f>+CONCATENATE(A67,"_",E67)</f>
        <v>900145581_SIL639260</v>
      </c>
      <c r="G67" s="13">
        <v>43088</v>
      </c>
      <c r="H67" s="13">
        <v>43118</v>
      </c>
      <c r="I67" s="21">
        <v>26600</v>
      </c>
      <c r="J67" s="21">
        <v>26600</v>
      </c>
      <c r="K67" s="11" t="s">
        <v>29</v>
      </c>
      <c r="L67" s="23">
        <v>0</v>
      </c>
      <c r="M67" s="11"/>
      <c r="N67" s="23">
        <v>0</v>
      </c>
      <c r="O67" s="23">
        <v>0</v>
      </c>
      <c r="P67" s="11"/>
      <c r="Q67" s="11"/>
      <c r="R67" s="23">
        <v>0</v>
      </c>
      <c r="S67" s="11"/>
      <c r="T67" s="23">
        <v>0</v>
      </c>
      <c r="U67" s="23">
        <v>0</v>
      </c>
      <c r="V67" s="23">
        <v>0</v>
      </c>
    </row>
    <row r="68" spans="1:22" x14ac:dyDescent="0.15">
      <c r="A68" s="11">
        <v>900145581</v>
      </c>
      <c r="B68" s="12" t="s">
        <v>12</v>
      </c>
      <c r="C68" s="11" t="s">
        <v>8</v>
      </c>
      <c r="D68" s="11">
        <v>639512</v>
      </c>
      <c r="E68" s="11" t="str">
        <f>+CONCATENATE(C68,D68)</f>
        <v>SIL639512</v>
      </c>
      <c r="F68" s="11" t="str">
        <f>+CONCATENATE(A68,"_",E68)</f>
        <v>900145581_SIL639512</v>
      </c>
      <c r="G68" s="13">
        <v>43089</v>
      </c>
      <c r="H68" s="13">
        <v>43119</v>
      </c>
      <c r="I68" s="21">
        <v>1010</v>
      </c>
      <c r="J68" s="21">
        <v>1010</v>
      </c>
      <c r="K68" s="11" t="s">
        <v>29</v>
      </c>
      <c r="L68" s="23">
        <v>0</v>
      </c>
      <c r="M68" s="11"/>
      <c r="N68" s="23">
        <v>0</v>
      </c>
      <c r="O68" s="23">
        <v>0</v>
      </c>
      <c r="P68" s="11"/>
      <c r="Q68" s="11"/>
      <c r="R68" s="23">
        <v>0</v>
      </c>
      <c r="S68" s="11"/>
      <c r="T68" s="23">
        <v>0</v>
      </c>
      <c r="U68" s="23">
        <v>0</v>
      </c>
      <c r="V68" s="23">
        <v>0</v>
      </c>
    </row>
    <row r="69" spans="1:22" x14ac:dyDescent="0.15">
      <c r="A69" s="11">
        <v>900145581</v>
      </c>
      <c r="B69" s="12" t="s">
        <v>12</v>
      </c>
      <c r="C69" s="11" t="s">
        <v>8</v>
      </c>
      <c r="D69" s="11">
        <v>639513</v>
      </c>
      <c r="E69" s="11" t="str">
        <f>+CONCATENATE(C69,D69)</f>
        <v>SIL639513</v>
      </c>
      <c r="F69" s="11" t="str">
        <f>+CONCATENATE(A69,"_",E69)</f>
        <v>900145581_SIL639513</v>
      </c>
      <c r="G69" s="13">
        <v>43089</v>
      </c>
      <c r="H69" s="13">
        <v>43119</v>
      </c>
      <c r="I69" s="21">
        <v>4949</v>
      </c>
      <c r="J69" s="21">
        <v>4949</v>
      </c>
      <c r="K69" s="11" t="s">
        <v>29</v>
      </c>
      <c r="L69" s="23">
        <v>0</v>
      </c>
      <c r="M69" s="11"/>
      <c r="N69" s="23">
        <v>0</v>
      </c>
      <c r="O69" s="23">
        <v>0</v>
      </c>
      <c r="P69" s="11"/>
      <c r="Q69" s="11"/>
      <c r="R69" s="23">
        <v>0</v>
      </c>
      <c r="S69" s="11"/>
      <c r="T69" s="23">
        <v>0</v>
      </c>
      <c r="U69" s="23">
        <v>0</v>
      </c>
      <c r="V69" s="23">
        <v>0</v>
      </c>
    </row>
    <row r="70" spans="1:22" x14ac:dyDescent="0.15">
      <c r="A70" s="11">
        <v>900145581</v>
      </c>
      <c r="B70" s="12" t="s">
        <v>12</v>
      </c>
      <c r="C70" s="11" t="s">
        <v>8</v>
      </c>
      <c r="D70" s="11">
        <v>642031</v>
      </c>
      <c r="E70" s="11" t="str">
        <f>+CONCATENATE(C70,D70)</f>
        <v>SIL642031</v>
      </c>
      <c r="F70" s="11" t="str">
        <f>+CONCATENATE(A70,"_",E70)</f>
        <v>900145581_SIL642031</v>
      </c>
      <c r="G70" s="13">
        <v>43108</v>
      </c>
      <c r="H70" s="13">
        <v>43138</v>
      </c>
      <c r="I70" s="21">
        <v>220630</v>
      </c>
      <c r="J70" s="21">
        <v>220630</v>
      </c>
      <c r="K70" s="11" t="s">
        <v>29</v>
      </c>
      <c r="L70" s="23">
        <v>0</v>
      </c>
      <c r="M70" s="11"/>
      <c r="N70" s="23">
        <v>0</v>
      </c>
      <c r="O70" s="23">
        <v>0</v>
      </c>
      <c r="P70" s="11"/>
      <c r="Q70" s="11"/>
      <c r="R70" s="23">
        <v>0</v>
      </c>
      <c r="S70" s="11"/>
      <c r="T70" s="23">
        <v>0</v>
      </c>
      <c r="U70" s="23">
        <v>0</v>
      </c>
      <c r="V70" s="23">
        <v>0</v>
      </c>
    </row>
    <row r="71" spans="1:22" x14ac:dyDescent="0.15">
      <c r="A71" s="11">
        <v>900145581</v>
      </c>
      <c r="B71" s="12" t="s">
        <v>12</v>
      </c>
      <c r="C71" s="11" t="s">
        <v>8</v>
      </c>
      <c r="D71" s="11">
        <v>647038</v>
      </c>
      <c r="E71" s="11" t="str">
        <f>+CONCATENATE(C71,D71)</f>
        <v>SIL647038</v>
      </c>
      <c r="F71" s="11" t="str">
        <f>+CONCATENATE(A71,"_",E71)</f>
        <v>900145581_SIL647038</v>
      </c>
      <c r="G71" s="13">
        <v>43130</v>
      </c>
      <c r="H71" s="13">
        <v>43160</v>
      </c>
      <c r="I71" s="21">
        <v>121989</v>
      </c>
      <c r="J71" s="21">
        <v>121989</v>
      </c>
      <c r="K71" s="11" t="s">
        <v>29</v>
      </c>
      <c r="L71" s="23">
        <v>0</v>
      </c>
      <c r="M71" s="11"/>
      <c r="N71" s="23">
        <v>0</v>
      </c>
      <c r="O71" s="23">
        <v>0</v>
      </c>
      <c r="P71" s="11"/>
      <c r="Q71" s="11"/>
      <c r="R71" s="23">
        <v>0</v>
      </c>
      <c r="S71" s="11"/>
      <c r="T71" s="23">
        <v>0</v>
      </c>
      <c r="U71" s="23">
        <v>0</v>
      </c>
      <c r="V71" s="23">
        <v>0</v>
      </c>
    </row>
    <row r="72" spans="1:22" x14ac:dyDescent="0.15">
      <c r="A72" s="11">
        <v>900145581</v>
      </c>
      <c r="B72" s="12" t="s">
        <v>12</v>
      </c>
      <c r="C72" s="11" t="s">
        <v>8</v>
      </c>
      <c r="D72" s="11">
        <v>679653</v>
      </c>
      <c r="E72" s="11" t="str">
        <f>+CONCATENATE(C72,D72)</f>
        <v>SIL679653</v>
      </c>
      <c r="F72" s="11" t="str">
        <f>+CONCATENATE(A72,"_",E72)</f>
        <v>900145581_SIL679653</v>
      </c>
      <c r="G72" s="13">
        <v>43300</v>
      </c>
      <c r="H72" s="13">
        <v>43330</v>
      </c>
      <c r="I72" s="21">
        <v>4700</v>
      </c>
      <c r="J72" s="21">
        <v>4700</v>
      </c>
      <c r="K72" s="11" t="s">
        <v>29</v>
      </c>
      <c r="L72" s="23">
        <v>0</v>
      </c>
      <c r="M72" s="11"/>
      <c r="N72" s="23">
        <v>0</v>
      </c>
      <c r="O72" s="23">
        <v>0</v>
      </c>
      <c r="P72" s="11"/>
      <c r="Q72" s="11"/>
      <c r="R72" s="23">
        <v>0</v>
      </c>
      <c r="S72" s="11"/>
      <c r="T72" s="23">
        <v>0</v>
      </c>
      <c r="U72" s="23">
        <v>0</v>
      </c>
      <c r="V72" s="23">
        <v>0</v>
      </c>
    </row>
    <row r="73" spans="1:22" x14ac:dyDescent="0.15">
      <c r="A73" s="11">
        <v>900145581</v>
      </c>
      <c r="B73" s="12" t="s">
        <v>12</v>
      </c>
      <c r="C73" s="11" t="s">
        <v>8</v>
      </c>
      <c r="D73" s="11">
        <v>750607</v>
      </c>
      <c r="E73" s="11" t="str">
        <f>+CONCATENATE(C73,D73)</f>
        <v>SIL750607</v>
      </c>
      <c r="F73" s="11" t="str">
        <f>+CONCATENATE(A73,"_",E73)</f>
        <v>900145581_SIL750607</v>
      </c>
      <c r="G73" s="13">
        <v>43736</v>
      </c>
      <c r="H73" s="13">
        <v>43766</v>
      </c>
      <c r="I73" s="21">
        <v>15110</v>
      </c>
      <c r="J73" s="21">
        <v>15110</v>
      </c>
      <c r="K73" s="11" t="s">
        <v>29</v>
      </c>
      <c r="L73" s="23">
        <v>0</v>
      </c>
      <c r="M73" s="11"/>
      <c r="N73" s="23">
        <v>0</v>
      </c>
      <c r="O73" s="23">
        <v>0</v>
      </c>
      <c r="P73" s="11"/>
      <c r="Q73" s="11"/>
      <c r="R73" s="23">
        <v>0</v>
      </c>
      <c r="S73" s="11"/>
      <c r="T73" s="23">
        <v>0</v>
      </c>
      <c r="U73" s="23">
        <v>0</v>
      </c>
      <c r="V73" s="23">
        <v>0</v>
      </c>
    </row>
    <row r="74" spans="1:22" x14ac:dyDescent="0.15">
      <c r="A74" s="11">
        <v>900145581</v>
      </c>
      <c r="B74" s="12" t="s">
        <v>12</v>
      </c>
      <c r="C74" s="11" t="s">
        <v>8</v>
      </c>
      <c r="D74" s="11">
        <v>770850</v>
      </c>
      <c r="E74" s="11" t="str">
        <f>+CONCATENATE(C74,D74)</f>
        <v>SIL770850</v>
      </c>
      <c r="F74" s="11" t="str">
        <f>+CONCATENATE(A74,"_",E74)</f>
        <v>900145581_SIL770850</v>
      </c>
      <c r="G74" s="13">
        <v>43875</v>
      </c>
      <c r="H74" s="13">
        <v>43905</v>
      </c>
      <c r="I74" s="21">
        <v>2858228</v>
      </c>
      <c r="J74" s="21">
        <v>2858228</v>
      </c>
      <c r="K74" s="11" t="s">
        <v>29</v>
      </c>
      <c r="L74" s="23">
        <v>0</v>
      </c>
      <c r="M74" s="11"/>
      <c r="N74" s="23">
        <v>0</v>
      </c>
      <c r="O74" s="23">
        <v>0</v>
      </c>
      <c r="P74" s="11"/>
      <c r="Q74" s="11"/>
      <c r="R74" s="23">
        <v>0</v>
      </c>
      <c r="S74" s="11"/>
      <c r="T74" s="23">
        <v>0</v>
      </c>
      <c r="U74" s="23">
        <v>0</v>
      </c>
      <c r="V74" s="23">
        <v>0</v>
      </c>
    </row>
    <row r="75" spans="1:22" x14ac:dyDescent="0.15">
      <c r="A75" s="11">
        <v>900145581</v>
      </c>
      <c r="B75" s="12" t="s">
        <v>12</v>
      </c>
      <c r="C75" s="11" t="s">
        <v>8</v>
      </c>
      <c r="D75" s="11">
        <v>778720</v>
      </c>
      <c r="E75" s="11" t="str">
        <f>+CONCATENATE(C75,D75)</f>
        <v>SIL778720</v>
      </c>
      <c r="F75" s="11" t="str">
        <f>+CONCATENATE(A75,"_",E75)</f>
        <v>900145581_SIL778720</v>
      </c>
      <c r="G75" s="13">
        <v>43958</v>
      </c>
      <c r="H75" s="13">
        <v>43988</v>
      </c>
      <c r="I75" s="21">
        <v>35086</v>
      </c>
      <c r="J75" s="21">
        <v>3400</v>
      </c>
      <c r="K75" s="11" t="s">
        <v>29</v>
      </c>
      <c r="L75" s="23">
        <v>0</v>
      </c>
      <c r="M75" s="11"/>
      <c r="N75" s="23">
        <v>0</v>
      </c>
      <c r="O75" s="23">
        <v>0</v>
      </c>
      <c r="P75" s="11"/>
      <c r="Q75" s="11"/>
      <c r="R75" s="23">
        <v>0</v>
      </c>
      <c r="S75" s="11"/>
      <c r="T75" s="23">
        <v>0</v>
      </c>
      <c r="U75" s="23">
        <v>0</v>
      </c>
      <c r="V75" s="23">
        <v>0</v>
      </c>
    </row>
    <row r="76" spans="1:22" x14ac:dyDescent="0.15">
      <c r="A76" s="11">
        <v>900145581</v>
      </c>
      <c r="B76" s="12" t="s">
        <v>12</v>
      </c>
      <c r="C76" s="11" t="s">
        <v>8</v>
      </c>
      <c r="D76" s="11">
        <v>779289</v>
      </c>
      <c r="E76" s="11" t="str">
        <f>+CONCATENATE(C76,D76)</f>
        <v>SIL779289</v>
      </c>
      <c r="F76" s="11" t="str">
        <f>+CONCATENATE(A76,"_",E76)</f>
        <v>900145581_SIL779289</v>
      </c>
      <c r="G76" s="13">
        <v>43966</v>
      </c>
      <c r="H76" s="13">
        <v>43996</v>
      </c>
      <c r="I76" s="21">
        <v>18974</v>
      </c>
      <c r="J76" s="21">
        <v>18974</v>
      </c>
      <c r="K76" s="11" t="s">
        <v>29</v>
      </c>
      <c r="L76" s="23">
        <v>0</v>
      </c>
      <c r="M76" s="11"/>
      <c r="N76" s="23">
        <v>0</v>
      </c>
      <c r="O76" s="23">
        <v>0</v>
      </c>
      <c r="P76" s="11"/>
      <c r="Q76" s="11"/>
      <c r="R76" s="23">
        <v>0</v>
      </c>
      <c r="S76" s="11"/>
      <c r="T76" s="23">
        <v>0</v>
      </c>
      <c r="U76" s="23">
        <v>0</v>
      </c>
      <c r="V76" s="23">
        <v>0</v>
      </c>
    </row>
    <row r="77" spans="1:22" x14ac:dyDescent="0.15">
      <c r="A77" s="11">
        <v>900145581</v>
      </c>
      <c r="B77" s="12" t="s">
        <v>12</v>
      </c>
      <c r="C77" s="11" t="s">
        <v>8</v>
      </c>
      <c r="D77" s="11">
        <v>781978</v>
      </c>
      <c r="E77" s="11" t="str">
        <f>+CONCATENATE(C77,D77)</f>
        <v>SIL781978</v>
      </c>
      <c r="F77" s="11" t="str">
        <f>+CONCATENATE(A77,"_",E77)</f>
        <v>900145581_SIL781978</v>
      </c>
      <c r="G77" s="13">
        <v>44000</v>
      </c>
      <c r="H77" s="13">
        <v>44030</v>
      </c>
      <c r="I77" s="21">
        <v>286511</v>
      </c>
      <c r="J77" s="21">
        <v>286511</v>
      </c>
      <c r="K77" s="11" t="s">
        <v>29</v>
      </c>
      <c r="L77" s="23">
        <v>0</v>
      </c>
      <c r="M77" s="11"/>
      <c r="N77" s="23">
        <v>0</v>
      </c>
      <c r="O77" s="23">
        <v>0</v>
      </c>
      <c r="P77" s="11"/>
      <c r="Q77" s="11"/>
      <c r="R77" s="23">
        <v>0</v>
      </c>
      <c r="S77" s="11"/>
      <c r="T77" s="23">
        <v>0</v>
      </c>
      <c r="U77" s="23">
        <v>0</v>
      </c>
      <c r="V77" s="23">
        <v>0</v>
      </c>
    </row>
    <row r="78" spans="1:22" x14ac:dyDescent="0.15">
      <c r="A78" s="11">
        <v>900145581</v>
      </c>
      <c r="B78" s="12" t="s">
        <v>12</v>
      </c>
      <c r="C78" s="11" t="s">
        <v>8</v>
      </c>
      <c r="D78" s="11">
        <v>783675</v>
      </c>
      <c r="E78" s="11" t="str">
        <f>+CONCATENATE(C78,D78)</f>
        <v>SIL783675</v>
      </c>
      <c r="F78" s="11" t="str">
        <f>+CONCATENATE(A78,"_",E78)</f>
        <v>900145581_SIL783675</v>
      </c>
      <c r="G78" s="13">
        <v>44021</v>
      </c>
      <c r="H78" s="13">
        <v>44051</v>
      </c>
      <c r="I78" s="21">
        <v>35143</v>
      </c>
      <c r="J78" s="21">
        <v>35143</v>
      </c>
      <c r="K78" s="11" t="s">
        <v>29</v>
      </c>
      <c r="L78" s="23">
        <v>0</v>
      </c>
      <c r="M78" s="11"/>
      <c r="N78" s="23">
        <v>0</v>
      </c>
      <c r="O78" s="23">
        <v>0</v>
      </c>
      <c r="P78" s="11"/>
      <c r="Q78" s="11"/>
      <c r="R78" s="23">
        <v>0</v>
      </c>
      <c r="S78" s="11"/>
      <c r="T78" s="23">
        <v>0</v>
      </c>
      <c r="U78" s="23">
        <v>0</v>
      </c>
      <c r="V78" s="23">
        <v>0</v>
      </c>
    </row>
    <row r="79" spans="1:22" x14ac:dyDescent="0.15">
      <c r="A79" s="11">
        <v>900145581</v>
      </c>
      <c r="B79" s="12" t="s">
        <v>12</v>
      </c>
      <c r="C79" s="11" t="s">
        <v>8</v>
      </c>
      <c r="D79" s="11">
        <v>783872</v>
      </c>
      <c r="E79" s="11" t="str">
        <f>+CONCATENATE(C79,D79)</f>
        <v>SIL783872</v>
      </c>
      <c r="F79" s="11" t="str">
        <f>+CONCATENATE(A79,"_",E79)</f>
        <v>900145581_SIL783872</v>
      </c>
      <c r="G79" s="13">
        <v>44023</v>
      </c>
      <c r="H79" s="13">
        <v>44053</v>
      </c>
      <c r="I79" s="21">
        <v>18974</v>
      </c>
      <c r="J79" s="21">
        <v>18974</v>
      </c>
      <c r="K79" s="11" t="s">
        <v>29</v>
      </c>
      <c r="L79" s="23">
        <v>0</v>
      </c>
      <c r="M79" s="11"/>
      <c r="N79" s="23">
        <v>0</v>
      </c>
      <c r="O79" s="23">
        <v>0</v>
      </c>
      <c r="P79" s="11"/>
      <c r="Q79" s="11"/>
      <c r="R79" s="23">
        <v>0</v>
      </c>
      <c r="S79" s="11"/>
      <c r="T79" s="23">
        <v>0</v>
      </c>
      <c r="U79" s="23">
        <v>0</v>
      </c>
      <c r="V79" s="23">
        <v>0</v>
      </c>
    </row>
    <row r="80" spans="1:22" x14ac:dyDescent="0.15">
      <c r="A80" s="11">
        <v>900145581</v>
      </c>
      <c r="B80" s="12" t="s">
        <v>12</v>
      </c>
      <c r="C80" s="11" t="s">
        <v>8</v>
      </c>
      <c r="D80" s="11">
        <v>784114</v>
      </c>
      <c r="E80" s="11" t="str">
        <f>+CONCATENATE(C80,D80)</f>
        <v>SIL784114</v>
      </c>
      <c r="F80" s="11" t="str">
        <f>+CONCATENATE(A80,"_",E80)</f>
        <v>900145581_SIL784114</v>
      </c>
      <c r="G80" s="13">
        <v>44026</v>
      </c>
      <c r="H80" s="13">
        <v>44056</v>
      </c>
      <c r="I80" s="21">
        <v>183766</v>
      </c>
      <c r="J80" s="21">
        <v>183766</v>
      </c>
      <c r="K80" s="11" t="s">
        <v>29</v>
      </c>
      <c r="L80" s="23">
        <v>0</v>
      </c>
      <c r="M80" s="11"/>
      <c r="N80" s="23">
        <v>0</v>
      </c>
      <c r="O80" s="23">
        <v>0</v>
      </c>
      <c r="P80" s="11"/>
      <c r="Q80" s="11"/>
      <c r="R80" s="23">
        <v>0</v>
      </c>
      <c r="S80" s="11"/>
      <c r="T80" s="23">
        <v>0</v>
      </c>
      <c r="U80" s="23">
        <v>0</v>
      </c>
      <c r="V80" s="23">
        <v>0</v>
      </c>
    </row>
    <row r="81" spans="1:22" x14ac:dyDescent="0.15">
      <c r="A81" s="11">
        <v>900145581</v>
      </c>
      <c r="B81" s="12" t="s">
        <v>12</v>
      </c>
      <c r="C81" s="11" t="s">
        <v>8</v>
      </c>
      <c r="D81" s="11">
        <v>784762</v>
      </c>
      <c r="E81" s="11" t="str">
        <f>+CONCATENATE(C81,D81)</f>
        <v>SIL784762</v>
      </c>
      <c r="F81" s="11" t="str">
        <f>+CONCATENATE(A81,"_",E81)</f>
        <v>900145581_SIL784762</v>
      </c>
      <c r="G81" s="13">
        <v>44033</v>
      </c>
      <c r="H81" s="13">
        <v>44063</v>
      </c>
      <c r="I81" s="21">
        <v>97640</v>
      </c>
      <c r="J81" s="21">
        <v>97640</v>
      </c>
      <c r="K81" s="11" t="s">
        <v>29</v>
      </c>
      <c r="L81" s="23">
        <v>0</v>
      </c>
      <c r="M81" s="11"/>
      <c r="N81" s="23">
        <v>0</v>
      </c>
      <c r="O81" s="23">
        <v>0</v>
      </c>
      <c r="P81" s="11"/>
      <c r="Q81" s="11"/>
      <c r="R81" s="23">
        <v>0</v>
      </c>
      <c r="S81" s="11"/>
      <c r="T81" s="23">
        <v>0</v>
      </c>
      <c r="U81" s="23">
        <v>0</v>
      </c>
      <c r="V81" s="23">
        <v>0</v>
      </c>
    </row>
    <row r="82" spans="1:22" x14ac:dyDescent="0.15">
      <c r="A82" s="11">
        <v>900145581</v>
      </c>
      <c r="B82" s="12" t="s">
        <v>12</v>
      </c>
      <c r="C82" s="11" t="s">
        <v>8</v>
      </c>
      <c r="D82" s="11">
        <v>784873</v>
      </c>
      <c r="E82" s="11" t="str">
        <f>+CONCATENATE(C82,D82)</f>
        <v>SIL784873</v>
      </c>
      <c r="F82" s="11" t="str">
        <f>+CONCATENATE(A82,"_",E82)</f>
        <v>900145581_SIL784873</v>
      </c>
      <c r="G82" s="13">
        <v>44034</v>
      </c>
      <c r="H82" s="13">
        <v>44064</v>
      </c>
      <c r="I82" s="21">
        <v>2100895</v>
      </c>
      <c r="J82" s="21">
        <v>2100895</v>
      </c>
      <c r="K82" s="11" t="s">
        <v>29</v>
      </c>
      <c r="L82" s="23">
        <v>0</v>
      </c>
      <c r="M82" s="11"/>
      <c r="N82" s="23">
        <v>0</v>
      </c>
      <c r="O82" s="23">
        <v>0</v>
      </c>
      <c r="P82" s="11"/>
      <c r="Q82" s="11"/>
      <c r="R82" s="23">
        <v>0</v>
      </c>
      <c r="S82" s="11"/>
      <c r="T82" s="23">
        <v>0</v>
      </c>
      <c r="U82" s="23">
        <v>0</v>
      </c>
      <c r="V82" s="23">
        <v>0</v>
      </c>
    </row>
    <row r="83" spans="1:22" x14ac:dyDescent="0.15">
      <c r="A83" s="11">
        <v>900145581</v>
      </c>
      <c r="B83" s="12" t="s">
        <v>12</v>
      </c>
      <c r="C83" s="11" t="s">
        <v>8</v>
      </c>
      <c r="D83" s="11">
        <v>785221</v>
      </c>
      <c r="E83" s="11" t="str">
        <f>+CONCATENATE(C83,D83)</f>
        <v>SIL785221</v>
      </c>
      <c r="F83" s="11" t="str">
        <f>+CONCATENATE(A83,"_",E83)</f>
        <v>900145581_SIL785221</v>
      </c>
      <c r="G83" s="13">
        <v>44036</v>
      </c>
      <c r="H83" s="13">
        <v>44066</v>
      </c>
      <c r="I83" s="21">
        <v>31686</v>
      </c>
      <c r="J83" s="21">
        <v>31686</v>
      </c>
      <c r="K83" s="11" t="s">
        <v>29</v>
      </c>
      <c r="L83" s="23">
        <v>0</v>
      </c>
      <c r="M83" s="11"/>
      <c r="N83" s="23">
        <v>0</v>
      </c>
      <c r="O83" s="23">
        <v>0</v>
      </c>
      <c r="P83" s="11"/>
      <c r="Q83" s="11"/>
      <c r="R83" s="23">
        <v>0</v>
      </c>
      <c r="S83" s="11"/>
      <c r="T83" s="23">
        <v>0</v>
      </c>
      <c r="U83" s="23">
        <v>0</v>
      </c>
      <c r="V83" s="23">
        <v>0</v>
      </c>
    </row>
    <row r="84" spans="1:22" x14ac:dyDescent="0.15">
      <c r="A84" s="11">
        <v>900145581</v>
      </c>
      <c r="B84" s="12" t="s">
        <v>12</v>
      </c>
      <c r="C84" s="11" t="s">
        <v>8</v>
      </c>
      <c r="D84" s="11">
        <v>785235</v>
      </c>
      <c r="E84" s="11" t="str">
        <f>+CONCATENATE(C84,D84)</f>
        <v>SIL785235</v>
      </c>
      <c r="F84" s="11" t="str">
        <f>+CONCATENATE(A84,"_",E84)</f>
        <v>900145581_SIL785235</v>
      </c>
      <c r="G84" s="13">
        <v>44036</v>
      </c>
      <c r="H84" s="13">
        <v>44066</v>
      </c>
      <c r="I84" s="21">
        <v>13235</v>
      </c>
      <c r="J84" s="21">
        <v>13235</v>
      </c>
      <c r="K84" s="11" t="s">
        <v>29</v>
      </c>
      <c r="L84" s="23">
        <v>0</v>
      </c>
      <c r="M84" s="11"/>
      <c r="N84" s="23">
        <v>0</v>
      </c>
      <c r="O84" s="23">
        <v>0</v>
      </c>
      <c r="P84" s="11"/>
      <c r="Q84" s="11"/>
      <c r="R84" s="23">
        <v>0</v>
      </c>
      <c r="S84" s="11"/>
      <c r="T84" s="23">
        <v>0</v>
      </c>
      <c r="U84" s="23">
        <v>0</v>
      </c>
      <c r="V84" s="23">
        <v>0</v>
      </c>
    </row>
    <row r="85" spans="1:22" x14ac:dyDescent="0.15">
      <c r="A85" s="11">
        <v>900145581</v>
      </c>
      <c r="B85" s="12" t="s">
        <v>12</v>
      </c>
      <c r="C85" s="11" t="s">
        <v>8</v>
      </c>
      <c r="D85" s="11">
        <v>785939</v>
      </c>
      <c r="E85" s="11" t="str">
        <f>+CONCATENATE(C85,D85)</f>
        <v>SIL785939</v>
      </c>
      <c r="F85" s="11" t="str">
        <f>+CONCATENATE(A85,"_",E85)</f>
        <v>900145581_SIL785939</v>
      </c>
      <c r="G85" s="13">
        <v>44044</v>
      </c>
      <c r="H85" s="13">
        <v>44074</v>
      </c>
      <c r="I85" s="21">
        <v>31686</v>
      </c>
      <c r="J85" s="21">
        <v>31686</v>
      </c>
      <c r="K85" s="11" t="s">
        <v>29</v>
      </c>
      <c r="L85" s="23">
        <v>0</v>
      </c>
      <c r="M85" s="11"/>
      <c r="N85" s="23">
        <v>0</v>
      </c>
      <c r="O85" s="23">
        <v>0</v>
      </c>
      <c r="P85" s="11"/>
      <c r="Q85" s="11"/>
      <c r="R85" s="23">
        <v>0</v>
      </c>
      <c r="S85" s="11"/>
      <c r="T85" s="23">
        <v>0</v>
      </c>
      <c r="U85" s="23">
        <v>0</v>
      </c>
      <c r="V85" s="23">
        <v>0</v>
      </c>
    </row>
    <row r="86" spans="1:22" x14ac:dyDescent="0.15">
      <c r="A86" s="11">
        <v>900145581</v>
      </c>
      <c r="B86" s="12" t="s">
        <v>12</v>
      </c>
      <c r="C86" s="11" t="s">
        <v>8</v>
      </c>
      <c r="D86" s="11">
        <v>786054</v>
      </c>
      <c r="E86" s="11" t="str">
        <f>+CONCATENATE(C86,D86)</f>
        <v>SIL786054</v>
      </c>
      <c r="F86" s="11" t="str">
        <f>+CONCATENATE(A86,"_",E86)</f>
        <v>900145581_SIL786054</v>
      </c>
      <c r="G86" s="13">
        <v>44046</v>
      </c>
      <c r="H86" s="13">
        <v>44076</v>
      </c>
      <c r="I86" s="21">
        <v>4372</v>
      </c>
      <c r="J86" s="21">
        <v>4372</v>
      </c>
      <c r="K86" s="11" t="s">
        <v>29</v>
      </c>
      <c r="L86" s="23">
        <v>0</v>
      </c>
      <c r="M86" s="11"/>
      <c r="N86" s="23">
        <v>0</v>
      </c>
      <c r="O86" s="23">
        <v>0</v>
      </c>
      <c r="P86" s="11"/>
      <c r="Q86" s="11"/>
      <c r="R86" s="23">
        <v>0</v>
      </c>
      <c r="S86" s="11"/>
      <c r="T86" s="23">
        <v>0</v>
      </c>
      <c r="U86" s="23">
        <v>0</v>
      </c>
      <c r="V86" s="23">
        <v>0</v>
      </c>
    </row>
    <row r="87" spans="1:22" x14ac:dyDescent="0.15">
      <c r="A87" s="11">
        <v>900145581</v>
      </c>
      <c r="B87" s="12" t="s">
        <v>12</v>
      </c>
      <c r="C87" s="11" t="s">
        <v>8</v>
      </c>
      <c r="D87" s="11">
        <v>786056</v>
      </c>
      <c r="E87" s="11" t="str">
        <f>+CONCATENATE(C87,D87)</f>
        <v>SIL786056</v>
      </c>
      <c r="F87" s="11" t="str">
        <f>+CONCATENATE(A87,"_",E87)</f>
        <v>900145581_SIL786056</v>
      </c>
      <c r="G87" s="13">
        <v>44046</v>
      </c>
      <c r="H87" s="13">
        <v>44076</v>
      </c>
      <c r="I87" s="21">
        <v>4372</v>
      </c>
      <c r="J87" s="21">
        <v>4372</v>
      </c>
      <c r="K87" s="11" t="s">
        <v>29</v>
      </c>
      <c r="L87" s="23">
        <v>0</v>
      </c>
      <c r="M87" s="11"/>
      <c r="N87" s="23">
        <v>0</v>
      </c>
      <c r="O87" s="23">
        <v>0</v>
      </c>
      <c r="P87" s="11"/>
      <c r="Q87" s="11"/>
      <c r="R87" s="23">
        <v>0</v>
      </c>
      <c r="S87" s="11"/>
      <c r="T87" s="23">
        <v>0</v>
      </c>
      <c r="U87" s="23">
        <v>0</v>
      </c>
      <c r="V87" s="23">
        <v>0</v>
      </c>
    </row>
    <row r="88" spans="1:22" x14ac:dyDescent="0.15">
      <c r="A88" s="11">
        <v>900145581</v>
      </c>
      <c r="B88" s="12" t="s">
        <v>12</v>
      </c>
      <c r="C88" s="11" t="s">
        <v>8</v>
      </c>
      <c r="D88" s="11">
        <v>786902</v>
      </c>
      <c r="E88" s="11" t="str">
        <f>+CONCATENATE(C88,D88)</f>
        <v>SIL786902</v>
      </c>
      <c r="F88" s="11" t="str">
        <f>+CONCATENATE(A88,"_",E88)</f>
        <v>900145581_SIL786902</v>
      </c>
      <c r="G88" s="13">
        <v>44055</v>
      </c>
      <c r="H88" s="13">
        <v>44085</v>
      </c>
      <c r="I88" s="21">
        <v>5300</v>
      </c>
      <c r="J88" s="21">
        <v>5300</v>
      </c>
      <c r="K88" s="11" t="s">
        <v>29</v>
      </c>
      <c r="L88" s="23">
        <v>0</v>
      </c>
      <c r="M88" s="11"/>
      <c r="N88" s="23">
        <v>0</v>
      </c>
      <c r="O88" s="23">
        <v>0</v>
      </c>
      <c r="P88" s="11"/>
      <c r="Q88" s="11"/>
      <c r="R88" s="23">
        <v>0</v>
      </c>
      <c r="S88" s="11"/>
      <c r="T88" s="23">
        <v>0</v>
      </c>
      <c r="U88" s="23">
        <v>0</v>
      </c>
      <c r="V88" s="23">
        <v>0</v>
      </c>
    </row>
    <row r="89" spans="1:22" x14ac:dyDescent="0.15">
      <c r="A89" s="11">
        <v>900145581</v>
      </c>
      <c r="B89" s="12" t="s">
        <v>12</v>
      </c>
      <c r="C89" s="11" t="s">
        <v>8</v>
      </c>
      <c r="D89" s="11">
        <v>786904</v>
      </c>
      <c r="E89" s="11" t="str">
        <f>+CONCATENATE(C89,D89)</f>
        <v>SIL786904</v>
      </c>
      <c r="F89" s="11" t="str">
        <f>+CONCATENATE(A89,"_",E89)</f>
        <v>900145581_SIL786904</v>
      </c>
      <c r="G89" s="13">
        <v>44055</v>
      </c>
      <c r="H89" s="13">
        <v>44085</v>
      </c>
      <c r="I89" s="21">
        <v>4372</v>
      </c>
      <c r="J89" s="21">
        <v>4372</v>
      </c>
      <c r="K89" s="11" t="s">
        <v>29</v>
      </c>
      <c r="L89" s="23">
        <v>0</v>
      </c>
      <c r="M89" s="11"/>
      <c r="N89" s="23">
        <v>0</v>
      </c>
      <c r="O89" s="23">
        <v>0</v>
      </c>
      <c r="P89" s="11"/>
      <c r="Q89" s="11"/>
      <c r="R89" s="23">
        <v>0</v>
      </c>
      <c r="S89" s="11"/>
      <c r="T89" s="23">
        <v>0</v>
      </c>
      <c r="U89" s="23">
        <v>0</v>
      </c>
      <c r="V89" s="23">
        <v>0</v>
      </c>
    </row>
    <row r="90" spans="1:22" x14ac:dyDescent="0.15">
      <c r="A90" s="11">
        <v>900145581</v>
      </c>
      <c r="B90" s="12" t="s">
        <v>12</v>
      </c>
      <c r="C90" s="11" t="s">
        <v>8</v>
      </c>
      <c r="D90" s="11">
        <v>788697</v>
      </c>
      <c r="E90" s="11" t="str">
        <f>+CONCATENATE(C90,D90)</f>
        <v>SIL788697</v>
      </c>
      <c r="F90" s="11" t="str">
        <f>+CONCATENATE(A90,"_",E90)</f>
        <v>900145581_SIL788697</v>
      </c>
      <c r="G90" s="13">
        <v>44072</v>
      </c>
      <c r="H90" s="13">
        <v>44102</v>
      </c>
      <c r="I90" s="21">
        <v>1190806</v>
      </c>
      <c r="J90" s="21">
        <v>1190806</v>
      </c>
      <c r="K90" s="11" t="s">
        <v>29</v>
      </c>
      <c r="L90" s="23">
        <v>0</v>
      </c>
      <c r="M90" s="11"/>
      <c r="N90" s="23">
        <v>0</v>
      </c>
      <c r="O90" s="23">
        <v>0</v>
      </c>
      <c r="P90" s="11"/>
      <c r="Q90" s="11"/>
      <c r="R90" s="23">
        <v>0</v>
      </c>
      <c r="S90" s="11"/>
      <c r="T90" s="23">
        <v>0</v>
      </c>
      <c r="U90" s="23">
        <v>0</v>
      </c>
      <c r="V90" s="23">
        <v>0</v>
      </c>
    </row>
    <row r="91" spans="1:22" x14ac:dyDescent="0.15">
      <c r="A91" s="11">
        <v>900145581</v>
      </c>
      <c r="B91" s="12" t="s">
        <v>12</v>
      </c>
      <c r="C91" s="11" t="s">
        <v>8</v>
      </c>
      <c r="D91" s="11">
        <v>67981</v>
      </c>
      <c r="E91" s="11" t="str">
        <f>+CONCATENATE(C91,D91)</f>
        <v>SIL67981</v>
      </c>
      <c r="F91" s="11" t="str">
        <f>+CONCATENATE(A91,"_",E91)</f>
        <v>900145581_SIL67981</v>
      </c>
      <c r="G91" s="13">
        <v>44025</v>
      </c>
      <c r="H91" s="13">
        <v>44055</v>
      </c>
      <c r="I91" s="21">
        <v>34144</v>
      </c>
      <c r="J91" s="21">
        <v>34144</v>
      </c>
      <c r="K91" s="11" t="s">
        <v>29</v>
      </c>
      <c r="L91" s="23">
        <v>0</v>
      </c>
      <c r="M91" s="11"/>
      <c r="N91" s="23">
        <v>0</v>
      </c>
      <c r="O91" s="23">
        <v>0</v>
      </c>
      <c r="P91" s="11"/>
      <c r="Q91" s="11"/>
      <c r="R91" s="23">
        <v>0</v>
      </c>
      <c r="S91" s="11"/>
      <c r="T91" s="23">
        <v>0</v>
      </c>
      <c r="U91" s="23">
        <v>0</v>
      </c>
      <c r="V91" s="23">
        <v>0</v>
      </c>
    </row>
    <row r="92" spans="1:22" x14ac:dyDescent="0.15">
      <c r="A92" s="11">
        <v>900145581</v>
      </c>
      <c r="B92" s="12" t="s">
        <v>12</v>
      </c>
      <c r="C92" s="11" t="s">
        <v>8</v>
      </c>
      <c r="D92" s="11">
        <v>72093</v>
      </c>
      <c r="E92" s="11" t="str">
        <f>+CONCATENATE(C92,D92)</f>
        <v>SIL72093</v>
      </c>
      <c r="F92" s="11" t="str">
        <f>+CONCATENATE(A92,"_",E92)</f>
        <v>900145581_SIL72093</v>
      </c>
      <c r="G92" s="13">
        <v>44099</v>
      </c>
      <c r="H92" s="13">
        <v>44129</v>
      </c>
      <c r="I92" s="21">
        <v>4372</v>
      </c>
      <c r="J92" s="21">
        <v>4372</v>
      </c>
      <c r="K92" s="11" t="s">
        <v>29</v>
      </c>
      <c r="L92" s="23">
        <v>0</v>
      </c>
      <c r="M92" s="11"/>
      <c r="N92" s="23">
        <v>0</v>
      </c>
      <c r="O92" s="23">
        <v>0</v>
      </c>
      <c r="P92" s="11"/>
      <c r="Q92" s="11"/>
      <c r="R92" s="23">
        <v>0</v>
      </c>
      <c r="S92" s="11"/>
      <c r="T92" s="23">
        <v>0</v>
      </c>
      <c r="U92" s="23">
        <v>0</v>
      </c>
      <c r="V92" s="23">
        <v>0</v>
      </c>
    </row>
    <row r="93" spans="1:22" x14ac:dyDescent="0.15">
      <c r="A93" s="11">
        <v>900145581</v>
      </c>
      <c r="B93" s="12" t="s">
        <v>12</v>
      </c>
      <c r="C93" s="11" t="s">
        <v>8</v>
      </c>
      <c r="D93" s="11">
        <v>1494</v>
      </c>
      <c r="E93" s="11" t="str">
        <f>+CONCATENATE(C93,D93)</f>
        <v>SIL1494</v>
      </c>
      <c r="F93" s="11" t="str">
        <f>+CONCATENATE(A93,"_",E93)</f>
        <v>900145581_SIL1494</v>
      </c>
      <c r="G93" s="13">
        <v>44135</v>
      </c>
      <c r="H93" s="13">
        <v>44165</v>
      </c>
      <c r="I93" s="21">
        <v>30656</v>
      </c>
      <c r="J93" s="21">
        <v>30656</v>
      </c>
      <c r="K93" s="11" t="s">
        <v>29</v>
      </c>
      <c r="L93" s="23">
        <v>0</v>
      </c>
      <c r="M93" s="11"/>
      <c r="N93" s="23">
        <v>0</v>
      </c>
      <c r="O93" s="23">
        <v>0</v>
      </c>
      <c r="P93" s="11"/>
      <c r="Q93" s="11"/>
      <c r="R93" s="23">
        <v>0</v>
      </c>
      <c r="S93" s="11"/>
      <c r="T93" s="23">
        <v>0</v>
      </c>
      <c r="U93" s="23">
        <v>0</v>
      </c>
      <c r="V93" s="23">
        <v>0</v>
      </c>
    </row>
    <row r="94" spans="1:22" x14ac:dyDescent="0.15">
      <c r="A94" s="11">
        <v>900145581</v>
      </c>
      <c r="B94" s="12" t="s">
        <v>12</v>
      </c>
      <c r="C94" s="11" t="s">
        <v>8</v>
      </c>
      <c r="D94" s="11">
        <v>15497</v>
      </c>
      <c r="E94" s="11" t="str">
        <f>+CONCATENATE(C94,D94)</f>
        <v>SIL15497</v>
      </c>
      <c r="F94" s="11" t="str">
        <f>+CONCATENATE(A94,"_",E94)</f>
        <v>900145581_SIL15497</v>
      </c>
      <c r="G94" s="13">
        <v>44390</v>
      </c>
      <c r="H94" s="13">
        <v>44420</v>
      </c>
      <c r="I94" s="21">
        <v>4372</v>
      </c>
      <c r="J94" s="21">
        <v>4372</v>
      </c>
      <c r="K94" s="11" t="s">
        <v>29</v>
      </c>
      <c r="L94" s="23">
        <v>0</v>
      </c>
      <c r="M94" s="11"/>
      <c r="N94" s="23">
        <v>0</v>
      </c>
      <c r="O94" s="23">
        <v>0</v>
      </c>
      <c r="P94" s="11"/>
      <c r="Q94" s="11"/>
      <c r="R94" s="23">
        <v>0</v>
      </c>
      <c r="S94" s="11"/>
      <c r="T94" s="23">
        <v>0</v>
      </c>
      <c r="U94" s="23">
        <v>0</v>
      </c>
      <c r="V94" s="23">
        <v>0</v>
      </c>
    </row>
    <row r="95" spans="1:22" x14ac:dyDescent="0.15">
      <c r="A95" s="11">
        <v>900145581</v>
      </c>
      <c r="B95" s="12" t="s">
        <v>12</v>
      </c>
      <c r="C95" s="11" t="s">
        <v>8</v>
      </c>
      <c r="D95" s="11">
        <v>1712</v>
      </c>
      <c r="E95" s="11" t="str">
        <f>+CONCATENATE(C95,D95)</f>
        <v>SIL1712</v>
      </c>
      <c r="F95" s="11" t="str">
        <f>+CONCATENATE(A95,"_",E95)</f>
        <v>900145581_SIL1712</v>
      </c>
      <c r="G95" s="13">
        <v>44141</v>
      </c>
      <c r="H95" s="13">
        <v>44171</v>
      </c>
      <c r="I95" s="21">
        <v>26000</v>
      </c>
      <c r="J95" s="21">
        <v>26000</v>
      </c>
      <c r="K95" s="11" t="s">
        <v>29</v>
      </c>
      <c r="L95" s="23">
        <v>0</v>
      </c>
      <c r="M95" s="11"/>
      <c r="N95" s="23">
        <v>0</v>
      </c>
      <c r="O95" s="23">
        <v>0</v>
      </c>
      <c r="P95" s="11"/>
      <c r="Q95" s="11"/>
      <c r="R95" s="23">
        <v>0</v>
      </c>
      <c r="S95" s="11"/>
      <c r="T95" s="23">
        <v>0</v>
      </c>
      <c r="U95" s="23">
        <v>0</v>
      </c>
      <c r="V95" s="23">
        <v>0</v>
      </c>
    </row>
    <row r="96" spans="1:22" x14ac:dyDescent="0.15">
      <c r="A96" s="11">
        <v>900145581</v>
      </c>
      <c r="B96" s="12" t="s">
        <v>12</v>
      </c>
      <c r="C96" s="11" t="s">
        <v>8</v>
      </c>
      <c r="D96" s="11">
        <v>20055</v>
      </c>
      <c r="E96" s="11" t="str">
        <f>+CONCATENATE(C96,D96)</f>
        <v>SIL20055</v>
      </c>
      <c r="F96" s="11" t="str">
        <f>+CONCATENATE(A96,"_",E96)</f>
        <v>900145581_SIL20055</v>
      </c>
      <c r="G96" s="13">
        <v>44473</v>
      </c>
      <c r="H96" s="13">
        <v>44503</v>
      </c>
      <c r="I96" s="21">
        <v>99579</v>
      </c>
      <c r="J96" s="21">
        <v>99579</v>
      </c>
      <c r="K96" s="11" t="s">
        <v>29</v>
      </c>
      <c r="L96" s="23">
        <v>0</v>
      </c>
      <c r="M96" s="11"/>
      <c r="N96" s="23">
        <v>0</v>
      </c>
      <c r="O96" s="23">
        <v>0</v>
      </c>
      <c r="P96" s="11"/>
      <c r="Q96" s="11"/>
      <c r="R96" s="23">
        <v>0</v>
      </c>
      <c r="S96" s="11"/>
      <c r="T96" s="23">
        <v>0</v>
      </c>
      <c r="U96" s="23">
        <v>0</v>
      </c>
      <c r="V96" s="23">
        <v>0</v>
      </c>
    </row>
    <row r="97" spans="1:22" x14ac:dyDescent="0.15">
      <c r="A97" s="11">
        <v>900145581</v>
      </c>
      <c r="B97" s="12" t="s">
        <v>12</v>
      </c>
      <c r="C97" s="11" t="s">
        <v>8</v>
      </c>
      <c r="D97" s="11">
        <v>20846</v>
      </c>
      <c r="E97" s="11" t="str">
        <f>+CONCATENATE(C97,D97)</f>
        <v>SIL20846</v>
      </c>
      <c r="F97" s="11" t="str">
        <f>+CONCATENATE(A97,"_",E97)</f>
        <v>900145581_SIL20846</v>
      </c>
      <c r="G97" s="13">
        <v>44487</v>
      </c>
      <c r="H97" s="13">
        <v>44517</v>
      </c>
      <c r="I97" s="21">
        <v>60949</v>
      </c>
      <c r="J97" s="21">
        <v>60949</v>
      </c>
      <c r="K97" s="11" t="s">
        <v>29</v>
      </c>
      <c r="L97" s="23">
        <v>0</v>
      </c>
      <c r="M97" s="11"/>
      <c r="N97" s="23">
        <v>0</v>
      </c>
      <c r="O97" s="23">
        <v>0</v>
      </c>
      <c r="P97" s="11"/>
      <c r="Q97" s="11"/>
      <c r="R97" s="23">
        <v>0</v>
      </c>
      <c r="S97" s="11"/>
      <c r="T97" s="23">
        <v>0</v>
      </c>
      <c r="U97" s="23">
        <v>0</v>
      </c>
      <c r="V97" s="23">
        <v>0</v>
      </c>
    </row>
    <row r="98" spans="1:22" x14ac:dyDescent="0.15">
      <c r="A98" s="11">
        <v>900145581</v>
      </c>
      <c r="B98" s="12" t="s">
        <v>12</v>
      </c>
      <c r="C98" s="11" t="s">
        <v>8</v>
      </c>
      <c r="D98" s="11">
        <v>2141</v>
      </c>
      <c r="E98" s="11" t="str">
        <f>+CONCATENATE(C98,D98)</f>
        <v>SIL2141</v>
      </c>
      <c r="F98" s="11" t="str">
        <f>+CONCATENATE(A98,"_",E98)</f>
        <v>900145581_SIL2141</v>
      </c>
      <c r="G98" s="13">
        <v>44152</v>
      </c>
      <c r="H98" s="13">
        <v>44182</v>
      </c>
      <c r="I98" s="21">
        <v>1303178</v>
      </c>
      <c r="J98" s="21">
        <v>1303178</v>
      </c>
      <c r="K98" s="11" t="s">
        <v>29</v>
      </c>
      <c r="L98" s="23">
        <v>0</v>
      </c>
      <c r="M98" s="11"/>
      <c r="N98" s="23">
        <v>0</v>
      </c>
      <c r="O98" s="23">
        <v>0</v>
      </c>
      <c r="P98" s="11"/>
      <c r="Q98" s="11"/>
      <c r="R98" s="23">
        <v>0</v>
      </c>
      <c r="S98" s="11"/>
      <c r="T98" s="23">
        <v>0</v>
      </c>
      <c r="U98" s="23">
        <v>0</v>
      </c>
      <c r="V98" s="23">
        <v>0</v>
      </c>
    </row>
    <row r="99" spans="1:22" x14ac:dyDescent="0.15">
      <c r="A99" s="11">
        <v>900145581</v>
      </c>
      <c r="B99" s="12" t="s">
        <v>12</v>
      </c>
      <c r="C99" s="11" t="s">
        <v>8</v>
      </c>
      <c r="D99" s="11">
        <v>2643</v>
      </c>
      <c r="E99" s="11" t="str">
        <f>+CONCATENATE(C99,D99)</f>
        <v>SIL2643</v>
      </c>
      <c r="F99" s="11" t="str">
        <f>+CONCATENATE(A99,"_",E99)</f>
        <v>900145581_SIL2643</v>
      </c>
      <c r="G99" s="13">
        <v>44162</v>
      </c>
      <c r="H99" s="13">
        <v>44192</v>
      </c>
      <c r="I99" s="21">
        <v>134519</v>
      </c>
      <c r="J99" s="21">
        <v>134519</v>
      </c>
      <c r="K99" s="11" t="s">
        <v>29</v>
      </c>
      <c r="L99" s="23">
        <v>0</v>
      </c>
      <c r="M99" s="11"/>
      <c r="N99" s="23">
        <v>0</v>
      </c>
      <c r="O99" s="23">
        <v>0</v>
      </c>
      <c r="P99" s="11"/>
      <c r="Q99" s="11"/>
      <c r="R99" s="23">
        <v>0</v>
      </c>
      <c r="S99" s="11"/>
      <c r="T99" s="23">
        <v>0</v>
      </c>
      <c r="U99" s="23">
        <v>0</v>
      </c>
      <c r="V99" s="23">
        <v>0</v>
      </c>
    </row>
    <row r="100" spans="1:22" x14ac:dyDescent="0.15">
      <c r="A100" s="11">
        <v>900145581</v>
      </c>
      <c r="B100" s="12" t="s">
        <v>12</v>
      </c>
      <c r="C100" s="11" t="s">
        <v>8</v>
      </c>
      <c r="D100" s="11">
        <v>2771</v>
      </c>
      <c r="E100" s="11" t="str">
        <f>+CONCATENATE(C100,D100)</f>
        <v>SIL2771</v>
      </c>
      <c r="F100" s="11" t="str">
        <f>+CONCATENATE(A100,"_",E100)</f>
        <v>900145581_SIL2771</v>
      </c>
      <c r="G100" s="13">
        <v>44165</v>
      </c>
      <c r="H100" s="13">
        <v>44195</v>
      </c>
      <c r="I100" s="21">
        <v>220273</v>
      </c>
      <c r="J100" s="21">
        <v>220273</v>
      </c>
      <c r="K100" s="11" t="s">
        <v>29</v>
      </c>
      <c r="L100" s="23">
        <v>0</v>
      </c>
      <c r="M100" s="11"/>
      <c r="N100" s="23">
        <v>0</v>
      </c>
      <c r="O100" s="23">
        <v>0</v>
      </c>
      <c r="P100" s="11"/>
      <c r="Q100" s="11"/>
      <c r="R100" s="23">
        <v>0</v>
      </c>
      <c r="S100" s="11"/>
      <c r="T100" s="23">
        <v>0</v>
      </c>
      <c r="U100" s="23">
        <v>0</v>
      </c>
      <c r="V100" s="23">
        <v>0</v>
      </c>
    </row>
    <row r="101" spans="1:22" x14ac:dyDescent="0.15">
      <c r="A101" s="11">
        <v>900145581</v>
      </c>
      <c r="B101" s="12" t="s">
        <v>12</v>
      </c>
      <c r="C101" s="11" t="s">
        <v>8</v>
      </c>
      <c r="D101" s="11">
        <v>38712</v>
      </c>
      <c r="E101" s="11" t="str">
        <f>+CONCATENATE(C101,D101)</f>
        <v>SIL38712</v>
      </c>
      <c r="F101" s="11" t="str">
        <f>+CONCATENATE(A101,"_",E101)</f>
        <v>900145581_SIL38712</v>
      </c>
      <c r="G101" s="13">
        <v>44748</v>
      </c>
      <c r="H101" s="13">
        <v>44778</v>
      </c>
      <c r="I101" s="21">
        <v>146953</v>
      </c>
      <c r="J101" s="21">
        <v>80000</v>
      </c>
      <c r="K101" s="11" t="s">
        <v>29</v>
      </c>
      <c r="L101" s="23">
        <v>0</v>
      </c>
      <c r="M101" s="11"/>
      <c r="N101" s="23">
        <v>0</v>
      </c>
      <c r="O101" s="23">
        <v>0</v>
      </c>
      <c r="P101" s="11"/>
      <c r="Q101" s="11"/>
      <c r="R101" s="23">
        <v>0</v>
      </c>
      <c r="S101" s="11"/>
      <c r="T101" s="23">
        <v>0</v>
      </c>
      <c r="U101" s="23">
        <v>0</v>
      </c>
      <c r="V101" s="23">
        <v>0</v>
      </c>
    </row>
    <row r="102" spans="1:22" x14ac:dyDescent="0.15">
      <c r="A102" s="11">
        <v>900145581</v>
      </c>
      <c r="B102" s="12" t="s">
        <v>12</v>
      </c>
      <c r="C102" s="11" t="s">
        <v>8</v>
      </c>
      <c r="D102" s="11">
        <v>4068</v>
      </c>
      <c r="E102" s="11" t="str">
        <f>+CONCATENATE(C102,D102)</f>
        <v>SIL4068</v>
      </c>
      <c r="F102" s="11" t="str">
        <f>+CONCATENATE(A102,"_",E102)</f>
        <v>900145581_SIL4068</v>
      </c>
      <c r="G102" s="13">
        <v>44193</v>
      </c>
      <c r="H102" s="13">
        <v>44223</v>
      </c>
      <c r="I102" s="21">
        <v>137460</v>
      </c>
      <c r="J102" s="21">
        <v>137460</v>
      </c>
      <c r="K102" s="11" t="s">
        <v>29</v>
      </c>
      <c r="L102" s="23">
        <v>0</v>
      </c>
      <c r="M102" s="11"/>
      <c r="N102" s="23">
        <v>0</v>
      </c>
      <c r="O102" s="23">
        <v>0</v>
      </c>
      <c r="P102" s="11"/>
      <c r="Q102" s="11"/>
      <c r="R102" s="23">
        <v>0</v>
      </c>
      <c r="S102" s="11"/>
      <c r="T102" s="23">
        <v>0</v>
      </c>
      <c r="U102" s="23">
        <v>0</v>
      </c>
      <c r="V102" s="23">
        <v>0</v>
      </c>
    </row>
    <row r="103" spans="1:22" x14ac:dyDescent="0.15">
      <c r="A103" s="11">
        <v>900145581</v>
      </c>
      <c r="B103" s="12" t="s">
        <v>12</v>
      </c>
      <c r="C103" s="11" t="s">
        <v>8</v>
      </c>
      <c r="D103" s="11">
        <v>46220</v>
      </c>
      <c r="E103" s="11" t="str">
        <f>+CONCATENATE(C103,D103)</f>
        <v>SIL46220</v>
      </c>
      <c r="F103" s="11" t="str">
        <f>+CONCATENATE(A103,"_",E103)</f>
        <v>900145581_SIL46220</v>
      </c>
      <c r="G103" s="13">
        <v>44850</v>
      </c>
      <c r="H103" s="13">
        <v>44880</v>
      </c>
      <c r="I103" s="21">
        <v>177457</v>
      </c>
      <c r="J103" s="21">
        <v>60263</v>
      </c>
      <c r="K103" s="11" t="s">
        <v>29</v>
      </c>
      <c r="L103" s="23">
        <v>0</v>
      </c>
      <c r="M103" s="11"/>
      <c r="N103" s="23">
        <v>0</v>
      </c>
      <c r="O103" s="23">
        <v>0</v>
      </c>
      <c r="P103" s="11"/>
      <c r="Q103" s="11"/>
      <c r="R103" s="23">
        <v>0</v>
      </c>
      <c r="S103" s="11"/>
      <c r="T103" s="23">
        <v>0</v>
      </c>
      <c r="U103" s="23">
        <v>0</v>
      </c>
      <c r="V103" s="23">
        <v>0</v>
      </c>
    </row>
    <row r="104" spans="1:22" x14ac:dyDescent="0.15">
      <c r="A104" s="11">
        <v>900145581</v>
      </c>
      <c r="B104" s="12" t="s">
        <v>12</v>
      </c>
      <c r="C104" s="11" t="s">
        <v>8</v>
      </c>
      <c r="D104" s="11">
        <v>52895</v>
      </c>
      <c r="E104" s="11" t="str">
        <f>+CONCATENATE(C104,D104)</f>
        <v>SIL52895</v>
      </c>
      <c r="F104" s="11" t="str">
        <f>+CONCATENATE(A104,"_",E104)</f>
        <v>900145581_SIL52895</v>
      </c>
      <c r="G104" s="13">
        <v>44945</v>
      </c>
      <c r="H104" s="13">
        <v>44975</v>
      </c>
      <c r="I104" s="21">
        <v>99423</v>
      </c>
      <c r="J104" s="21">
        <v>99423</v>
      </c>
      <c r="K104" s="11" t="s">
        <v>29</v>
      </c>
      <c r="L104" s="23">
        <v>0</v>
      </c>
      <c r="M104" s="11"/>
      <c r="N104" s="23">
        <v>0</v>
      </c>
      <c r="O104" s="23">
        <v>0</v>
      </c>
      <c r="P104" s="11"/>
      <c r="Q104" s="11"/>
      <c r="R104" s="23">
        <v>0</v>
      </c>
      <c r="S104" s="11"/>
      <c r="T104" s="23">
        <v>0</v>
      </c>
      <c r="U104" s="23">
        <v>0</v>
      </c>
      <c r="V104" s="23">
        <v>0</v>
      </c>
    </row>
    <row r="105" spans="1:22" x14ac:dyDescent="0.15">
      <c r="A105" s="11">
        <v>900145581</v>
      </c>
      <c r="B105" s="12" t="s">
        <v>12</v>
      </c>
      <c r="C105" s="11" t="s">
        <v>8</v>
      </c>
      <c r="D105" s="11">
        <v>64280</v>
      </c>
      <c r="E105" s="11" t="str">
        <f>+CONCATENATE(C105,D105)</f>
        <v>SIL64280</v>
      </c>
      <c r="F105" s="11" t="str">
        <f>+CONCATENATE(A105,"_",E105)</f>
        <v>900145581_SIL64280</v>
      </c>
      <c r="G105" s="13">
        <v>45075</v>
      </c>
      <c r="H105" s="13">
        <v>45105</v>
      </c>
      <c r="I105" s="21">
        <v>6700</v>
      </c>
      <c r="J105" s="21">
        <v>6700</v>
      </c>
      <c r="K105" s="11" t="s">
        <v>29</v>
      </c>
      <c r="L105" s="23">
        <v>0</v>
      </c>
      <c r="M105" s="11"/>
      <c r="N105" s="23">
        <v>0</v>
      </c>
      <c r="O105" s="23">
        <v>0</v>
      </c>
      <c r="P105" s="11"/>
      <c r="Q105" s="11"/>
      <c r="R105" s="23">
        <v>0</v>
      </c>
      <c r="S105" s="11"/>
      <c r="T105" s="23">
        <v>0</v>
      </c>
      <c r="U105" s="23">
        <v>0</v>
      </c>
      <c r="V105" s="23">
        <v>0</v>
      </c>
    </row>
    <row r="106" spans="1:22" x14ac:dyDescent="0.15">
      <c r="A106" s="11">
        <v>900145581</v>
      </c>
      <c r="B106" s="12" t="s">
        <v>12</v>
      </c>
      <c r="C106" s="11" t="s">
        <v>8</v>
      </c>
      <c r="D106" s="11">
        <v>65719</v>
      </c>
      <c r="E106" s="11" t="str">
        <f>+CONCATENATE(C106,D106)</f>
        <v>SIL65719</v>
      </c>
      <c r="F106" s="11" t="str">
        <f>+CONCATENATE(A106,"_",E106)</f>
        <v>900145581_SIL65719</v>
      </c>
      <c r="G106" s="13">
        <v>45092</v>
      </c>
      <c r="H106" s="13">
        <v>45122</v>
      </c>
      <c r="I106" s="21">
        <v>83841</v>
      </c>
      <c r="J106" s="21">
        <v>83841</v>
      </c>
      <c r="K106" s="11" t="s">
        <v>29</v>
      </c>
      <c r="L106" s="23">
        <v>0</v>
      </c>
      <c r="M106" s="11"/>
      <c r="N106" s="23">
        <v>0</v>
      </c>
      <c r="O106" s="23">
        <v>0</v>
      </c>
      <c r="P106" s="11"/>
      <c r="Q106" s="11"/>
      <c r="R106" s="23">
        <v>0</v>
      </c>
      <c r="S106" s="11"/>
      <c r="T106" s="23">
        <v>0</v>
      </c>
      <c r="U106" s="23">
        <v>0</v>
      </c>
      <c r="V106" s="23">
        <v>0</v>
      </c>
    </row>
    <row r="107" spans="1:22" x14ac:dyDescent="0.15">
      <c r="A107" s="11">
        <v>900145581</v>
      </c>
      <c r="B107" s="12" t="s">
        <v>12</v>
      </c>
      <c r="C107" s="11" t="s">
        <v>8</v>
      </c>
      <c r="D107" s="11">
        <v>66426</v>
      </c>
      <c r="E107" s="11" t="str">
        <f>+CONCATENATE(C107,D107)</f>
        <v>SIL66426</v>
      </c>
      <c r="F107" s="11" t="str">
        <f>+CONCATENATE(A107,"_",E107)</f>
        <v>900145581_SIL66426</v>
      </c>
      <c r="G107" s="13">
        <v>45099</v>
      </c>
      <c r="H107" s="13">
        <v>45129</v>
      </c>
      <c r="I107" s="21">
        <v>6700</v>
      </c>
      <c r="J107" s="21">
        <v>6700</v>
      </c>
      <c r="K107" s="11" t="s">
        <v>29</v>
      </c>
      <c r="L107" s="23">
        <v>0</v>
      </c>
      <c r="M107" s="11"/>
      <c r="N107" s="23">
        <v>0</v>
      </c>
      <c r="O107" s="23">
        <v>0</v>
      </c>
      <c r="P107" s="11"/>
      <c r="Q107" s="11"/>
      <c r="R107" s="23">
        <v>0</v>
      </c>
      <c r="S107" s="11"/>
      <c r="T107" s="23">
        <v>0</v>
      </c>
      <c r="U107" s="23">
        <v>0</v>
      </c>
      <c r="V107" s="23">
        <v>0</v>
      </c>
    </row>
    <row r="108" spans="1:22" x14ac:dyDescent="0.15">
      <c r="A108" s="11">
        <v>900145581</v>
      </c>
      <c r="B108" s="12" t="s">
        <v>12</v>
      </c>
      <c r="C108" s="11" t="s">
        <v>8</v>
      </c>
      <c r="D108" s="11">
        <v>67326</v>
      </c>
      <c r="E108" s="11" t="str">
        <f>+CONCATENATE(C108,D108)</f>
        <v>SIL67326</v>
      </c>
      <c r="F108" s="11" t="str">
        <f>+CONCATENATE(A108,"_",E108)</f>
        <v>900145581_SIL67326</v>
      </c>
      <c r="G108" s="13">
        <v>45111</v>
      </c>
      <c r="H108" s="13">
        <v>45141</v>
      </c>
      <c r="I108" s="21">
        <v>2657114</v>
      </c>
      <c r="J108" s="21">
        <v>2657114</v>
      </c>
      <c r="K108" s="11" t="s">
        <v>29</v>
      </c>
      <c r="L108" s="23">
        <v>0</v>
      </c>
      <c r="M108" s="11"/>
      <c r="N108" s="23">
        <v>0</v>
      </c>
      <c r="O108" s="23">
        <v>0</v>
      </c>
      <c r="P108" s="11"/>
      <c r="Q108" s="11"/>
      <c r="R108" s="23">
        <v>0</v>
      </c>
      <c r="S108" s="11"/>
      <c r="T108" s="23">
        <v>0</v>
      </c>
      <c r="U108" s="23">
        <v>0</v>
      </c>
      <c r="V108" s="23">
        <v>0</v>
      </c>
    </row>
    <row r="109" spans="1:22" x14ac:dyDescent="0.15">
      <c r="A109" s="11">
        <v>900145581</v>
      </c>
      <c r="B109" s="12" t="s">
        <v>12</v>
      </c>
      <c r="C109" s="11" t="s">
        <v>8</v>
      </c>
      <c r="D109" s="11">
        <v>72622</v>
      </c>
      <c r="E109" s="11" t="str">
        <f>+CONCATENATE(C109,D109)</f>
        <v>SIL72622</v>
      </c>
      <c r="F109" s="11" t="str">
        <f>+CONCATENATE(A109,"_",E109)</f>
        <v>900145581_SIL72622</v>
      </c>
      <c r="G109" s="13">
        <v>45174</v>
      </c>
      <c r="H109" s="13">
        <v>45204</v>
      </c>
      <c r="I109" s="21">
        <v>304907</v>
      </c>
      <c r="J109" s="21">
        <v>304907</v>
      </c>
      <c r="K109" s="11" t="s">
        <v>29</v>
      </c>
      <c r="L109" s="23">
        <v>0</v>
      </c>
      <c r="M109" s="11"/>
      <c r="N109" s="23">
        <v>0</v>
      </c>
      <c r="O109" s="23">
        <v>0</v>
      </c>
      <c r="P109" s="11"/>
      <c r="Q109" s="11"/>
      <c r="R109" s="23">
        <v>0</v>
      </c>
      <c r="S109" s="11"/>
      <c r="T109" s="23">
        <v>0</v>
      </c>
      <c r="U109" s="23">
        <v>0</v>
      </c>
      <c r="V109" s="23">
        <v>0</v>
      </c>
    </row>
    <row r="110" spans="1:22" x14ac:dyDescent="0.15">
      <c r="A110" s="11">
        <v>900145581</v>
      </c>
      <c r="B110" s="12" t="s">
        <v>12</v>
      </c>
      <c r="C110" s="11" t="s">
        <v>8</v>
      </c>
      <c r="D110" s="11">
        <v>75966</v>
      </c>
      <c r="E110" s="11" t="str">
        <f>+CONCATENATE(C110,D110)</f>
        <v>SIL75966</v>
      </c>
      <c r="F110" s="11" t="str">
        <f>+CONCATENATE(A110,"_",E110)</f>
        <v>900145581_SIL75966</v>
      </c>
      <c r="G110" s="13">
        <v>45219</v>
      </c>
      <c r="H110" s="13">
        <v>45249</v>
      </c>
      <c r="I110" s="21">
        <v>229655</v>
      </c>
      <c r="J110" s="21">
        <v>229655</v>
      </c>
      <c r="K110" s="11" t="s">
        <v>29</v>
      </c>
      <c r="L110" s="23">
        <v>0</v>
      </c>
      <c r="M110" s="11"/>
      <c r="N110" s="23">
        <v>0</v>
      </c>
      <c r="O110" s="23">
        <v>0</v>
      </c>
      <c r="P110" s="11"/>
      <c r="Q110" s="11"/>
      <c r="R110" s="23">
        <v>0</v>
      </c>
      <c r="S110" s="11"/>
      <c r="T110" s="23">
        <v>0</v>
      </c>
      <c r="U110" s="23">
        <v>0</v>
      </c>
      <c r="V110" s="23">
        <v>0</v>
      </c>
    </row>
    <row r="111" spans="1:22" x14ac:dyDescent="0.15">
      <c r="A111" s="11">
        <v>900145581</v>
      </c>
      <c r="B111" s="12" t="s">
        <v>12</v>
      </c>
      <c r="C111" s="11" t="s">
        <v>8</v>
      </c>
      <c r="D111" s="11">
        <v>76137</v>
      </c>
      <c r="E111" s="11" t="str">
        <f>+CONCATENATE(C111,D111)</f>
        <v>SIL76137</v>
      </c>
      <c r="F111" s="11" t="str">
        <f>+CONCATENATE(A111,"_",E111)</f>
        <v>900145581_SIL76137</v>
      </c>
      <c r="G111" s="13">
        <v>45220</v>
      </c>
      <c r="H111" s="13">
        <v>45250</v>
      </c>
      <c r="I111" s="21">
        <v>194936</v>
      </c>
      <c r="J111" s="21">
        <v>194936</v>
      </c>
      <c r="K111" s="11" t="s">
        <v>29</v>
      </c>
      <c r="L111" s="23">
        <v>0</v>
      </c>
      <c r="M111" s="11"/>
      <c r="N111" s="23">
        <v>0</v>
      </c>
      <c r="O111" s="23">
        <v>0</v>
      </c>
      <c r="P111" s="11"/>
      <c r="Q111" s="11"/>
      <c r="R111" s="23">
        <v>0</v>
      </c>
      <c r="S111" s="11"/>
      <c r="T111" s="23">
        <v>0</v>
      </c>
      <c r="U111" s="23">
        <v>0</v>
      </c>
      <c r="V111" s="23">
        <v>0</v>
      </c>
    </row>
    <row r="112" spans="1:22" x14ac:dyDescent="0.15">
      <c r="A112" s="11">
        <v>900145581</v>
      </c>
      <c r="B112" s="12" t="s">
        <v>12</v>
      </c>
      <c r="C112" s="11" t="s">
        <v>8</v>
      </c>
      <c r="D112" s="11">
        <v>77094</v>
      </c>
      <c r="E112" s="11" t="str">
        <f>+CONCATENATE(C112,D112)</f>
        <v>SIL77094</v>
      </c>
      <c r="F112" s="11" t="str">
        <f>+CONCATENATE(A112,"_",E112)</f>
        <v>900145581_SIL77094</v>
      </c>
      <c r="G112" s="13">
        <v>45234</v>
      </c>
      <c r="H112" s="13">
        <v>45264</v>
      </c>
      <c r="I112" s="21">
        <v>107876</v>
      </c>
      <c r="J112" s="21">
        <v>107876</v>
      </c>
      <c r="K112" s="11" t="s">
        <v>29</v>
      </c>
      <c r="L112" s="23">
        <v>0</v>
      </c>
      <c r="M112" s="11"/>
      <c r="N112" s="23">
        <v>0</v>
      </c>
      <c r="O112" s="23">
        <v>0</v>
      </c>
      <c r="P112" s="11"/>
      <c r="Q112" s="11"/>
      <c r="R112" s="23">
        <v>0</v>
      </c>
      <c r="S112" s="11"/>
      <c r="T112" s="23">
        <v>0</v>
      </c>
      <c r="U112" s="23">
        <v>0</v>
      </c>
      <c r="V112" s="23">
        <v>0</v>
      </c>
    </row>
    <row r="113" spans="1:22" x14ac:dyDescent="0.15">
      <c r="A113" s="11">
        <v>900145581</v>
      </c>
      <c r="B113" s="12" t="s">
        <v>12</v>
      </c>
      <c r="C113" s="11" t="s">
        <v>8</v>
      </c>
      <c r="D113" s="11">
        <v>78082</v>
      </c>
      <c r="E113" s="11" t="str">
        <f>+CONCATENATE(C113,D113)</f>
        <v>SIL78082</v>
      </c>
      <c r="F113" s="11" t="str">
        <f>+CONCATENATE(A113,"_",E113)</f>
        <v>900145581_SIL78082</v>
      </c>
      <c r="G113" s="13">
        <v>45248</v>
      </c>
      <c r="H113" s="13">
        <v>45278</v>
      </c>
      <c r="I113" s="21">
        <v>73400</v>
      </c>
      <c r="J113" s="21">
        <v>73400</v>
      </c>
      <c r="K113" s="11" t="s">
        <v>29</v>
      </c>
      <c r="L113" s="23">
        <v>0</v>
      </c>
      <c r="M113" s="11"/>
      <c r="N113" s="23">
        <v>0</v>
      </c>
      <c r="O113" s="23">
        <v>0</v>
      </c>
      <c r="P113" s="11"/>
      <c r="Q113" s="11"/>
      <c r="R113" s="23">
        <v>0</v>
      </c>
      <c r="S113" s="11"/>
      <c r="T113" s="23">
        <v>0</v>
      </c>
      <c r="U113" s="23">
        <v>0</v>
      </c>
      <c r="V113" s="23">
        <v>0</v>
      </c>
    </row>
    <row r="114" spans="1:22" x14ac:dyDescent="0.15">
      <c r="J114" s="15">
        <f>SUM(J2:J113)</f>
        <v>23435267</v>
      </c>
    </row>
  </sheetData>
  <autoFilter ref="A1:V1">
    <sortState ref="A2:X114">
      <sortCondition ref="K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9" zoomScaleNormal="100" workbookViewId="0">
      <selection activeCell="C13" sqref="C13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20.4257812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34" t="s">
        <v>34</v>
      </c>
      <c r="E2" s="35"/>
      <c r="F2" s="35"/>
      <c r="G2" s="35"/>
      <c r="H2" s="35"/>
      <c r="I2" s="36"/>
      <c r="J2" s="37" t="s">
        <v>35</v>
      </c>
    </row>
    <row r="3" spans="2:13" ht="15.75" customHeight="1" thickBot="1" x14ac:dyDescent="0.25">
      <c r="B3" s="38"/>
      <c r="C3" s="39"/>
      <c r="D3" s="40"/>
      <c r="E3" s="41"/>
      <c r="F3" s="41"/>
      <c r="G3" s="41"/>
      <c r="H3" s="41"/>
      <c r="I3" s="42"/>
      <c r="J3" s="43"/>
    </row>
    <row r="4" spans="2:13" x14ac:dyDescent="0.2">
      <c r="B4" s="38"/>
      <c r="C4" s="39"/>
      <c r="D4" s="44"/>
      <c r="E4" s="45"/>
      <c r="F4" s="45"/>
      <c r="G4" s="45"/>
      <c r="H4" s="45"/>
      <c r="I4" s="46"/>
      <c r="J4" s="47"/>
    </row>
    <row r="5" spans="2:13" x14ac:dyDescent="0.2">
      <c r="B5" s="38"/>
      <c r="C5" s="39"/>
      <c r="D5" s="48" t="s">
        <v>36</v>
      </c>
      <c r="E5" s="49"/>
      <c r="F5" s="49"/>
      <c r="G5" s="49"/>
      <c r="H5" s="49"/>
      <c r="I5" s="50"/>
      <c r="J5" s="50" t="s">
        <v>37</v>
      </c>
    </row>
    <row r="6" spans="2:13" ht="13.5" thickBot="1" x14ac:dyDescent="0.25">
      <c r="B6" s="51"/>
      <c r="C6" s="52"/>
      <c r="D6" s="53"/>
      <c r="E6" s="54"/>
      <c r="F6" s="54"/>
      <c r="G6" s="54"/>
      <c r="H6" s="54"/>
      <c r="I6" s="55"/>
      <c r="J6" s="56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">
        <v>58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57</v>
      </c>
      <c r="J12" s="58"/>
    </row>
    <row r="13" spans="2:13" x14ac:dyDescent="0.2">
      <c r="B13" s="57"/>
      <c r="C13" s="59" t="s">
        <v>56</v>
      </c>
      <c r="J13" s="58"/>
    </row>
    <row r="14" spans="2:13" x14ac:dyDescent="0.2">
      <c r="B14" s="57"/>
      <c r="J14" s="58"/>
    </row>
    <row r="15" spans="2:13" x14ac:dyDescent="0.2">
      <c r="B15" s="57"/>
      <c r="C15" s="31" t="s">
        <v>38</v>
      </c>
      <c r="J15" s="58"/>
    </row>
    <row r="16" spans="2:13" x14ac:dyDescent="0.2">
      <c r="B16" s="57"/>
      <c r="C16" s="62"/>
      <c r="J16" s="58"/>
    </row>
    <row r="17" spans="2:10" x14ac:dyDescent="0.2">
      <c r="B17" s="57"/>
      <c r="C17" s="31" t="s">
        <v>39</v>
      </c>
      <c r="D17" s="60"/>
      <c r="H17" s="63"/>
      <c r="I17" s="64"/>
      <c r="J17" s="58"/>
    </row>
    <row r="18" spans="2:10" x14ac:dyDescent="0.2">
      <c r="B18" s="57"/>
      <c r="C18" s="59" t="s">
        <v>40</v>
      </c>
      <c r="D18" s="59"/>
      <c r="E18" s="59"/>
      <c r="F18" s="59"/>
      <c r="H18" s="63">
        <v>112</v>
      </c>
      <c r="I18" s="65">
        <v>23435267</v>
      </c>
      <c r="J18" s="58"/>
    </row>
    <row r="19" spans="2:10" x14ac:dyDescent="0.2">
      <c r="B19" s="57"/>
      <c r="C19" s="31" t="s">
        <v>41</v>
      </c>
      <c r="H19" s="66">
        <v>0</v>
      </c>
      <c r="I19" s="67">
        <v>0</v>
      </c>
      <c r="J19" s="58"/>
    </row>
    <row r="20" spans="2:10" x14ac:dyDescent="0.2">
      <c r="B20" s="57"/>
      <c r="C20" s="31" t="s">
        <v>42</v>
      </c>
      <c r="H20" s="66">
        <v>0</v>
      </c>
      <c r="I20" s="67">
        <v>0</v>
      </c>
      <c r="J20" s="58"/>
    </row>
    <row r="21" spans="2:10" x14ac:dyDescent="0.2">
      <c r="B21" s="57"/>
      <c r="C21" s="31" t="s">
        <v>43</v>
      </c>
      <c r="H21" s="66">
        <v>110</v>
      </c>
      <c r="I21" s="68">
        <v>23074084</v>
      </c>
      <c r="J21" s="58"/>
    </row>
    <row r="22" spans="2:10" x14ac:dyDescent="0.2">
      <c r="B22" s="57"/>
      <c r="C22" s="31" t="s">
        <v>59</v>
      </c>
      <c r="H22" s="66">
        <v>2</v>
      </c>
      <c r="I22" s="67">
        <v>361183</v>
      </c>
      <c r="J22" s="58"/>
    </row>
    <row r="23" spans="2:10" ht="13.5" thickBot="1" x14ac:dyDescent="0.25">
      <c r="B23" s="57"/>
      <c r="C23" s="31" t="s">
        <v>44</v>
      </c>
      <c r="H23" s="69">
        <v>0</v>
      </c>
      <c r="I23" s="70">
        <v>0</v>
      </c>
      <c r="J23" s="58"/>
    </row>
    <row r="24" spans="2:10" x14ac:dyDescent="0.2">
      <c r="B24" s="57"/>
      <c r="C24" s="59" t="s">
        <v>45</v>
      </c>
      <c r="D24" s="59"/>
      <c r="E24" s="59"/>
      <c r="F24" s="59"/>
      <c r="H24" s="63">
        <f>H19+H20+H21+H22+H23</f>
        <v>112</v>
      </c>
      <c r="I24" s="71">
        <f>I19+I20+I21+I22+I23</f>
        <v>23435267</v>
      </c>
      <c r="J24" s="58"/>
    </row>
    <row r="25" spans="2:10" x14ac:dyDescent="0.2">
      <c r="B25" s="57"/>
      <c r="C25" s="31" t="s">
        <v>46</v>
      </c>
      <c r="H25" s="66">
        <v>0</v>
      </c>
      <c r="I25" s="67">
        <v>0</v>
      </c>
      <c r="J25" s="58"/>
    </row>
    <row r="26" spans="2:10" ht="13.5" thickBot="1" x14ac:dyDescent="0.25">
      <c r="B26" s="57"/>
      <c r="C26" s="31" t="s">
        <v>47</v>
      </c>
      <c r="H26" s="69">
        <v>0</v>
      </c>
      <c r="I26" s="70">
        <v>0</v>
      </c>
      <c r="J26" s="58"/>
    </row>
    <row r="27" spans="2:10" x14ac:dyDescent="0.2">
      <c r="B27" s="57"/>
      <c r="C27" s="59" t="s">
        <v>48</v>
      </c>
      <c r="D27" s="59"/>
      <c r="E27" s="59"/>
      <c r="F27" s="59"/>
      <c r="H27" s="63">
        <f>H25+H26</f>
        <v>0</v>
      </c>
      <c r="I27" s="71">
        <f>I25+I26</f>
        <v>0</v>
      </c>
      <c r="J27" s="58"/>
    </row>
    <row r="28" spans="2:10" ht="13.5" thickBot="1" x14ac:dyDescent="0.25">
      <c r="B28" s="57"/>
      <c r="C28" s="31" t="s">
        <v>49</v>
      </c>
      <c r="D28" s="59"/>
      <c r="E28" s="59"/>
      <c r="F28" s="59"/>
      <c r="H28" s="69">
        <v>0</v>
      </c>
      <c r="I28" s="70">
        <v>0</v>
      </c>
      <c r="J28" s="58"/>
    </row>
    <row r="29" spans="2:10" x14ac:dyDescent="0.2">
      <c r="B29" s="57"/>
      <c r="C29" s="59" t="s">
        <v>50</v>
      </c>
      <c r="D29" s="59"/>
      <c r="E29" s="59"/>
      <c r="F29" s="59"/>
      <c r="H29" s="66">
        <f>H28</f>
        <v>0</v>
      </c>
      <c r="I29" s="67">
        <f>I28</f>
        <v>0</v>
      </c>
      <c r="J29" s="58"/>
    </row>
    <row r="30" spans="2:10" x14ac:dyDescent="0.2">
      <c r="B30" s="57"/>
      <c r="C30" s="59"/>
      <c r="D30" s="59"/>
      <c r="E30" s="59"/>
      <c r="F30" s="59"/>
      <c r="H30" s="72"/>
      <c r="I30" s="71"/>
      <c r="J30" s="58"/>
    </row>
    <row r="31" spans="2:10" ht="13.5" thickBot="1" x14ac:dyDescent="0.25">
      <c r="B31" s="57"/>
      <c r="C31" s="59" t="s">
        <v>51</v>
      </c>
      <c r="D31" s="59"/>
      <c r="H31" s="73">
        <f>H24+H27+H29</f>
        <v>112</v>
      </c>
      <c r="I31" s="74">
        <f>I24+I27+I29</f>
        <v>23435267</v>
      </c>
      <c r="J31" s="58"/>
    </row>
    <row r="32" spans="2:10" ht="13.5" thickTop="1" x14ac:dyDescent="0.2">
      <c r="B32" s="57"/>
      <c r="C32" s="59"/>
      <c r="D32" s="59"/>
      <c r="H32" s="75">
        <f>+H18-H31</f>
        <v>0</v>
      </c>
      <c r="I32" s="67">
        <f>+I18-I31</f>
        <v>0</v>
      </c>
      <c r="J32" s="58"/>
    </row>
    <row r="33" spans="2:10" x14ac:dyDescent="0.2">
      <c r="B33" s="57"/>
      <c r="G33" s="75"/>
      <c r="H33" s="75"/>
      <c r="I33" s="75"/>
      <c r="J33" s="58"/>
    </row>
    <row r="34" spans="2:10" x14ac:dyDescent="0.2">
      <c r="B34" s="57"/>
      <c r="G34" s="75"/>
      <c r="H34" s="75"/>
      <c r="I34" s="75"/>
      <c r="J34" s="58"/>
    </row>
    <row r="35" spans="2:10" x14ac:dyDescent="0.2">
      <c r="B35" s="57"/>
      <c r="C35" s="59"/>
      <c r="G35" s="75"/>
      <c r="H35" s="75"/>
      <c r="I35" s="75"/>
      <c r="J35" s="58"/>
    </row>
    <row r="36" spans="2:10" ht="13.5" thickBot="1" x14ac:dyDescent="0.25">
      <c r="B36" s="57"/>
      <c r="C36" s="76" t="s">
        <v>60</v>
      </c>
      <c r="D36" s="77"/>
      <c r="H36" s="76" t="s">
        <v>52</v>
      </c>
      <c r="I36" s="77"/>
      <c r="J36" s="58"/>
    </row>
    <row r="37" spans="2:10" x14ac:dyDescent="0.2">
      <c r="B37" s="57"/>
      <c r="C37" s="59" t="s">
        <v>61</v>
      </c>
      <c r="D37" s="75"/>
      <c r="H37" s="78" t="s">
        <v>53</v>
      </c>
      <c r="I37" s="75"/>
      <c r="J37" s="58"/>
    </row>
    <row r="38" spans="2:10" x14ac:dyDescent="0.2">
      <c r="B38" s="57"/>
      <c r="C38" s="59" t="s">
        <v>62</v>
      </c>
      <c r="H38" s="59" t="s">
        <v>54</v>
      </c>
      <c r="I38" s="75"/>
      <c r="J38" s="58"/>
    </row>
    <row r="39" spans="2:10" x14ac:dyDescent="0.2">
      <c r="B39" s="57"/>
      <c r="G39" s="75"/>
      <c r="H39" s="75"/>
      <c r="I39" s="75"/>
      <c r="J39" s="58"/>
    </row>
    <row r="40" spans="2:10" ht="12.75" customHeight="1" x14ac:dyDescent="0.2">
      <c r="B40" s="57"/>
      <c r="C40" s="79" t="s">
        <v>55</v>
      </c>
      <c r="D40" s="79"/>
      <c r="E40" s="79"/>
      <c r="F40" s="79"/>
      <c r="G40" s="79"/>
      <c r="H40" s="79"/>
      <c r="I40" s="79"/>
      <c r="J40" s="58"/>
    </row>
    <row r="41" spans="2:10" ht="18.75" customHeight="1" thickBot="1" x14ac:dyDescent="0.25">
      <c r="B41" s="80"/>
      <c r="C41" s="81"/>
      <c r="D41" s="81"/>
      <c r="E41" s="81"/>
      <c r="F41" s="81"/>
      <c r="G41" s="81"/>
      <c r="H41" s="81"/>
      <c r="I41" s="81"/>
      <c r="J41" s="82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2024-01-11T21:55:34Z</dcterms:modified>
</cp:coreProperties>
</file>