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91580002_HOSP UNIV SAN JOSE DE POPAYAN E.S.E\"/>
    </mc:Choice>
  </mc:AlternateContent>
  <bookViews>
    <workbookView xWindow="0" yWindow="0" windowWidth="20490" windowHeight="7755" activeTab="3"/>
  </bookViews>
  <sheets>
    <sheet name="INFO IPS" sheetId="1" r:id="rId1"/>
    <sheet name="TD" sheetId="6" r:id="rId2"/>
    <sheet name="ESTADO DE CADA FACTURA" sheetId="3" r:id="rId3"/>
    <sheet name="FOR-CSA-018" sheetId="7" r:id="rId4"/>
  </sheets>
  <definedNames>
    <definedName name="_xlnm._FilterDatabase" localSheetId="2" hidden="1">'ESTADO DE CADA FACTURA'!$A$2:$AD$96</definedName>
    <definedName name="_xlnm._FilterDatabase" localSheetId="0" hidden="1">'INFO IPS'!$A$5:$L$78</definedName>
  </definedNames>
  <calcPr calcId="152511"/>
  <pivotCaches>
    <pivotCache cacheId="78" r:id="rId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7" l="1"/>
  <c r="I25" i="7" s="1"/>
  <c r="I26" i="7"/>
  <c r="I28" i="7" s="1"/>
  <c r="I30" i="7"/>
  <c r="H30" i="7"/>
  <c r="H28" i="7"/>
  <c r="H25" i="7"/>
  <c r="C10" i="7"/>
  <c r="J1" i="3"/>
  <c r="I32" i="7" l="1"/>
  <c r="I33" i="7" s="1"/>
  <c r="H32" i="7"/>
  <c r="H33" i="7" s="1"/>
  <c r="I1" i="3" l="1"/>
  <c r="M1" i="3"/>
  <c r="O1" i="3"/>
  <c r="AA1" i="3"/>
  <c r="Z1" i="3"/>
  <c r="Y1" i="3"/>
  <c r="X1" i="3"/>
  <c r="AD1" i="3"/>
  <c r="F96" i="3"/>
  <c r="F53" i="3"/>
  <c r="F52" i="3"/>
  <c r="F56" i="3"/>
  <c r="F51" i="3"/>
  <c r="F50" i="3"/>
  <c r="F49" i="3"/>
  <c r="F48" i="3"/>
  <c r="F95" i="3"/>
  <c r="F47" i="3"/>
  <c r="F55" i="3"/>
  <c r="F94" i="3"/>
  <c r="F54" i="3"/>
  <c r="F43" i="3"/>
  <c r="F42" i="3"/>
  <c r="F41" i="3"/>
  <c r="F40" i="3"/>
  <c r="F39" i="3"/>
  <c r="F38" i="3"/>
  <c r="F37" i="3"/>
  <c r="F36" i="3"/>
  <c r="F92" i="3"/>
  <c r="F20" i="3"/>
  <c r="F19" i="3"/>
  <c r="F23" i="3"/>
  <c r="F46" i="3"/>
  <c r="F35" i="3"/>
  <c r="F18" i="3"/>
  <c r="F45" i="3"/>
  <c r="F91" i="3"/>
  <c r="F34" i="3"/>
  <c r="F33" i="3"/>
  <c r="F32" i="3"/>
  <c r="F31" i="3"/>
  <c r="F21" i="3"/>
  <c r="F30" i="3"/>
  <c r="F29" i="3"/>
  <c r="F44" i="3"/>
  <c r="F24" i="3"/>
  <c r="F17" i="3"/>
  <c r="F90" i="3"/>
  <c r="F16" i="3"/>
  <c r="F15" i="3"/>
  <c r="F14" i="3"/>
  <c r="F13" i="3"/>
  <c r="F89" i="3"/>
  <c r="F28" i="3"/>
  <c r="F88" i="3"/>
  <c r="F87" i="3"/>
  <c r="F86" i="3"/>
  <c r="F12" i="3"/>
  <c r="F11" i="3"/>
  <c r="F10" i="3"/>
  <c r="F85" i="3"/>
  <c r="F84" i="3"/>
  <c r="F83" i="3"/>
  <c r="F82" i="3"/>
  <c r="F9" i="3"/>
  <c r="F81" i="3"/>
  <c r="F27" i="3"/>
  <c r="F80" i="3"/>
  <c r="F79" i="3"/>
  <c r="F78" i="3"/>
  <c r="F77" i="3"/>
  <c r="F76" i="3"/>
  <c r="F75" i="3"/>
  <c r="F74" i="3"/>
  <c r="F73" i="3"/>
  <c r="F72" i="3"/>
  <c r="F71" i="3"/>
  <c r="F25" i="3"/>
  <c r="F70" i="3"/>
  <c r="F69" i="3"/>
  <c r="F68" i="3"/>
  <c r="F67" i="3"/>
  <c r="F66" i="3"/>
  <c r="F65" i="3"/>
  <c r="F26" i="3"/>
  <c r="F64" i="3"/>
  <c r="F8" i="3"/>
  <c r="F7" i="3"/>
  <c r="F63" i="3"/>
  <c r="F62" i="3"/>
  <c r="F61" i="3"/>
  <c r="F22" i="3"/>
  <c r="F6" i="3"/>
  <c r="F60" i="3"/>
  <c r="F59" i="3"/>
  <c r="F58" i="3"/>
  <c r="F5" i="3"/>
  <c r="F4" i="3"/>
  <c r="F3" i="3"/>
  <c r="F57" i="3"/>
  <c r="F93" i="3"/>
</calcChain>
</file>

<file path=xl/sharedStrings.xml><?xml version="1.0" encoding="utf-8"?>
<sst xmlns="http://schemas.openxmlformats.org/spreadsheetml/2006/main" count="1219" uniqueCount="243">
  <si>
    <t>CARTERA CAJA DE COMPENSACION FAMILIAR DEL VALLE DEL CAUCA  - COMFENALCO VALLE DELAGENTE</t>
  </si>
  <si>
    <t>Nit. 890303093</t>
  </si>
  <si>
    <t>HOSPITAL UNIVERSITARIO SAN JOSE DE POPAYAN ESE</t>
  </si>
  <si>
    <t>SJP</t>
  </si>
  <si>
    <t>NIT IPS</t>
  </si>
  <si>
    <t>Nombre IPS</t>
  </si>
  <si>
    <t>Prefijo Factura</t>
  </si>
  <si>
    <t>Numero de Factura</t>
  </si>
  <si>
    <t>IPS Fecha Factura</t>
  </si>
  <si>
    <t>IPS Fecha Radicado</t>
  </si>
  <si>
    <t>IPS Valor Factura</t>
  </si>
  <si>
    <t>IPS Saldo Factura</t>
  </si>
  <si>
    <t>Tipo de Contrato</t>
  </si>
  <si>
    <t>Sede / Ciudad</t>
  </si>
  <si>
    <t xml:space="preserve">Tipo de Prestación </t>
  </si>
  <si>
    <t>Popayán</t>
  </si>
  <si>
    <t>Evento</t>
  </si>
  <si>
    <t>Corte. 31 de Diciembre de 2023</t>
  </si>
  <si>
    <t>Sin radicar</t>
  </si>
  <si>
    <t>FACT</t>
  </si>
  <si>
    <t>1626890</t>
  </si>
  <si>
    <t>SJP133703</t>
  </si>
  <si>
    <t>SJP188162</t>
  </si>
  <si>
    <t>SJP194693</t>
  </si>
  <si>
    <t>SJP204721</t>
  </si>
  <si>
    <t>SJP216634</t>
  </si>
  <si>
    <t>SJP216638</t>
  </si>
  <si>
    <t>SJP246522</t>
  </si>
  <si>
    <t>SJP256012</t>
  </si>
  <si>
    <t>SJP258677</t>
  </si>
  <si>
    <t>SJP264087</t>
  </si>
  <si>
    <t>SJP270410</t>
  </si>
  <si>
    <t>SJP274206</t>
  </si>
  <si>
    <t>SJP281255</t>
  </si>
  <si>
    <t>SJP287797</t>
  </si>
  <si>
    <t>SJP289434</t>
  </si>
  <si>
    <t>SJP294089</t>
  </si>
  <si>
    <t>SJP295792</t>
  </si>
  <si>
    <t>SJP296589</t>
  </si>
  <si>
    <t>SJP296755</t>
  </si>
  <si>
    <t>SJP297905</t>
  </si>
  <si>
    <t>SJP298287</t>
  </si>
  <si>
    <t>SJP298949</t>
  </si>
  <si>
    <t>SJP298955</t>
  </si>
  <si>
    <t>SJP298964</t>
  </si>
  <si>
    <t>SJP298990</t>
  </si>
  <si>
    <t>SJP298995</t>
  </si>
  <si>
    <t>SJP298997</t>
  </si>
  <si>
    <t>SJP299004</t>
  </si>
  <si>
    <t>SJP299008</t>
  </si>
  <si>
    <t>SJP299016</t>
  </si>
  <si>
    <t>SJP299027</t>
  </si>
  <si>
    <t>SJP299029</t>
  </si>
  <si>
    <t>SJP299092</t>
  </si>
  <si>
    <t>SJP299098</t>
  </si>
  <si>
    <t>SJP299103</t>
  </si>
  <si>
    <t>SJP299107</t>
  </si>
  <si>
    <t>SJP299116</t>
  </si>
  <si>
    <t>SJP301586</t>
  </si>
  <si>
    <t>SJP303007</t>
  </si>
  <si>
    <t>SJP303063</t>
  </si>
  <si>
    <t>SJP307483</t>
  </si>
  <si>
    <t>SJP308168</t>
  </si>
  <si>
    <t>SJP308378</t>
  </si>
  <si>
    <t>SJP313341</t>
  </si>
  <si>
    <t>SJP316838</t>
  </si>
  <si>
    <t>SJP322233</t>
  </si>
  <si>
    <t>SJP327387</t>
  </si>
  <si>
    <t>SJP327907</t>
  </si>
  <si>
    <t>SJP328405</t>
  </si>
  <si>
    <t>SJP328640</t>
  </si>
  <si>
    <t>SJP330815</t>
  </si>
  <si>
    <t>SJP331012</t>
  </si>
  <si>
    <t>SJP333501</t>
  </si>
  <si>
    <t>SJP334155</t>
  </si>
  <si>
    <t>SJP338737</t>
  </si>
  <si>
    <t>SJP339649</t>
  </si>
  <si>
    <t>SJP341337</t>
  </si>
  <si>
    <t>SJP341570</t>
  </si>
  <si>
    <t>SJP341842</t>
  </si>
  <si>
    <t>SJP341887</t>
  </si>
  <si>
    <t>SJP341914</t>
  </si>
  <si>
    <t>SJP342073</t>
  </si>
  <si>
    <t>SJP343797</t>
  </si>
  <si>
    <t>SJP345195</t>
  </si>
  <si>
    <t>SJP346432</t>
  </si>
  <si>
    <t>SJP350722</t>
  </si>
  <si>
    <t>SJP352092</t>
  </si>
  <si>
    <t>SJP355440</t>
  </si>
  <si>
    <t>SJP355447</t>
  </si>
  <si>
    <t>SJP356121</t>
  </si>
  <si>
    <t>SJP358857</t>
  </si>
  <si>
    <t>SJP359603</t>
  </si>
  <si>
    <t>SJP360236</t>
  </si>
  <si>
    <t>SJP361711</t>
  </si>
  <si>
    <t>SJP362761</t>
  </si>
  <si>
    <t>SJP363572</t>
  </si>
  <si>
    <t>SJP363885</t>
  </si>
  <si>
    <t>SJP365356</t>
  </si>
  <si>
    <t>SJP365998</t>
  </si>
  <si>
    <t>SJP368627</t>
  </si>
  <si>
    <t>SJP308169</t>
  </si>
  <si>
    <t>SJP353497</t>
  </si>
  <si>
    <t>SJP370329</t>
  </si>
  <si>
    <t>SJP371120</t>
  </si>
  <si>
    <t>SJP372231</t>
  </si>
  <si>
    <t>SJP372277</t>
  </si>
  <si>
    <t>SJP372305</t>
  </si>
  <si>
    <t>SJP373208</t>
  </si>
  <si>
    <t>SJP373707</t>
  </si>
  <si>
    <t>SJP375615</t>
  </si>
  <si>
    <t>SJP376101</t>
  </si>
  <si>
    <t>SJP376189</t>
  </si>
  <si>
    <t>SJP377767</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</si>
  <si>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</si>
  <si>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</si>
  <si>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</si>
  <si>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</si>
  <si>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</si>
  <si>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</si>
  <si>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</si>
  <si>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</si>
  <si>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</si>
  <si>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</si>
  <si>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</si>
  <si>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</si>
  <si>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</si>
  <si>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</si>
  <si>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</si>
  <si>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a Pagar SinRete</t>
  </si>
  <si>
    <t>Para respuesta prestador</t>
  </si>
  <si>
    <t>Devuelta</t>
  </si>
  <si>
    <t>Finalizada</t>
  </si>
  <si>
    <t>Para auditoria de pertinencia</t>
  </si>
  <si>
    <t>Para cargar RIPS o soportes</t>
  </si>
  <si>
    <t>LLAVE</t>
  </si>
  <si>
    <t>CONCEPTO GLOSA Y DEVOLUCION</t>
  </si>
  <si>
    <t>TIPIFICACION OBJECION</t>
  </si>
  <si>
    <t xml:space="preserve">AUT./PTCIA. MEDICA. Se devuelve factura: 1)Pte. autorización para estancias y procedimientos Qx. 2) Interconsulta Neurocrugia No facturable. Paciente llevado  a procedimiento de Ne urocirugía $63.700 glosa Dra. Maiber Acevedo ..............3) Se glosa  S55201 MATERIALES DE SUTURA,  CURACION  y MEDICAMENTOS x $681,000, NO da lugar a facturar en grupo Qui     rurgico 20, estan facturados al consumo  en el item de mater iales e insumos...  4)solo esta autorizada la atención inical de urgencias.. en los envios del anexo III hay error en l as fechas de la hospitalizacion Segun HC ingreso 27 de ener2022 egreso el 3 de febrero 2022, favor verificar  y enviar nuavamente el anexo III  a la CAP.  José Avilio Manquillo   </t>
  </si>
  <si>
    <t>AUTORIZACION</t>
  </si>
  <si>
    <t xml:space="preserve">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t>
  </si>
  <si>
    <t xml:space="preserve">.TARIFA MAYOR VALOR COBRADO EN CODIGO 895100 FACTURAN $ 54700  CONVENIO $ 49700 SE OBJETA DIFERENCIA $ 5000 MILENA                                                                                                                                                                                                                                                                                                                                                                                                                                                                                                                                                                                                                              </t>
  </si>
  <si>
    <t>TARIFA</t>
  </si>
  <si>
    <t xml:space="preserve">.TARIFA MAYOR VALOR COBRADO EN CODIGO 881204 FACTURAN $ 68730 0 CONVENIO $ 624500 SE OBJETA LA DIFERENCIA $ 62800 MILENA                                                                                                                                                                                                                                                                                                                                                                                                                                                                                                                                                                                                                        </t>
  </si>
  <si>
    <t xml:space="preserve">.TARIFA MAYOR VALOR COBRADO EN CODIGO 890250 FACTURAN $ 66900  CONVENIO $ 52400 SE OBJETA LA DIFERENCIA $ 14500 MILENA                                                                                                                                                                                                                                                                                                                                                                                                                                                                                                                                                                                                                          PAC: 25350225 MARIA GLORIA CAMPO PUYO                                                                                                                                                                                                                                                                                                                                                                                                                                                                                                                                                                                                                                                                                                                                                                       </t>
  </si>
  <si>
    <t xml:space="preserve">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t>
  </si>
  <si>
    <t>FACTURACION</t>
  </si>
  <si>
    <t xml:space="preserve">.TARIFA MAYOR VALOR COBRADO EN CODIGO 879111 VALOR FACTURAN $  647.300 SE VALIDA TARIFA TUMS VALOR CONVENIODO $ 507.000  OBJETA LA DIFERENCIA.MILENA                                                                                                                                                                                                                                                                                                                                                                                                                                                                                                                                                                                            PAC: 1061707843 LAURA CAMILA DELGADO CAST                                                                                                                                                                                                                                                                                                                                                                                                                                                                                                                                                                                                                                                                                                                                                                   </t>
  </si>
  <si>
    <t xml:space="preserve">.TARIFA MAYOR VALOR COBRADO EN CODIGO 881431 VALOR QUE FACTUR AN $ 101700 VALOR CONVENIO SE VALIDA TUMS $ 79600 SE OBJELA DIFERENCIA.MILENA                                                                                                                                                                                                                                                                                                                                                                                                                                                                                                                                                                                                    PAC: 25350225 MARIA GLORIA CAMPO PUYO                                                                                                                                                                                                                                                                                                                                                                                                                                                                                                                                                                                                                                                                                                                                                                       </t>
  </si>
  <si>
    <t xml:space="preserve">.TARIFA MAYOR VALOR COBRADO EN CODIGO 871121 VALOR FACTURAN $ 80.000 VALOR COVNENIO $ 72.700 SE VALIDA TARIFA TUMS. SE OETA LA DIFERENCIA.MILENA                                                                                                                                                                                                                                                                                                                                                                                                                                                                                                                                                                                                PAC: 38680598 LEYDY JOHANNA MONTOYA RUE                                                                                                                                                                                                                                                                                                                                                                                                                                                                                                                                                                                                                                                                                                                                                                     </t>
  </si>
  <si>
    <t xml:space="preserve">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t>
  </si>
  <si>
    <t xml:space="preserve">.tarifa:se realiza objecion por mayor valor cobrado en ecografia cup 881432 vp$79600 se objeta diferencia $ 79300       c.moderadora :no descontado de la factura $4100 yufey hernnadez                                                                                                                                                                                                                                                                                                                                                                                                                                                                                                                                                         PAC: 38680598 LEYDY JOHANNA MONTOYA RUE                                                                                                                                                                                                                                                                                                                                                                                                                                                                                                                                                                                                                                                                                                                                                                     </t>
  </si>
  <si>
    <t xml:space="preserve">.TARIFA:se objeta factura por mayor valor cobrado electro cup 930860 vp$ 64200 difencia$ 35600.                         neuroconducion vp$80300 diferencia$ 110500. yufrey hernandez                                                                                                                                                                                                                                                                                                                                                                                                                                                                                                                                                            PAC: 34566193 DUNNIA ISABETH GARCIA GOM                                                                                                                                                                                                                                                                                                                                                                                                                                                                                                                                                                                                                                                                                                                                                                     </t>
  </si>
  <si>
    <t xml:space="preserve">.tarifa: se objeta factura por mayor valor cobrado tomografia cup 879111vp$ 507000 se objeta diferencia$140300          yufrey hernnadez                                                                                                                                                                                                                                                                                                                                                                                                                                                                                                                                                                                                        PAC: 38680598 LEYDY JOHANNA MONTOYA RUE                                                                                                                                                                                                                                                                                                                                                                                                                                                                                                                                                                                                                                                                                                                                                                     </t>
  </si>
  <si>
    <t xml:space="preserve">.tarifa: se realiza objecion por mayor valor cobrado en consu lta de dermatologia cup 890242 vp$52400 se objeta diferenc$14500. yufrey hernnadez                                                                                                                                                                                                                                                                                                                                                                                                                                                                                                                                                                                                PAC: 1112041146 JUAN ESTEBAN LOPEZ ROJAS                                                                                                                                                                                                                                                                                                                                                                                                                                                                                                                                                                                                                                                                                                                                                                    </t>
  </si>
  <si>
    <t>TARIFA MAYOR VALOR COBRADO EN CODIGO 890343 FACTURAN $ 66900 CONVENIO $ 52400 SE OBJETA LA DIFERENICIA $ 14500 MILENA</t>
  </si>
  <si>
    <t>TARIFA MAYOR VALOR COBRADO EN CODIGO 890250 FACTURAN $ 66900 CONVENIO $ 52400 SE OBJETA LA DIFERENCIA $ 14500 MILENA</t>
  </si>
  <si>
    <t xml:space="preserve">.tarifa. se objeta factura por mayor valor cobrado radiografia cup 871121 vp$72700 diferencia$7300                      yufrey hernandez                                                                                                                                                                                                                                                                                                                                                                                                                                                                                                                                                                                                        PAC: 34566193 DUNNIA ISABETH GARCIA GOM                                                                                                                                                                                                                                                                                                                                                                                                                                                                                                                                                                                                                                                                                                                                                                     </t>
  </si>
  <si>
    <t xml:space="preserve">.tarifa: se objeta factura por mayor valor cobrado en consul ta medina rehabilitacion vp$52400 diferncia $5300         yufrey hernnadez                                                                                                                                                                                                                                                                                                                                                                                                                                                                                                                                                                                                        PAC: 1109545875 ANDRES JOSE GARCIA GOMEZ                                                                                                                                                                                                                                                                                                                                                                                                                                                                                                                                                                                                                                                                                                                                                                    </t>
  </si>
  <si>
    <t xml:space="preserve">.tarifa: se objeta factura por mayor valor cobrado en ayuda d x radiografia vp$107200 diferencia$10800                  yufrey hernnadez                                                                                                                                                                                                                                                                                                                                                                                                                                                                                                                                                                                                        PAC: 1109545875 ANDRES JOSE GARCIA GOMEZ                                                                                                                                                                                                                                                                                                                                                                                                                                                                                                                                                                                                                                                                                                                                                                    </t>
  </si>
  <si>
    <t xml:space="preserve">.tarifa: se objeta factura por mayor valor cobrado en consuly a de ortopedia vp$52400 diferencia$5300                   yufrey hernandez                                                                                                                                                                                                                                                                                                                                                                                                                                                                                                                                                                                                        PAC: 34566193 DUNNIA ISABETH GARCIA GOM                                                                                                                                                                                                                                                                                                                                                                                                                                                                                                                                                                                                                                                                                                                                                                     </t>
  </si>
  <si>
    <t xml:space="preserve">.tarifa: se objeta factura por mayor valor cobrado en ayuda d iagnostica cup 895100 vp$49700 diferencia$5000            yufrey hernandez                                                                                                                                                                                                                                                                                                                                                                                                                                                                                                                                                                                                        PAC: 34566193 DUNNIA ISABETH GARCIA GOM                                                                                                                                                                                                                                                                                                                                                                                                                                                                                                                                                                                                                                                                                                                                                                     </t>
  </si>
  <si>
    <t xml:space="preserve">.tarifa: se objeta factura por mayor valor cobrado consulta de rehabiltacion cup 890364 vp$52400 diferencia$530         0 yufrey hernnadez                                                                                                                                                                                                                                                                                                                                                                                                                                                                                                                                                                                                      PAC: 1109545875 ANDRES JOSE GARCIA GOMEZ                                                                                                                                                                                                                                                                                                                                                                                                                                                                                                                                                                                                                                                                                                                                                                    </t>
  </si>
  <si>
    <t xml:space="preserve">.TARIFA: SE OBJETA FACTURA POR MAYOR VALOR COBRADO EN CONSULT A DE DERMATOLGIA CUP 890342  VP$52400 DIFERENCIA $1600    YUFREY HERNANDEZ                                                                                                                                                                                                                                                                                                                                                                                                                                                                                                                                                                                                        PAC: 1112041146 JUAN ESTEBAN LOPEZ ROJAS                                                                                                                                                                                                                                                                                                                                                                                                                                                                                                                                                                                                                                                                                                                                                                    </t>
  </si>
  <si>
    <t xml:space="preserve">.tarifa: se objeta factura por amyor valor cobrado en consult a de medicina interna vp$52400 se objeta diferencia $5300 yufrey hernnadez                                                                                                                                                                                                                                                                                                                                                                                                                                                                                                                                                                                                        PAC: 34566193 DUNNIA ISABETH GARCIA GOM                                                                                                                                                                                                                                                                                                                                                                                                                                                                                                                                                                                                                                                                                                                                                                     </t>
  </si>
  <si>
    <t xml:space="preserve">.tarifa: se objeta factura por mayor valor cobrado en laboratorios acido urico vp$17000 diferencia $1700.               colesterol alta cup 903815 vp$25400 diferencia$2600. colesterol de baja cup:903816 vp$30000 diferencia$3000             colesterol total vp$30900 diferencia$3100. creatinina vp$ 14500 diferencia$1500.                                        glucosa cup 903841 vp$15100 diferencia$ 1600 microalbuminuria cup 903026 diferencia$4700.                               nitrogeno cup 903856 vp$12100 diferencia$1200 uroanalisis cup 907106 vp$16100 diferencia$1600                           triglicerios cup 903868 vp$17000 doferencia 1700 yufrey                                                                 PAC: 34566193 DUNNIA ISABETH GARCIA GOM                                                                                                                                                                                                                                                                                                                                                                                                                                                                                                                                                                                                                                                                                                                                                                     </t>
  </si>
  <si>
    <t>.tarifa: se glosa factura por mayor valor cobrado factura ambualtoria.se objeta factura por laboratorios                903815vp$25400 diferencia$2600903816 vp$30000diferencia$300 0903818 vp$30900 diferencia$3100903841 vp$15100 difer$150907106 VP$16100 DIFERENCIA$1600903867 VP$26300 DIFERENCIA$ 2700 903866 VP$26300 DIFERNCIA$2700</t>
  </si>
  <si>
    <t xml:space="preserve">.TARIFA: se objeta factura por mayor valor cobrado en consult a de ortopedia cup:890380 v.p$ 52400 se objeta diferencia$00. yufrey hernandez                                                                                                                                                                                                                                                                                                                                                                                                                                                                                                                                                                                                    PAC: 34566193 DUNNIA ISABETH GARCIA GOM                                                                                                                                                                                                                                                                                                                                                                                                                                                                                                                                                                                                                                                                                                                                                                     </t>
  </si>
  <si>
    <t xml:space="preserve">.tarifa: se objeta factura por mayor valor cobrado radiografia de tobillo v.p$51200 se objeta diferencia $5100          yufrey hernnadez                                                                                                                                                                                                                                                                                                                                                                                                                                                                                                                                                                                                        PAC: 34566193 DUNNIA ISABETH GARCIA GOM                                                                                                                                                                                                                                                                                                                                                                                                                                                                                                                                                                                                                                                                                                                                                                     </t>
  </si>
  <si>
    <t xml:space="preserve">.tarifa: se objeta factura por mayor valor cobrado 881202 ecocardiograma vp$624500 diferencia$62800                     903815 colestrerol vp$25400 difere$ 2600..903816 bajo vp$30000 dife$3000 903818 vp$30900 difere$3100 .903426           VP$55400 DIFRE $5600.                                                                                                   904904 HORMONA VP$79600 DIFE$8100.                                                                                      904921904921 VP$60600 DIFE$6100                                                                                         903868 TRIGLICERIDOS VP$17000 DIFFE $1700 YUFREY                                                                        PAC: 34566193 DUNNIA ISABETH GARCIA GOM                                                                                                                                                                                                                                                                                                                                                                                                                                                                                                                                                                                                                                                                                                                                                                     </t>
  </si>
  <si>
    <t>TARIFA MAYOR VALOR COBRADO EN CODIGO 871040 FACTURAN $ 130700 CONVENIO $ 102400 SE OBJETA LA DIFERENCIA $ 28300 MILENA</t>
  </si>
  <si>
    <t>TARIFA MAYOR VALOR COBRADO EN CODIGO 890366 FACTURA $ 66900 CONVENIO $ 52400 SE OBJETA LA DIFERENCIA $ 14500 MILENA</t>
  </si>
  <si>
    <t>TARIFA MAYOR VALOR COBRADO EN CODIGO 890350 FACTURAN $ 66900 CONVENIO $ 52400 SE OBJETA LA DIFERENCIA $ 14500 MILENA</t>
  </si>
  <si>
    <t>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t>
  </si>
  <si>
    <t>SOPORTES SE DEVUELVE FACTURA RADICAN SJP30378 ANEXAN SOPORTES DE PDF DE OTRA FACTURA SJP 307483 NO SE PUEDE HACER AUDITORIA MEDIC AY ADMINISTRATIVA. FAVOR REVISAR Y ANEXAR SOPORTES CORRESPONDIENTE.MILENA</t>
  </si>
  <si>
    <t>SOPORTE</t>
  </si>
  <si>
    <t>TARIFA Mayor valor cobrado en codigo 890283 CONSULTA DE PRIMERA VEZ POR ESPECIALISTA EN PEDIATRÍA facturan $ 92700 convenio $ 52400 se objta la diferencia $ 40300 Milena</t>
  </si>
  <si>
    <t>TARIFA mayor valor cobrado en Codigo 890250 Facturan $ 66900 convenio $ 52400 se objeta diferencia $ 14500 MILENA</t>
  </si>
  <si>
    <t>Se aplica glosa al servicios 881360 ECOGRAFÍA PELVICA CON ANÁLISIS DOPPLER al validar información se evidencia que la tarifa pactada es de $124.500 y facturan a mayor valor por $200.000 Se reconoce a tarifa pactada y se glosa la diferencia.</t>
  </si>
  <si>
    <t>SE APLICA GLOSA AL SERVICIO 890350, AL VALIDAR INFORMACION SE EVIDENCIA QUE EL SERVICIO FACTURADO SE ENCUENTRA CON TARIFA PACTADA $52.400 Y FACTURAN A MAYOR VALOR $66.900. SE RECONOCE A TARIFA PACTADA Y SE GLOSA LA DIFERENCIA.</t>
  </si>
  <si>
    <t>Se realiza devolucion de la factura, al validar informacion no se evidencian soportes para auditar la cuenta. por favor validar con el area encargada y radicar con soportes completos para auditoria de la cuenta.</t>
  </si>
  <si>
    <t>Se realiza devolucion de la factura, al validar informacion no se evidencia soportes para la auditoria de la cuenta, por favor validar con el area encargada y radicar cuenta con soportes completos para continuar con el tramite de la factura.</t>
  </si>
  <si>
    <t>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t>
  </si>
  <si>
    <t>Se realiza devolucion de la factura, al validar informacion no se evidencia soporte para la auditoria de la cuenta, por favor validar con el area encargada para continuar con el tramite de la factura.</t>
  </si>
  <si>
    <t>SE REALIZA OBJECCION AL VALIDAR EPICRISIS QUE ADJUNTAN NO SE EVIDENCIA INTERPRETACION DE LOS PARACLINICOS E IMAGENES DIAGNOSTICAS ECO DE ABDOMEN $300.400, PCR$65.300 ,UROCULTIVO $84.700 FAVOR VALIDAR. JENNIFER REBOLLEDO</t>
  </si>
  <si>
    <t>ESTADO CARTERA ANTERIOR</t>
  </si>
  <si>
    <t>Glosa por contestar IPS</t>
  </si>
  <si>
    <t>Factura devuelta</t>
  </si>
  <si>
    <t>Factura pendiente en programacion de pago</t>
  </si>
  <si>
    <t>Glosa por contestar IPS - Glosa aceptada por la IPS</t>
  </si>
  <si>
    <t>Glosa en proceso interno</t>
  </si>
  <si>
    <t>Factura en proceso interno</t>
  </si>
  <si>
    <t>Factura cancelada parcialmente - Glosa por contestar IPS</t>
  </si>
  <si>
    <t>Factura pendiente en programacion de pago - Glosa por contestar IPS</t>
  </si>
  <si>
    <t>Factura pendiente en programacion de pago (COVID)</t>
  </si>
  <si>
    <t>MIGRACION: AUT SE DEVUEVLE FACTURA NO HAY AUTORIZACION PARA EL SERVICIO FACTURADO SOLO HAY DE URGENCIAS 221218523838097 GESTIONAR L A AUTORIZACION CON EL AREA ENCARGADAO OBJECION MEDICA DRA MA IBER ACEVDO  $ 1.248.884 PTCIA MEDICA. 608-308 Paraclímicvos no soportados Eco Doppler Transcraneal- Potenciales auditivo evocados  $ 613.000 Ecografia de abdomen  $ 140.000  CPK/CPK MB Facturan 3 interpretan 1 (1863/103)- Procalciton  $ 231.600 Ecografia de abdomen no soporte ni  interpretació HC.  $ 259.000 FACTURACION. Tubo endotraqueal facturan 2 se acepta 1.  $ 5.284  MILENA</t>
  </si>
  <si>
    <t>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t>
  </si>
  <si>
    <t>Se sostiene devolucion de la factura: 1. No dan respuesta a las objesiones realizadas por pertinencia medica. por favor validar nota de devolucion inicial. 2. no se evidencia carga de autorizacion en los rips, por favor validar informacion y ajustar rips.</t>
  </si>
  <si>
    <t>Se sostiene devolución de la factura, al validar información no se evidencia soportes para auditoria de la cuenta (sin soportes no se puede auditar la factura)</t>
  </si>
  <si>
    <t>Se realiza devolucion de la factura, al validar informacion no se evidencian soportes para auditar la cuenta, por favor validar con el area encargada para continuar con el tramite de la factura.</t>
  </si>
  <si>
    <t xml:space="preserve">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t>
  </si>
  <si>
    <t>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t>
  </si>
  <si>
    <t>SPTE INCOMPLETO: SE DEVUELVE FACTURA AL VALIDAR LOS SOPORTES ANEXOS NO COINCIDE CON EL NUMERO DE FACTURA RADICADA FACTURA QUE SOPORTAN HSJP-355440 Y LA RADICADA ES HSJP356121 . JENNIFER REBOLLEDO</t>
  </si>
  <si>
    <t>PERTINENCIA</t>
  </si>
  <si>
    <t>ESTADO EPS 2024-01-15</t>
  </si>
  <si>
    <t>Factura no radicada</t>
  </si>
  <si>
    <t xml:space="preserve"> SE REALIZA OBJECION NO SE EVIDENCIA INTERPRETACION EN HISTORIA CLINICA POR IMAGEN DIAGNOSTICA RX DE TORAX $92.800</t>
  </si>
  <si>
    <t>Se realiza objecion por mayor valor cobrado en codigo CODIGO 890274 FACTURAN $ 57700 TARIFA CONVENIO $ 54500 SE OBJETA DIFERENCIA $ 3200</t>
  </si>
  <si>
    <t>Total general</t>
  </si>
  <si>
    <t>CANT</t>
  </si>
  <si>
    <t>SALDO IPS</t>
  </si>
  <si>
    <t>GLOSA PDTE</t>
  </si>
  <si>
    <t>GLOSA ACEPTADA.</t>
  </si>
  <si>
    <t>DEVOLUCION</t>
  </si>
  <si>
    <t>FOR-CSA-018</t>
  </si>
  <si>
    <t>HOJA 1 DE 1</t>
  </si>
  <si>
    <t>RESUMEN DE CARTERA REVISADA POR LA EPS</t>
  </si>
  <si>
    <t>VERSION 2</t>
  </si>
  <si>
    <t>A continuacion me permito remitir nuestra respuesta al estado de cartera presentado en la fecha: 05/01/2024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</si>
  <si>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</si>
  <si>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</si>
  <si>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</si>
  <si>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</si>
  <si>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</si>
  <si>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</si>
  <si>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</si>
  <si>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</si>
  <si>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</si>
  <si>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</si>
  <si>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</si>
  <si>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</si>
  <si>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</si>
  <si>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</si>
  <si>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</si>
  <si>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</si>
  <si>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</si>
  <si>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</si>
  <si>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</si>
  <si>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HOSPITAL UNIVERSITARIO SAN JOSE DE POPAYAN ESE</t>
  </si>
  <si>
    <t>NIT: 891580002</t>
  </si>
  <si>
    <t>WILMER SANTIAGO MUÑOZ STERLING</t>
  </si>
  <si>
    <t>Profesional Apoyo Cartera </t>
  </si>
  <si>
    <t>Hospital Universitario San José De Popayán E.S.E.</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</si>
</sst>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_-&quot;$&quot;\ * #,##0.00_-;\-&quot;$&quot;\ * #,##0.00_-;_-&quot;$&quot;\ * &quot;-&quot;??_-;_-@_-"/>
    <numFmt numFmtId="165" formatCode="_-* #,##0.00_-;\-* #,##0.00_-;_-* &quot;-&quot;??_-;_-@_-"/>
    <numFmt numFmtId="166" formatCode="_-* #,##0\ _€_-;\-* #,##0\ _€_-;_-* &quot;-&quot;??\ _€_-;_-@_-"/>
    <numFmt numFmtId="169" formatCode="_-[$$-240A]\ * #,##0_-;\-[$$-240A]\ * #,##0_-;_-[$$-240A]\ * &quot;-&quot;??_-;_-@_-"/>
    <numFmt numFmtId="171" formatCode="[$-240A]d&quot; de &quot;mmmm&quot; de &quot;yyyy;@"/>
    <numFmt numFmtId="172" formatCode="&quot;$&quot;\ #,##0;[Red]&quot;$&quot;\ #,##0"/>
    <numFmt numFmtId="173" formatCode="&quot;$&quot;\ #,##0"/>
  </numFmts>
  <fonts count="25">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1"/>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
      <patternFill patternType="solid">
        <fgColor rgb="FFFFFF0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8" fillId="0" borderId="0" applyBorder="0" applyProtection="0"/>
    <xf numFmtId="44" fontId="1" fillId="0" borderId="0" applyFont="0" applyFill="0" applyBorder="0" applyAlignment="0" applyProtection="0"/>
    <xf numFmtId="0" fontId="21" fillId="0" borderId="0"/>
  </cellStyleXfs>
  <cellXfs count="84">
    <xf numFmtId="0" fontId="0" fillId="0" borderId="0" xfId="0"/>
    <xf numFmtId="0" fontId="16" fillId="0" borderId="0" xfId="0" applyFont="1"/>
    <xf numFmtId="165" fontId="0" fillId="0" borderId="10" xfId="42" applyFont="1" applyBorder="1"/>
    <xf numFmtId="0" fontId="0" fillId="0" borderId="10" xfId="0" applyBorder="1"/>
    <xf numFmtId="165" fontId="16" fillId="0" borderId="10" xfId="42" applyFont="1" applyBorder="1" applyAlignment="1">
      <alignment horizontal="center" vertical="center" wrapText="1"/>
    </xf>
    <xf numFmtId="14" fontId="16" fillId="0" borderId="10" xfId="0" applyNumberFormat="1" applyFont="1" applyBorder="1" applyAlignment="1">
      <alignment horizontal="center" vertical="center" wrapText="1"/>
    </xf>
    <xf numFmtId="0" fontId="16" fillId="0" borderId="10" xfId="0" applyFont="1" applyBorder="1" applyAlignment="1">
      <alignment horizontal="center" vertical="center" wrapText="1"/>
    </xf>
    <xf numFmtId="0" fontId="0" fillId="0" borderId="10" xfId="0" applyBorder="1" applyAlignment="1">
      <alignment horizontal="center" vertical="center"/>
    </xf>
    <xf numFmtId="4" fontId="0" fillId="0" borderId="10" xfId="0" applyNumberFormat="1" applyBorder="1"/>
    <xf numFmtId="14" fontId="0" fillId="0" borderId="10" xfId="0" applyNumberFormat="1" applyBorder="1" applyAlignment="1">
      <alignment horizontal="center" vertical="center"/>
    </xf>
    <xf numFmtId="0" fontId="19" fillId="33" borderId="10" xfId="0" applyFont="1" applyFill="1" applyBorder="1" applyAlignment="1">
      <alignment horizontal="center" vertical="center" wrapText="1"/>
    </xf>
    <xf numFmtId="166" fontId="19" fillId="33" borderId="10" xfId="42" applyNumberFormat="1" applyFont="1" applyFill="1" applyBorder="1" applyAlignment="1">
      <alignment horizontal="center" vertical="center" wrapText="1"/>
    </xf>
    <xf numFmtId="1" fontId="19" fillId="33" borderId="10" xfId="0" applyNumberFormat="1" applyFont="1" applyFill="1" applyBorder="1" applyAlignment="1">
      <alignment horizontal="center" vertical="center" wrapText="1"/>
    </xf>
    <xf numFmtId="166" fontId="19" fillId="34" borderId="10" xfId="42" applyNumberFormat="1" applyFont="1" applyFill="1" applyBorder="1" applyAlignment="1">
      <alignment horizontal="center" vertical="center" wrapText="1"/>
    </xf>
    <xf numFmtId="0" fontId="19" fillId="34" borderId="10" xfId="0" applyFont="1" applyFill="1" applyBorder="1" applyAlignment="1">
      <alignment horizontal="center" vertical="center" wrapText="1"/>
    </xf>
    <xf numFmtId="0" fontId="19" fillId="0" borderId="10" xfId="0" applyFont="1" applyBorder="1" applyAlignment="1">
      <alignment horizontal="center" vertical="center" wrapText="1"/>
    </xf>
    <xf numFmtId="14" fontId="19" fillId="0" borderId="10" xfId="0" applyNumberFormat="1" applyFont="1" applyBorder="1" applyAlignment="1">
      <alignment horizontal="center" vertical="center" wrapText="1"/>
    </xf>
    <xf numFmtId="165" fontId="19" fillId="0" borderId="10" xfId="42" applyFont="1" applyBorder="1" applyAlignment="1">
      <alignment horizontal="center" vertical="center" wrapText="1"/>
    </xf>
    <xf numFmtId="0" fontId="20" fillId="0" borderId="0" xfId="0" applyFont="1"/>
    <xf numFmtId="0" fontId="20" fillId="0" borderId="10" xfId="0" applyFont="1" applyBorder="1" applyAlignment="1">
      <alignment horizontal="center" vertical="center"/>
    </xf>
    <xf numFmtId="14" fontId="20" fillId="0" borderId="10" xfId="0" applyNumberFormat="1" applyFont="1" applyBorder="1" applyAlignment="1">
      <alignment horizontal="center" vertical="center"/>
    </xf>
    <xf numFmtId="4" fontId="20" fillId="0" borderId="10" xfId="0" applyNumberFormat="1" applyFont="1" applyBorder="1"/>
    <xf numFmtId="0" fontId="20" fillId="0" borderId="10" xfId="0" applyFont="1" applyBorder="1"/>
    <xf numFmtId="169" fontId="20" fillId="0" borderId="10" xfId="0" applyNumberFormat="1" applyFont="1" applyBorder="1"/>
    <xf numFmtId="14" fontId="20" fillId="0" borderId="10" xfId="0" applyNumberFormat="1" applyFont="1" applyBorder="1"/>
    <xf numFmtId="0" fontId="19" fillId="34" borderId="10" xfId="0" applyNumberFormat="1" applyFont="1" applyFill="1" applyBorder="1" applyAlignment="1">
      <alignment horizontal="center" vertical="center" wrapText="1"/>
    </xf>
    <xf numFmtId="0" fontId="20" fillId="0" borderId="10" xfId="0" applyNumberFormat="1" applyFont="1" applyBorder="1"/>
    <xf numFmtId="0" fontId="20" fillId="0" borderId="0" xfId="0" applyNumberFormat="1" applyFont="1"/>
    <xf numFmtId="169" fontId="20" fillId="0" borderId="0" xfId="45" applyNumberFormat="1" applyFont="1"/>
    <xf numFmtId="0" fontId="20" fillId="0" borderId="10" xfId="0" applyNumberFormat="1" applyFont="1" applyBorder="1" applyAlignment="1">
      <alignment horizontal="center" vertical="center"/>
    </xf>
    <xf numFmtId="0" fontId="20" fillId="0" borderId="0" xfId="0" applyFont="1" applyAlignment="1">
      <alignment horizontal="center" vertical="center"/>
    </xf>
    <xf numFmtId="0" fontId="20" fillId="0" borderId="10" xfId="0" pivotButton="1" applyFont="1" applyBorder="1" applyAlignment="1">
      <alignment horizontal="center" vertical="center"/>
    </xf>
    <xf numFmtId="0" fontId="22" fillId="0" borderId="0" xfId="46" applyFont="1"/>
    <xf numFmtId="0" fontId="22" fillId="0" borderId="11" xfId="46" applyFont="1" applyBorder="1" applyAlignment="1">
      <alignment horizontal="centerContinuous"/>
    </xf>
    <xf numFmtId="0" fontId="22" fillId="0" borderId="12" xfId="46" applyFont="1" applyBorder="1" applyAlignment="1">
      <alignment horizontal="centerContinuous"/>
    </xf>
    <xf numFmtId="0" fontId="23" fillId="0" borderId="11" xfId="46" applyFont="1" applyBorder="1" applyAlignment="1">
      <alignment horizontal="center" vertical="center"/>
    </xf>
    <xf numFmtId="0" fontId="23" fillId="0" borderId="13" xfId="46" applyFont="1" applyBorder="1" applyAlignment="1">
      <alignment horizontal="center" vertical="center"/>
    </xf>
    <xf numFmtId="0" fontId="23" fillId="0" borderId="12" xfId="46" applyFont="1" applyBorder="1" applyAlignment="1">
      <alignment horizontal="center" vertical="center"/>
    </xf>
    <xf numFmtId="0" fontId="23" fillId="0" borderId="14" xfId="46" applyFont="1" applyBorder="1" applyAlignment="1">
      <alignment horizontal="center" vertical="center"/>
    </xf>
    <xf numFmtId="0" fontId="22" fillId="0" borderId="15" xfId="46" applyFont="1" applyBorder="1" applyAlignment="1">
      <alignment horizontal="centerContinuous"/>
    </xf>
    <xf numFmtId="0" fontId="22" fillId="0" borderId="16" xfId="46" applyFont="1" applyBorder="1" applyAlignment="1">
      <alignment horizontal="centerContinuous"/>
    </xf>
    <xf numFmtId="0" fontId="23" fillId="0" borderId="17" xfId="46" applyFont="1" applyBorder="1" applyAlignment="1">
      <alignment horizontal="center" vertical="center"/>
    </xf>
    <xf numFmtId="0" fontId="23" fillId="0" borderId="18" xfId="46" applyFont="1" applyBorder="1" applyAlignment="1">
      <alignment horizontal="center" vertical="center"/>
    </xf>
    <xf numFmtId="0" fontId="23" fillId="0" borderId="19" xfId="46" applyFont="1" applyBorder="1" applyAlignment="1">
      <alignment horizontal="center" vertical="center"/>
    </xf>
    <xf numFmtId="0" fontId="23" fillId="0" borderId="20" xfId="46" applyFont="1" applyBorder="1" applyAlignment="1">
      <alignment horizontal="center" vertical="center"/>
    </xf>
    <xf numFmtId="0" fontId="23" fillId="0" borderId="11" xfId="46" applyFont="1" applyBorder="1" applyAlignment="1">
      <alignment horizontal="centerContinuous" vertical="center"/>
    </xf>
    <xf numFmtId="0" fontId="23" fillId="0" borderId="13" xfId="46" applyFont="1" applyBorder="1" applyAlignment="1">
      <alignment horizontal="centerContinuous" vertical="center"/>
    </xf>
    <xf numFmtId="0" fontId="23" fillId="0" borderId="12" xfId="46" applyFont="1" applyBorder="1" applyAlignment="1">
      <alignment horizontal="centerContinuous" vertical="center"/>
    </xf>
    <xf numFmtId="0" fontId="23" fillId="0" borderId="14" xfId="46" applyFont="1" applyBorder="1" applyAlignment="1">
      <alignment horizontal="centerContinuous" vertical="center"/>
    </xf>
    <xf numFmtId="0" fontId="23" fillId="0" borderId="15" xfId="46" applyFont="1" applyBorder="1" applyAlignment="1">
      <alignment horizontal="centerContinuous" vertical="center"/>
    </xf>
    <xf numFmtId="0" fontId="23" fillId="0" borderId="0" xfId="46" applyFont="1" applyAlignment="1">
      <alignment horizontal="centerContinuous" vertical="center"/>
    </xf>
    <xf numFmtId="0" fontId="23" fillId="0" borderId="21" xfId="46" applyFont="1" applyBorder="1" applyAlignment="1">
      <alignment horizontal="centerContinuous" vertical="center"/>
    </xf>
    <xf numFmtId="0" fontId="22" fillId="0" borderId="17" xfId="46" applyFont="1" applyBorder="1" applyAlignment="1">
      <alignment horizontal="centerContinuous"/>
    </xf>
    <xf numFmtId="0" fontId="22" fillId="0" borderId="19" xfId="46" applyFont="1" applyBorder="1" applyAlignment="1">
      <alignment horizontal="centerContinuous"/>
    </xf>
    <xf numFmtId="0" fontId="23" fillId="0" borderId="17" xfId="46" applyFont="1" applyBorder="1" applyAlignment="1">
      <alignment horizontal="centerContinuous" vertical="center"/>
    </xf>
    <xf numFmtId="0" fontId="23" fillId="0" borderId="18" xfId="46" applyFont="1" applyBorder="1" applyAlignment="1">
      <alignment horizontal="centerContinuous" vertical="center"/>
    </xf>
    <xf numFmtId="0" fontId="23" fillId="0" borderId="19" xfId="46" applyFont="1" applyBorder="1" applyAlignment="1">
      <alignment horizontal="centerContinuous" vertical="center"/>
    </xf>
    <xf numFmtId="0" fontId="23" fillId="0" borderId="20" xfId="46" applyFont="1" applyBorder="1" applyAlignment="1">
      <alignment horizontal="centerContinuous" vertical="center"/>
    </xf>
    <xf numFmtId="0" fontId="22" fillId="0" borderId="15" xfId="46" applyFont="1" applyBorder="1"/>
    <xf numFmtId="0" fontId="22" fillId="0" borderId="16" xfId="46" applyFont="1" applyBorder="1"/>
    <xf numFmtId="0" fontId="23" fillId="0" borderId="0" xfId="46" applyFont="1"/>
    <xf numFmtId="14" fontId="22" fillId="0" borderId="0" xfId="46" applyNumberFormat="1" applyFont="1"/>
    <xf numFmtId="171" fontId="22" fillId="0" borderId="0" xfId="46" applyNumberFormat="1" applyFont="1"/>
    <xf numFmtId="14" fontId="22" fillId="0" borderId="0" xfId="46" applyNumberFormat="1" applyFont="1" applyAlignment="1">
      <alignment horizontal="left"/>
    </xf>
    <xf numFmtId="1" fontId="23" fillId="0" borderId="0" xfId="46" applyNumberFormat="1" applyFont="1" applyAlignment="1">
      <alignment horizontal="center"/>
    </xf>
    <xf numFmtId="172" fontId="23" fillId="0" borderId="0" xfId="46" applyNumberFormat="1" applyFont="1" applyAlignment="1">
      <alignment horizontal="center"/>
    </xf>
    <xf numFmtId="173" fontId="23" fillId="0" borderId="0" xfId="46" applyNumberFormat="1" applyFont="1" applyAlignment="1">
      <alignment horizontal="right"/>
    </xf>
    <xf numFmtId="1" fontId="22" fillId="0" borderId="0" xfId="46" applyNumberFormat="1" applyFont="1" applyAlignment="1">
      <alignment horizontal="center"/>
    </xf>
    <xf numFmtId="172" fontId="22" fillId="0" borderId="0" xfId="46" applyNumberFormat="1" applyFont="1" applyAlignment="1">
      <alignment horizontal="right"/>
    </xf>
    <xf numFmtId="173" fontId="22" fillId="0" borderId="0" xfId="46" applyNumberFormat="1" applyFont="1" applyAlignment="1">
      <alignment horizontal="right"/>
    </xf>
    <xf numFmtId="1" fontId="22" fillId="0" borderId="18" xfId="46" applyNumberFormat="1" applyFont="1" applyBorder="1" applyAlignment="1">
      <alignment horizontal="center"/>
    </xf>
    <xf numFmtId="172" fontId="22" fillId="0" borderId="18" xfId="46" applyNumberFormat="1" applyFont="1" applyBorder="1" applyAlignment="1">
      <alignment horizontal="right"/>
    </xf>
    <xf numFmtId="172" fontId="23" fillId="0" borderId="0" xfId="46" applyNumberFormat="1" applyFont="1" applyAlignment="1">
      <alignment horizontal="right"/>
    </xf>
    <xf numFmtId="0" fontId="22" fillId="0" borderId="0" xfId="46" applyFont="1" applyAlignment="1">
      <alignment horizontal="center"/>
    </xf>
    <xf numFmtId="1" fontId="23" fillId="0" borderId="22" xfId="46" applyNumberFormat="1" applyFont="1" applyBorder="1" applyAlignment="1">
      <alignment horizontal="center"/>
    </xf>
    <xf numFmtId="172" fontId="23" fillId="0" borderId="22" xfId="46" applyNumberFormat="1" applyFont="1" applyBorder="1" applyAlignment="1">
      <alignment horizontal="right"/>
    </xf>
    <xf numFmtId="172" fontId="22" fillId="0" borderId="0" xfId="46" applyNumberFormat="1" applyFont="1"/>
    <xf numFmtId="172" fontId="23" fillId="0" borderId="18" xfId="46" applyNumberFormat="1" applyFont="1" applyBorder="1"/>
    <xf numFmtId="172" fontId="22" fillId="0" borderId="18" xfId="46" applyNumberFormat="1" applyFont="1" applyBorder="1"/>
    <xf numFmtId="172" fontId="23" fillId="0" borderId="0" xfId="46" applyNumberFormat="1" applyFont="1"/>
    <xf numFmtId="0" fontId="24" fillId="0" borderId="0" xfId="46" applyFont="1" applyAlignment="1">
      <alignment horizontal="center" vertical="center" wrapText="1"/>
    </xf>
    <xf numFmtId="0" fontId="22" fillId="0" borderId="17" xfId="46" applyFont="1" applyBorder="1"/>
    <xf numFmtId="0" fontId="22" fillId="0" borderId="18" xfId="46" applyFont="1" applyBorder="1"/>
    <xf numFmtId="0" fontId="22" fillId="0" borderId="19" xfId="46" applyFont="1" applyBorder="1"/>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xcel Built-in Normal" xfId="44"/>
    <cellStyle name="Incorrecto" xfId="7" builtinId="27" customBuiltin="1"/>
    <cellStyle name="Millares 2 2" xfId="42"/>
    <cellStyle name="Moneda" xfId="45" builtinId="4"/>
    <cellStyle name="Moneda 2" xfId="43"/>
    <cellStyle name="Neutral" xfId="8" builtinId="28" customBuiltin="1"/>
    <cellStyle name="Normal" xfId="0" builtinId="0"/>
    <cellStyle name="Normal 2 2" xfId="46"/>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23">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horizontal="center" readingOrder="0"/>
    </dxf>
    <dxf>
      <alignment vertical="center" readingOrder="0"/>
    </dxf>
    <dxf>
      <alignment vertical="center" readingOrder="0"/>
    </dxf>
    <dxf>
      <numFmt numFmtId="169" formatCode="_-[$$-240A]\ * #,##0_-;\-[$$-240A]\ * #,##0_-;_-[$$-240A]\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93134</xdr:colOff>
      <xdr:row>33</xdr:row>
      <xdr:rowOff>60325</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50909" y="549910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06.5690181713" createdVersion="5" refreshedVersion="5" minRefreshableVersion="3" recordCount="94">
  <cacheSource type="worksheet">
    <worksheetSource ref="A2:AD96" sheet="ESTADO DE CADA FACTURA"/>
  </cacheSource>
  <cacheFields count="30">
    <cacheField name="NIT IPS" numFmtId="0">
      <sharedItems containsSemiMixedTypes="0" containsString="0" containsNumber="1" containsInteger="1" minValue="891580002" maxValue="891580020"/>
    </cacheField>
    <cacheField name="Nombre IPS" numFmtId="0">
      <sharedItems/>
    </cacheField>
    <cacheField name="Prefijo Factura" numFmtId="0">
      <sharedItems containsBlank="1"/>
    </cacheField>
    <cacheField name="Numero de Factura" numFmtId="0">
      <sharedItems containsSemiMixedTypes="0" containsString="0" containsNumber="1" containsInteger="1" minValue="133703" maxValue="1626890"/>
    </cacheField>
    <cacheField name="FACT" numFmtId="0">
      <sharedItems containsMixedTypes="1" containsNumber="1" containsInteger="1" minValue="1626890" maxValue="1626890"/>
    </cacheField>
    <cacheField name="LLAVE" numFmtId="0">
      <sharedItems/>
    </cacheField>
    <cacheField name="IPS Fecha Factura" numFmtId="14">
      <sharedItems containsSemiMixedTypes="0" containsNonDate="0" containsDate="1" containsString="0" minDate="2020-07-07T13:39:00" maxDate="2023-12-28T20:41:00"/>
    </cacheField>
    <cacheField name="IPS Fecha Radicado" numFmtId="14">
      <sharedItems containsDate="1" containsMixedTypes="1" minDate="2020-08-07T00:00:00" maxDate="2023-12-06T20:00:00"/>
    </cacheField>
    <cacheField name="IPS Valor Factura" numFmtId="4">
      <sharedItems containsSemiMixedTypes="0" containsString="0" containsNumber="1" containsInteger="1" minValue="54700" maxValue="73364259"/>
    </cacheField>
    <cacheField name="IPS Saldo Factura" numFmtId="4">
      <sharedItems containsSemiMixedTypes="0" containsString="0" containsNumber="1" containsInteger="1" minValue="1600" maxValue="73364259"/>
    </cacheField>
    <cacheField name="ESTADO CARTERA ANTERIOR" numFmtId="4">
      <sharedItems/>
    </cacheField>
    <cacheField name="ESTADO EPS 2024-01-15" numFmtId="0">
      <sharedItems count="8">
        <s v="Factura devuelta"/>
        <s v="Factura pendiente en programacion de pago"/>
        <s v="Factura en proceso interno"/>
        <s v="Factura no radicada"/>
        <s v="Glosa por contestar IPS"/>
        <s v="Glosa por contestar IPS - Glosa aceptada por la IPS"/>
        <s v="Factura pendiente en programacion de pago - Glosa por contestar IPS"/>
        <s v="Factura pendiente en programacion de pago (COVID)"/>
      </sharedItems>
    </cacheField>
    <cacheField name="POR PAGAR SAP" numFmtId="169">
      <sharedItems containsSemiMixedTypes="0" containsString="0" containsNumber="1" containsInteger="1" minValue="0" maxValue="2276710"/>
    </cacheField>
    <cacheField name="DOC CONTA" numFmtId="0">
      <sharedItems containsString="0" containsBlank="1" containsNumber="1" containsInteger="1" minValue="1222243534" maxValue="1222351645"/>
    </cacheField>
    <cacheField name="VALO CANCELADO SAP" numFmtId="169">
      <sharedItems containsSemiMixedTypes="0" containsString="0" containsNumber="1" containsInteger="1" minValue="0" maxValue="7228596"/>
    </cacheField>
    <cacheField name="RETENCION" numFmtId="169">
      <sharedItems containsSemiMixedTypes="0" containsString="0" containsNumber="1" containsInteger="1" minValue="0" maxValue="0"/>
    </cacheField>
    <cacheField name="DOC COMPENSACION SAP" numFmtId="0">
      <sharedItems containsString="0" containsBlank="1" containsNumber="1" containsInteger="1" minValue="2201365970" maxValue="4800061745"/>
    </cacheField>
    <cacheField name="FECHA COMPENSACION SAP" numFmtId="14">
      <sharedItems containsNonDate="0" containsDate="1" containsString="0" containsBlank="1" minDate="2021-08-31T00:00:00" maxDate="2023-11-18T00:00:00"/>
    </cacheField>
    <cacheField name="VALOR TRANFERENCIA" numFmtId="169">
      <sharedItems containsSemiMixedTypes="0" containsString="0" containsNumber="1" containsInteger="1" minValue="0" maxValue="16800698"/>
    </cacheField>
    <cacheField name="Estado Factura" numFmtId="0">
      <sharedItems containsBlank="1"/>
    </cacheField>
    <cacheField name="Fecha Factura" numFmtId="14">
      <sharedItems containsNonDate="0" containsDate="1" containsString="0" containsBlank="1" minDate="2022-02-15T00:00:00" maxDate="2023-12-23T00:00:00"/>
    </cacheField>
    <cacheField name="Fecha Radicacion" numFmtId="14">
      <sharedItems containsNonDate="0" containsDate="1" containsString="0" containsBlank="1" minDate="2022-03-24T00:00:00" maxDate="2024-01-11T00:00:00"/>
    </cacheField>
    <cacheField name="Fecha Devolucion" numFmtId="14">
      <sharedItems containsNonDate="0" containsDate="1" containsString="0" containsBlank="1" minDate="2022-08-25T00:00:00" maxDate="2023-11-30T00:00:00"/>
    </cacheField>
    <cacheField name="Valor Bruto" numFmtId="169">
      <sharedItems containsSemiMixedTypes="0" containsString="0" containsNumber="1" containsInteger="1" minValue="0" maxValue="62968310"/>
    </cacheField>
    <cacheField name="Glosa Aceptada" numFmtId="169">
      <sharedItems containsSemiMixedTypes="0" containsString="0" containsNumber="1" containsInteger="1" minValue="0" maxValue="25800"/>
    </cacheField>
    <cacheField name="Glosa Pendiente" numFmtId="169">
      <sharedItems containsSemiMixedTypes="0" containsString="0" containsNumber="1" containsInteger="1" minValue="0" maxValue="744700"/>
    </cacheField>
    <cacheField name="Valor Devolucion" numFmtId="169">
      <sharedItems containsSemiMixedTypes="0" containsString="0" containsNumber="1" containsInteger="1" minValue="0" maxValue="73364259"/>
    </cacheField>
    <cacheField name="CONCEPTO GLOSA Y DEVOLUCION" numFmtId="0">
      <sharedItems containsBlank="1" longText="1"/>
    </cacheField>
    <cacheField name="TIPIFICACION OBJECION" numFmtId="0">
      <sharedItems containsBlank="1"/>
    </cacheField>
    <cacheField name="Valor a Pagar SinRete" numFmtId="169">
      <sharedItems containsSemiMixedTypes="0" containsString="0" containsNumber="1" containsInteger="1" minValue="0" maxValue="188982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4">
  <r>
    <n v="891580002"/>
    <s v="HOSPITAL UNIVERSITARIO SAN JOSE DE POPAYAN ESE"/>
    <s v="SJP"/>
    <n v="188162"/>
    <s v="SJP188162"/>
    <s v="891580002_SJP188162"/>
    <d v="2022-07-26T15:12:00"/>
    <d v="2022-08-10T00:00:00"/>
    <n v="63241310"/>
    <n v="62968310"/>
    <s v="Factura devuelta"/>
    <x v="0"/>
    <n v="0"/>
    <m/>
    <n v="0"/>
    <n v="0"/>
    <m/>
    <m/>
    <n v="0"/>
    <s v="Devuelta"/>
    <d v="2022-07-26T00:00:00"/>
    <d v="2022-08-18T00:00:00"/>
    <d v="2022-08-25T00:00:00"/>
    <n v="62968310"/>
    <n v="0"/>
    <n v="0"/>
    <n v="62968310"/>
    <s v="MIGRACION: AUT SE DEVUEVLE FACTURA NO HAY AUTORIZACION PARA EL SERVICIO FACTURADO SOLO HAY DE URGENCIAS 221218523838097 GESTIONAR L A AUTORIZACION CON EL AREA ENCARGADAO OBJECION MEDICA DRA MA IBER ACEVDO  $ 1.248.884 PTCIA MEDICA. 608-308 Paraclímicvos no soportados Eco Doppler Transcraneal- Potenciales auditivo evocados  $ 613.000 Ecografia de abdomen  $ 140.000  CPK/CPK MB Facturan 3 interpretan 1 (1863/103)- Procalciton  $ 231.600 Ecografia de abdomen no soporte ni  interpretació HC.  $ 259.000 FACTURACION. Tubo endotraqueal facturan 2 se acepta 1.  $ 5.284  MILENA"/>
    <s v="AUTORIZACION"/>
    <n v="0"/>
  </r>
  <r>
    <n v="891580002"/>
    <s v="HOSPITAL UNIVERSITARIO SAN JOSE DE POPAYAN ESE"/>
    <s v="SJP"/>
    <n v="194693"/>
    <s v="SJP194693"/>
    <s v="891580002_SJP194693"/>
    <d v="2022-08-13T09:29:00"/>
    <d v="2022-09-12T12:00:00"/>
    <n v="10896223"/>
    <n v="10896223"/>
    <s v="Factura devuelta"/>
    <x v="0"/>
    <n v="0"/>
    <m/>
    <n v="0"/>
    <n v="0"/>
    <m/>
    <m/>
    <n v="0"/>
    <s v="Devuelta"/>
    <d v="2022-08-13T00:00:00"/>
    <d v="2022-09-20T00:00:00"/>
    <d v="2022-09-26T00:00:00"/>
    <n v="10896223"/>
    <n v="0"/>
    <n v="0"/>
    <n v="10896223"/>
    <s v="Se sostiene devolucion de la factura: 1. No dan respuesta a las objesiones realizadas por pertinencia medica. por favor validar nota de devolucion inicial. 2. no se evidencia carga de autorizacion en los rips, por favor validar informacion y ajustar rips."/>
    <s v="PERTINENCIA"/>
    <n v="0"/>
  </r>
  <r>
    <n v="891580002"/>
    <s v="HOSPITAL UNIVERSITARIO SAN JOSE DE POPAYAN ESE"/>
    <s v="SJP"/>
    <n v="204721"/>
    <s v="SJP204721"/>
    <s v="891580002_SJP204721"/>
    <d v="2022-09-10T10:54:00"/>
    <d v="2023-05-09T11:00:00"/>
    <n v="25656719"/>
    <n v="25656719"/>
    <s v="Factura devuelta"/>
    <x v="0"/>
    <n v="0"/>
    <m/>
    <n v="0"/>
    <n v="0"/>
    <m/>
    <m/>
    <n v="0"/>
    <s v="Devuelta"/>
    <d v="2022-09-10T00:00:00"/>
    <d v="2023-05-15T00:00:00"/>
    <d v="2023-05-25T00:00:00"/>
    <n v="25656719"/>
    <n v="0"/>
    <n v="0"/>
    <n v="25656719"/>
    <s v="Se devuelve factura no hay autorizacion para el servicio facturado gestionar radicar en la plataforma la solicitud para la generacion de la aut final. para servicio 20 agosto al 5 sept 2023  PTE AUDITORIA MEDICA se realiza obejcion Administrativa  Se realiza objecion por mayor valor cobrado en codigo CODIGO 1110A01 FACTURAN   $  1657000 X4 TARIFA CONVENIO $ 1505400 SE OBJETA DIFERENCIA $ 606400 CODIGO  107M01 X9 FACTURAN   $ 891300 TARIFA CONVENIO $ 809800 SE OBJETA DIFERENCIA $ 733500 CODIGO 10A004 X3   FACTURAN   $  275300 TARIFA CONVENIO $ 250100 SE OBJETA DIFERENCIA $ 50400 CODIGO 871121 X3  FACTURAN   $ 80000 TARIFA CONVENIO $  72700 SE OBJETA DIFERENCIA $ 21900 CODIGO 890402 X2  FACTURAN   $  63700 TARIFA CONVENIO $ 57800 SE OBJETA DIFERENCIA $ 11800 CODIGO 901002 X6  FACTURAN   $ 31500  TARIFA CONVENIO $ 81000 SE OBJETA DIFERENCIA $ 297100 CODIGO  903813 X6  FACTURAN   $  12700 TARIFA CONVENIO $ 11500 SE OBJETA DIFERENCIA $ 7200 CODIGO 903895 X6  FACTURAN   $  16000 TARIFA CONVENIO $ 14500   SE OBJETA DIFERENCIA $ 9000 CODIGO 903828  FACTURAN   $19700  TARIFA CONVENIO $ 17900 SE OBJETA DIFERENCIA $ 1800 CODIGO 903833 FACTURAN   $  20300 TARIFA CONVENIO $ 18200 SE OBJETA DIFERENCIA $ 1800 CODIGO  903835 X2 FACTURAN   $ 22300 TARIFA CONVENIO $ 20300 SE OBJETA DIFERENCIA $ 2000 CODIGO 901227 X2 FACTURAN   $95800  TARIFA CONVENIO $ 79000 SE OBJETA DIFERENCIA $ 33600 CODIGO  903854 X5 FACTURAN   $  25700 TARIFA CONVENIO $  23300 SE OBJETA DIFERENCIA $ 12000 CODIGO 903856 X6   FACTURAN   $13300  TARIFA CONVENIO $  12100 SE OBJETA DIFERENCIA $ 7200 CODIGO  907106 FACTURAN   $ 17700 TARIFA CONVENIO $16100  SE OBJETA DIFERENCIA $ 1600 CODIGO  902220 FACTURAN   $  11300 TARIFA CONVENIO $ 10300 SE OBJETA DIFERENCIA $ 1000 CODIGO  903859 X8 FACTURAN   $  39700 TARIFA CONVENIO $ 36000 SE OBJETA DIFERENCIA $ 29600 CODIGO  906913 X7 FACTURAN   $ 56300  TARIFA CONVENIO $51000   SE OBJETA DIFERENCIA $ 37100 CODIGO  902045 X3 FACTURAN   $ 40300  TARIFA CONVENIO $ 36600 SE OBJETA DIFERENCIA $ 11100 CODIGO 903864 X8 FACTURAN   $ 32700   TARIFA CONVENIO $ 29700  SE OBJETA DIFERENCIA $ 24000 CODIGO  904904 FACTURAN   $ 87700  TARIFA CONVENIO $  79600 SE OBJETA DIFERENCIA $ 8100 CODIGO  904921 FACTURAN   $ 66700   TARIFA CONVENIO $  60600 SE OBJETA DIFERENCIA $ 6100 CODIGO  903867 FACTURAN   $ 29000  TARIFA CONVENIO $ 26300  SE OBJETA DIFERENCIA $ 2700 CODIGO  903866 FACTURAN   $ 29000   TARIFA CONVENIO $ 26300 SE OBJETA DIFERENCIA $  2700 CODIGO  902049 X3 FACTURAN   $ 39300  TARIFA CONVENIO $ 34000  SE OBJETA DIFERENCIA $ 15900 CODIGO 901236  FACTURAN   $  73000TARIFA CONVENIO $ 66300  SE OBJETA DIFERENCIA $ 6700 CODIGO 905410  FACTURAN   $ 69000  TARIFA CONVENIO $62700  SE OBJETA DIFERENCIA $ 6300 Se objeta CODIGO 903065 NO ESTA EN LISTA CONVENIO DE TARIFAS CONTRATADAS  Facturan $ 113000 TOTAL OBEJCION ADMINISTRATIVA $ 2861600  "/>
    <s v="AUTORIZACION"/>
    <n v="0"/>
  </r>
  <r>
    <n v="891580002"/>
    <s v="HOSPITAL UNIVERSITARIO SAN JOSE DE POPAYAN ESE"/>
    <s v="SJP"/>
    <n v="256012"/>
    <s v="SJP256012"/>
    <s v="891580002_SJP256012"/>
    <d v="2023-02-08T10:47:00"/>
    <d v="2023-04-14T16:00:00"/>
    <n v="54759391"/>
    <n v="54759391"/>
    <s v="Factura devuelta"/>
    <x v="0"/>
    <n v="0"/>
    <m/>
    <n v="0"/>
    <n v="0"/>
    <m/>
    <m/>
    <n v="0"/>
    <s v="Devuelta"/>
    <d v="2023-02-08T00:00:00"/>
    <d v="2023-04-19T00:00:00"/>
    <d v="2023-04-27T00:00:00"/>
    <n v="54759391"/>
    <n v="0"/>
    <n v="0"/>
    <n v="54759391"/>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
    <s v="FACTURACION"/>
    <n v="0"/>
  </r>
  <r>
    <n v="891580002"/>
    <s v="HOSPITAL UNIVERSITARIO SAN JOSE DE POPAYAN ESE"/>
    <s v="SJP"/>
    <n v="281255"/>
    <s v="SJP281255"/>
    <s v="891580002_SJP281255"/>
    <d v="2023-04-19T16:02:00"/>
    <d v="2023-06-05T17:00:00"/>
    <n v="41472278"/>
    <n v="41472278"/>
    <s v="Factura devuelta"/>
    <x v="0"/>
    <n v="0"/>
    <m/>
    <n v="0"/>
    <n v="0"/>
    <m/>
    <m/>
    <n v="0"/>
    <s v="Devuelta"/>
    <d v="2023-04-19T00:00:00"/>
    <d v="2023-06-14T00:00:00"/>
    <d v="2023-06-23T00:00:00"/>
    <n v="41472278"/>
    <n v="0"/>
    <n v="0"/>
    <n v="41472278"/>
    <s v="MIGRACION: AUT: se devuelve factura con soportes completosfactura hospitalaria.no anexan la autorizacion nap de 15 dig itos solicitarla al area encargada, presenta objecion por pe rtinencia medica .laboratorios no interpretados en historia clinica y mayor cobrado en los servicios facturados diferencias entre las tarifas pactadas.   yufrey hernnadez"/>
    <s v="AUTORIZACION"/>
    <n v="0"/>
  </r>
  <r>
    <n v="891580002"/>
    <s v="HOSPITAL UNIVERSITARIO SAN JOSE DE POPAYAN ESE"/>
    <s v="SJP"/>
    <n v="287797"/>
    <s v="SJP287797"/>
    <s v="891580002_SJP287797"/>
    <d v="2023-05-05T17:01:00"/>
    <d v="2023-06-05T17:00:00"/>
    <n v="14908780"/>
    <n v="14908780"/>
    <s v="Factura devuelta"/>
    <x v="0"/>
    <n v="0"/>
    <m/>
    <n v="0"/>
    <n v="0"/>
    <m/>
    <m/>
    <n v="0"/>
    <s v="Devuelta"/>
    <d v="2023-05-05T00:00:00"/>
    <d v="2023-06-14T00:00:00"/>
    <d v="2023-06-23T00:00:00"/>
    <n v="14908780"/>
    <n v="0"/>
    <n v="0"/>
    <n v="14908780"/>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
    <s v="AUTORIZACION"/>
    <n v="0"/>
  </r>
  <r>
    <n v="891580002"/>
    <s v="HOSPITAL UNIVERSITARIO SAN JOSE DE POPAYAN ESE"/>
    <s v="SJP"/>
    <n v="299107"/>
    <s v="SJP299107"/>
    <s v="891580002_SJP299107"/>
    <d v="2023-06-05T14:25:00"/>
    <d v="2023-06-07T20:00:00"/>
    <n v="5106879"/>
    <n v="5106879"/>
    <s v="Factura devuelta"/>
    <x v="0"/>
    <n v="0"/>
    <m/>
    <n v="0"/>
    <n v="0"/>
    <m/>
    <m/>
    <n v="0"/>
    <s v="Devuelta"/>
    <d v="2023-06-05T00:00:00"/>
    <d v="2023-06-14T00:00:00"/>
    <d v="2023-06-29T00:00:00"/>
    <n v="5106879"/>
    <n v="0"/>
    <n v="0"/>
    <n v="5106879"/>
    <s v="Se sostiene devolución de la factura, al validar información no se evidencia soportes para auditoria de la cuenta (sin soportes no se puede auditar la factura)"/>
    <s v="SOPORTE"/>
    <n v="0"/>
  </r>
  <r>
    <n v="891580002"/>
    <s v="HOSPITAL UNIVERSITARIO SAN JOSE DE POPAYAN ESE"/>
    <s v="SJP"/>
    <n v="307483"/>
    <s v="SJP307483"/>
    <s v="891580002_SJP307483"/>
    <d v="2023-06-28T14:06:00"/>
    <d v="2023-07-18T00:00:00"/>
    <n v="14144022"/>
    <n v="14144022"/>
    <s v="Factura devuelta"/>
    <x v="0"/>
    <n v="0"/>
    <m/>
    <n v="0"/>
    <n v="0"/>
    <m/>
    <m/>
    <n v="0"/>
    <s v="Devuelta"/>
    <d v="2023-06-28T00:00:00"/>
    <d v="2023-07-18T00:00:00"/>
    <d v="2023-07-31T00:00:00"/>
    <n v="0"/>
    <n v="0"/>
    <n v="0"/>
    <n v="14144022"/>
    <s v="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s v="AUTORIZACION"/>
    <n v="0"/>
  </r>
  <r>
    <n v="891580002"/>
    <s v="HOSPITAL UNIVERSITARIO SAN JOSE DE POPAYAN ESE"/>
    <s v="SJP"/>
    <n v="308168"/>
    <s v="SJP308168"/>
    <s v="891580002_SJP308168"/>
    <d v="2023-06-29T16:36:00"/>
    <d v="2023-10-04T17:00:00"/>
    <n v="47436124"/>
    <n v="47436124"/>
    <s v="Factura devuelta"/>
    <x v="0"/>
    <n v="0"/>
    <m/>
    <n v="0"/>
    <n v="0"/>
    <m/>
    <m/>
    <n v="0"/>
    <s v="Devuelta"/>
    <d v="2023-06-29T00:00:00"/>
    <d v="2023-10-04T00:00:00"/>
    <d v="2023-11-17T00:00:00"/>
    <n v="0"/>
    <n v="0"/>
    <n v="0"/>
    <n v="47436124"/>
    <s v="Se realiza devolucion de la factura: 1. No cuenta con autorizacion, para los servicios facturados, por favor validar con el area encargada. 2. no se evidencia carga de autorizacion en los rips, por favor validar informacion con el area encargada y ajustar rips. 3. Tener en cuenta la circular informativa emitida por la EPS COMFENALCO donde indica los lineamientos para la facturacion soat, segun normatividad vigente. Factura sujeta a auditoria pertinente."/>
    <s v="AUTORIZACION"/>
    <n v="0"/>
  </r>
  <r>
    <n v="891580002"/>
    <s v="HOSPITAL UNIVERSITARIO SAN JOSE DE POPAYAN ESE"/>
    <s v="SJP"/>
    <n v="308378"/>
    <s v="SJP308378"/>
    <s v="891580002_SJP308378"/>
    <d v="2023-06-30T09:14:00"/>
    <d v="2023-07-18T00:00:00"/>
    <n v="16704876"/>
    <n v="16704876"/>
    <s v="Factura devuelta"/>
    <x v="0"/>
    <n v="0"/>
    <m/>
    <n v="0"/>
    <n v="0"/>
    <m/>
    <m/>
    <n v="0"/>
    <s v="Devuelta"/>
    <d v="2023-06-30T00:00:00"/>
    <d v="2023-07-18T00:00:00"/>
    <d v="2023-07-29T00:00:00"/>
    <n v="0"/>
    <n v="0"/>
    <n v="0"/>
    <n v="16704876"/>
    <s v="SOPORTES SE DEVUELVE FACTURA RADICAN SJP30378 ANEXAN SOPORTES DE PDF DE OTRA FACTURA SJP 307483 NO SE PUEDE HACER AUDITORIA MEDIC AY ADMINISTRATIVA. FAVOR REVISAR Y ANEXAR SOPORTES CORRESPONDIENTE.MILENA"/>
    <s v="SOPORTE"/>
    <n v="0"/>
  </r>
  <r>
    <n v="891580002"/>
    <s v="HOSPITAL UNIVERSITARIO SAN JOSE DE POPAYAN ESE"/>
    <s v="SJP"/>
    <n v="328405"/>
    <s v="SJP328405"/>
    <s v="891580002_SJP328405"/>
    <d v="2023-08-22T21:27:00"/>
    <d v="2023-10-03T00:00:00"/>
    <n v="4874732"/>
    <n v="4874732"/>
    <s v="Factura devuelta"/>
    <x v="0"/>
    <n v="0"/>
    <m/>
    <n v="0"/>
    <n v="0"/>
    <m/>
    <m/>
    <n v="0"/>
    <s v="Devuelta"/>
    <d v="2023-08-22T00:00:00"/>
    <d v="2023-10-03T00:00:00"/>
    <d v="2023-11-19T00:00:00"/>
    <n v="0"/>
    <n v="0"/>
    <n v="0"/>
    <n v="4874732"/>
    <s v="Se realiza devolucion de la factura, al validar informacion no se evidencian soportes para auditar la cuenta. por favor validar con el area encargada y radicar con soportes completos para auditoria de la cuenta."/>
    <s v="SOPORTE"/>
    <n v="0"/>
  </r>
  <r>
    <n v="891580002"/>
    <s v="HOSPITAL UNIVERSITARIO SAN JOSE DE POPAYAN ESE"/>
    <s v="SJP"/>
    <n v="328640"/>
    <s v="SJP328640"/>
    <s v="891580002_SJP328640"/>
    <d v="2023-08-23T09:20:00"/>
    <d v="2023-10-03T00:00:00"/>
    <n v="717664"/>
    <n v="717664"/>
    <s v="Factura devuelta"/>
    <x v="0"/>
    <n v="0"/>
    <m/>
    <n v="0"/>
    <n v="0"/>
    <m/>
    <m/>
    <n v="0"/>
    <s v="Devuelta"/>
    <d v="2023-08-23T00:00:00"/>
    <d v="2023-10-03T00:00:00"/>
    <d v="2023-11-19T00:00:00"/>
    <n v="0"/>
    <n v="0"/>
    <n v="0"/>
    <n v="717664"/>
    <s v="Se realiza devolucion de la factura, al validar informacion no se evidencia soportes para la auditoria de la cuenta, por favor validar con el area encargada y radicar cuenta con soportes completos para continuar con el tramite de la factura."/>
    <s v="SOPORTE"/>
    <n v="0"/>
  </r>
  <r>
    <n v="891580002"/>
    <s v="HOSPITAL UNIVERSITARIO SAN JOSE DE POPAYAN ESE"/>
    <s v="SJP"/>
    <n v="330815"/>
    <s v="SJP330815"/>
    <s v="891580002_SJP330815"/>
    <d v="2023-08-28T15:06:00"/>
    <d v="2023-10-06T17:00:00"/>
    <n v="5283965"/>
    <n v="5283965"/>
    <s v="Factura devuelta"/>
    <x v="0"/>
    <n v="0"/>
    <m/>
    <n v="0"/>
    <n v="0"/>
    <m/>
    <m/>
    <n v="0"/>
    <s v="Devuelta"/>
    <d v="2023-08-28T00:00:00"/>
    <d v="2023-10-06T00:00:00"/>
    <d v="2023-11-17T00:00:00"/>
    <n v="0"/>
    <n v="0"/>
    <n v="0"/>
    <n v="5283965"/>
    <s v="Se realiza devolucion de la factura: 1. No cuenta con soportes, al validar infomacion no se evidencia soportes para auditar la cuenta, por favor validar con el area encargada. 2. no se evidencia carga de autorizacion en los rips, por favor validar informacion con el area encargada y ajustar rips."/>
    <s v="AUTORIZACION"/>
    <n v="0"/>
  </r>
  <r>
    <n v="891580002"/>
    <s v="HOSPITAL UNIVERSITARIO SAN JOSE DE POPAYAN ESE"/>
    <s v="SJP"/>
    <n v="331012"/>
    <s v="SJP331012"/>
    <s v="891580002_SJP331012"/>
    <d v="2023-08-29T03:46:00"/>
    <d v="2023-10-04T17:00:00"/>
    <n v="2941726"/>
    <n v="2941726"/>
    <s v="Factura devuelta"/>
    <x v="0"/>
    <n v="0"/>
    <m/>
    <n v="0"/>
    <n v="0"/>
    <m/>
    <m/>
    <n v="0"/>
    <s v="Devuelta"/>
    <d v="2023-08-29T00:00:00"/>
    <d v="2023-10-04T00:00:00"/>
    <d v="2023-11-19T00:00:00"/>
    <n v="0"/>
    <n v="0"/>
    <n v="0"/>
    <n v="2941726"/>
    <s v="Se realiza devolucion de la factura, al validar informacion no se evidencia soporte para la auditoria de la cuenta, por favor validar con el area encargada para continuar con el tramite de la factura."/>
    <s v="FACTURACION"/>
    <n v="0"/>
  </r>
  <r>
    <n v="891580002"/>
    <s v="HOSPITAL UNIVERSITARIO SAN JOSE DE POPAYAN ESE"/>
    <s v="SJP"/>
    <n v="334155"/>
    <s v="SJP334155"/>
    <s v="891580002_SJP334155"/>
    <d v="2023-09-04T20:13:00"/>
    <d v="2023-10-04T18:40:00"/>
    <n v="4732449"/>
    <n v="4732449"/>
    <s v="Factura devuelta"/>
    <x v="0"/>
    <n v="0"/>
    <m/>
    <n v="0"/>
    <n v="0"/>
    <m/>
    <m/>
    <n v="0"/>
    <s v="Devuelta"/>
    <d v="2023-09-04T00:00:00"/>
    <d v="2023-10-04T00:00:00"/>
    <d v="2023-11-19T00:00:00"/>
    <n v="0"/>
    <n v="0"/>
    <n v="0"/>
    <n v="4732449"/>
    <s v="Se realiza devolucion de la factura, al validar informacion no se evidencian soportes para auditar la cuenta, por favor validar con el area encargada para continuar con el tramite de la factura."/>
    <s v="SOPORTE"/>
    <n v="0"/>
  </r>
  <r>
    <n v="891580006"/>
    <s v="HOSPITAL UNIVERSITARIO SAN JOSE DE POPAYAN ESE"/>
    <s v="SJP"/>
    <n v="350722"/>
    <s v="SJP350722"/>
    <s v="891580006_SJP350722"/>
    <d v="2023-10-11T11:56:00"/>
    <d v="2023-11-09T12:58:00"/>
    <n v="73364259"/>
    <n v="73364259"/>
    <e v="#N/A"/>
    <x v="0"/>
    <n v="0"/>
    <m/>
    <n v="0"/>
    <n v="0"/>
    <m/>
    <m/>
    <n v="0"/>
    <s v="Devuelta"/>
    <d v="2023-10-11T00:00:00"/>
    <d v="2023-11-09T00:00:00"/>
    <d v="2023-11-29T00:00:00"/>
    <n v="0"/>
    <n v="0"/>
    <n v="0"/>
    <n v="73364259"/>
    <s v="AUT/SOAT/ SPTE.INCOMPLETO: 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
    <s v="SOPORTE"/>
    <n v="0"/>
  </r>
  <r>
    <n v="891580010"/>
    <s v="HOSPITAL UNIVERSITARIO SAN JOSE DE POPAYAN ESE"/>
    <s v="SJP"/>
    <n v="356121"/>
    <s v="SJP356121"/>
    <s v="891580010_SJP356121"/>
    <d v="2023-10-26T00:06:00"/>
    <d v="2023-11-07T11:15:00"/>
    <n v="726379"/>
    <n v="726379"/>
    <e v="#N/A"/>
    <x v="0"/>
    <n v="0"/>
    <m/>
    <n v="0"/>
    <n v="0"/>
    <m/>
    <m/>
    <n v="0"/>
    <s v="Devuelta"/>
    <d v="2023-10-26T00:00:00"/>
    <d v="2023-11-07T00:00:00"/>
    <d v="2023-11-10T00:00:00"/>
    <n v="0"/>
    <n v="0"/>
    <n v="0"/>
    <n v="726379"/>
    <s v="SPTE INCOMPLETO: SE DEVUELVE FACTURA AL VALIDAR LOS SOPORTES ANEXOS NO COINCIDE CON EL NUMERO DE FACTURA RADICADA FACTURA QUE SOPORTAN HSJP-355440 Y LA RADICADA ES HSJP356121 . JENNIFER REBOLLEDO"/>
    <s v="SOPORTE"/>
    <n v="0"/>
  </r>
  <r>
    <n v="891580011"/>
    <s v="HOSPITAL UNIVERSITARIO SAN JOSE DE POPAYAN ESE"/>
    <s v="SJP"/>
    <n v="358857"/>
    <s v="SJP358857"/>
    <s v="891580011_SJP358857"/>
    <d v="2023-11-01T14:52:00"/>
    <d v="2023-12-06T20:00:00"/>
    <n v="2276710"/>
    <n v="2276710"/>
    <e v="#N/A"/>
    <x v="1"/>
    <n v="2276710"/>
    <n v="1222351645"/>
    <n v="0"/>
    <n v="0"/>
    <m/>
    <m/>
    <n v="0"/>
    <s v="Finalizada"/>
    <d v="2023-11-01T00:00:00"/>
    <d v="2023-12-06T00:00:00"/>
    <m/>
    <n v="2276710"/>
    <n v="0"/>
    <n v="0"/>
    <n v="0"/>
    <m/>
    <m/>
    <n v="2276710"/>
  </r>
  <r>
    <n v="891580002"/>
    <s v="HOSPITAL UNIVERSITARIO SAN JOSE DE POPAYAN ESE"/>
    <s v="SJP"/>
    <n v="341842"/>
    <s v="SJP341842"/>
    <s v="891580002_SJP341842"/>
    <d v="2023-09-22T08:28:00"/>
    <d v="2023-10-04T17:00:00"/>
    <n v="179100"/>
    <n v="179100"/>
    <s v="Factura pendiente en programacion de pago - Glosa por contestar IPS"/>
    <x v="1"/>
    <n v="165900"/>
    <n v="1222351443"/>
    <n v="0"/>
    <n v="0"/>
    <m/>
    <m/>
    <n v="0"/>
    <s v="Finalizada"/>
    <d v="2023-09-22T00:00:00"/>
    <d v="2023-10-04T00:00:00"/>
    <m/>
    <n v="179100"/>
    <n v="13200"/>
    <n v="0"/>
    <n v="0"/>
    <m/>
    <m/>
    <n v="25700"/>
  </r>
  <r>
    <n v="891580002"/>
    <s v="HOSPITAL UNIVERSITARIO SAN JOSE DE POPAYAN ESE"/>
    <s v="SJP"/>
    <n v="258677"/>
    <s v="SJP258677"/>
    <s v="891580002_SJP258677"/>
    <d v="2023-02-18T12:22:00"/>
    <d v="2023-03-08T16:00:00"/>
    <n v="87702"/>
    <n v="87702"/>
    <s v="Factura pendiente en programacion de pago"/>
    <x v="1"/>
    <n v="87702"/>
    <n v="1222243534"/>
    <n v="0"/>
    <n v="0"/>
    <m/>
    <m/>
    <n v="0"/>
    <s v="Finalizada"/>
    <d v="2023-02-18T00:00:00"/>
    <d v="2023-03-10T00:00:00"/>
    <m/>
    <n v="87702"/>
    <n v="0"/>
    <n v="0"/>
    <n v="0"/>
    <m/>
    <m/>
    <n v="87702"/>
  </r>
  <r>
    <n v="891580009"/>
    <s v="HOSPITAL UNIVERSITARIO SAN JOSE DE POPAYAN ESE"/>
    <s v="SJP"/>
    <n v="355447"/>
    <s v="SJP355447"/>
    <s v="891580009_SJP355447"/>
    <d v="2023-10-24T15:08:00"/>
    <d v="2023-11-02T11:25:00"/>
    <n v="87702"/>
    <n v="87702"/>
    <e v="#N/A"/>
    <x v="1"/>
    <n v="87702"/>
    <n v="1222351237"/>
    <n v="0"/>
    <n v="0"/>
    <m/>
    <m/>
    <n v="0"/>
    <s v="Finalizada"/>
    <d v="2023-10-24T00:00:00"/>
    <d v="2023-11-02T00:00:00"/>
    <m/>
    <n v="87702"/>
    <n v="0"/>
    <n v="0"/>
    <n v="0"/>
    <m/>
    <m/>
    <n v="87702"/>
  </r>
  <r>
    <n v="891580002"/>
    <s v="HOSPITAL UNIVERSITARIO SAN JOSE DE POPAYAN ESE"/>
    <s v="SJP"/>
    <n v="338737"/>
    <s v="SJP338737"/>
    <s v="891580002_SJP338737"/>
    <d v="2023-09-15T09:06:00"/>
    <d v="2023-10-04T17:00:00"/>
    <n v="92700"/>
    <n v="92700"/>
    <s v="Factura pendiente en programacion de pago - Glosa por contestar IPS"/>
    <x v="1"/>
    <n v="66900"/>
    <n v="1222335757"/>
    <n v="0"/>
    <n v="0"/>
    <m/>
    <m/>
    <n v="0"/>
    <s v="Finalizada"/>
    <d v="2023-09-15T00:00:00"/>
    <d v="2023-10-04T00:00:00"/>
    <m/>
    <n v="92700"/>
    <n v="25800"/>
    <n v="0"/>
    <n v="0"/>
    <m/>
    <m/>
    <n v="0"/>
  </r>
  <r>
    <n v="891580002"/>
    <s v="HOSPITAL UNIVERSITARIO SAN JOSE DE POPAYAN ESE"/>
    <s v="SJP"/>
    <n v="298955"/>
    <s v="SJP298955"/>
    <s v="891580002_SJP298955"/>
    <d v="2023-06-05T10:07:00"/>
    <d v="2023-06-07T20:00:00"/>
    <n v="112600"/>
    <n v="10200"/>
    <s v="Factura pendiente en programacion de pago"/>
    <x v="1"/>
    <n v="10200"/>
    <n v="1222335641"/>
    <n v="102400"/>
    <n v="0"/>
    <n v="4800060513"/>
    <d v="2023-07-18T00:00:00"/>
    <n v="2652228"/>
    <s v="Finalizada"/>
    <d v="2023-06-05T00:00:00"/>
    <d v="2023-06-16T00:00:00"/>
    <m/>
    <n v="112600"/>
    <n v="0"/>
    <n v="0"/>
    <n v="0"/>
    <m/>
    <m/>
    <n v="10200"/>
  </r>
  <r>
    <n v="891580002"/>
    <s v="HOSPITAL UNIVERSITARIO SAN JOSE DE POPAYAN ESE"/>
    <s v="SJP"/>
    <n v="294089"/>
    <s v="SJP294089"/>
    <s v="891580002_SJP294089"/>
    <d v="2023-05-24T03:00:00"/>
    <d v="2023-09-05T12:00:00"/>
    <n v="349572"/>
    <n v="349572"/>
    <s v="Factura en proceso interno"/>
    <x v="1"/>
    <n v="0"/>
    <m/>
    <n v="0"/>
    <n v="0"/>
    <m/>
    <m/>
    <n v="0"/>
    <s v="Finalizada"/>
    <d v="2023-05-24T00:00:00"/>
    <d v="2023-09-04T00:00:00"/>
    <m/>
    <n v="349572"/>
    <n v="0"/>
    <n v="0"/>
    <n v="0"/>
    <m/>
    <m/>
    <n v="349572"/>
  </r>
  <r>
    <n v="891580002"/>
    <s v="HOSPITAL UNIVERSITARIO SAN JOSE DE POPAYAN ESE"/>
    <s v="SJP"/>
    <n v="299098"/>
    <s v="SJP299098"/>
    <s v="891580002_SJP299098"/>
    <d v="2023-06-05T14:14:00"/>
    <d v="2023-06-07T20:00:00"/>
    <n v="2715107"/>
    <n v="2700407"/>
    <s v="Factura pendiente en programacion de pago"/>
    <x v="1"/>
    <n v="0"/>
    <m/>
    <n v="0"/>
    <n v="0"/>
    <m/>
    <m/>
    <n v="0"/>
    <s v="Finalizada"/>
    <d v="2023-06-05T00:00:00"/>
    <d v="2023-06-14T00:00:00"/>
    <m/>
    <n v="2715107"/>
    <n v="0"/>
    <n v="0"/>
    <n v="0"/>
    <m/>
    <m/>
    <n v="2700407"/>
  </r>
  <r>
    <n v="891580002"/>
    <s v="HOSPITAL UNIVERSITARIO SAN JOSE DE POPAYAN ESE"/>
    <s v="SJP"/>
    <n v="327387"/>
    <s v="SJP327387"/>
    <s v="891580002_SJP327387"/>
    <d v="2023-08-18T14:54:00"/>
    <d v="2023-10-03T17:00:00"/>
    <n v="57700"/>
    <n v="57700"/>
    <s v="Factura pendiente en programacion de pago"/>
    <x v="1"/>
    <n v="0"/>
    <m/>
    <n v="0"/>
    <n v="0"/>
    <m/>
    <m/>
    <n v="0"/>
    <s v="Finalizada"/>
    <d v="2023-08-18T00:00:00"/>
    <d v="2023-10-03T00:00:00"/>
    <m/>
    <n v="57700"/>
    <n v="0"/>
    <n v="0"/>
    <n v="0"/>
    <m/>
    <m/>
    <n v="57700"/>
  </r>
  <r>
    <n v="891580002"/>
    <s v="HOSPITAL UNIVERSITARIO SAN JOSE DE POPAYAN ESE"/>
    <s v="SJP"/>
    <n v="341337"/>
    <s v="SJP341337"/>
    <s v="891580002_SJP341337"/>
    <d v="2023-09-21T08:19:00"/>
    <d v="2023-10-03T17:00:00"/>
    <n v="66900"/>
    <n v="50500"/>
    <s v="Factura pendiente en programacion de pago"/>
    <x v="1"/>
    <n v="0"/>
    <m/>
    <n v="0"/>
    <n v="0"/>
    <m/>
    <m/>
    <n v="0"/>
    <s v="Finalizada"/>
    <d v="2023-09-21T00:00:00"/>
    <d v="2023-10-03T00:00:00"/>
    <m/>
    <n v="66900"/>
    <n v="0"/>
    <n v="0"/>
    <n v="0"/>
    <m/>
    <m/>
    <n v="50500"/>
  </r>
  <r>
    <n v="891580002"/>
    <s v="HOSPITAL UNIVERSITARIO SAN JOSE DE POPAYAN ESE"/>
    <s v="SJP"/>
    <n v="341570"/>
    <s v="SJP341570"/>
    <s v="891580002_SJP341570"/>
    <d v="2023-09-21T14:42:00"/>
    <d v="2023-10-03T17:00:00"/>
    <n v="65300"/>
    <n v="46900"/>
    <s v="Factura pendiente en programacion de pago"/>
    <x v="1"/>
    <n v="0"/>
    <m/>
    <n v="0"/>
    <n v="0"/>
    <m/>
    <m/>
    <n v="0"/>
    <s v="Finalizada"/>
    <d v="2023-09-21T00:00:00"/>
    <d v="2023-10-03T00:00:00"/>
    <m/>
    <n v="65300"/>
    <n v="0"/>
    <n v="0"/>
    <n v="0"/>
    <m/>
    <m/>
    <n v="46900"/>
  </r>
  <r>
    <n v="891580002"/>
    <s v="HOSPITAL UNIVERSITARIO SAN JOSE DE POPAYAN ESE"/>
    <s v="SJP"/>
    <n v="341887"/>
    <s v="SJP341887"/>
    <s v="891580002_SJP341887"/>
    <d v="2023-09-22T09:57:00"/>
    <d v="2023-12-05T13:30:00"/>
    <n v="71900"/>
    <n v="71900"/>
    <e v="#N/A"/>
    <x v="1"/>
    <n v="0"/>
    <m/>
    <n v="0"/>
    <n v="0"/>
    <m/>
    <m/>
    <n v="0"/>
    <s v="Finalizada"/>
    <d v="2023-09-22T00:00:00"/>
    <d v="2023-12-05T00:00:00"/>
    <m/>
    <n v="71900"/>
    <n v="0"/>
    <n v="0"/>
    <n v="0"/>
    <m/>
    <m/>
    <n v="71900"/>
  </r>
  <r>
    <n v="891580002"/>
    <s v="HOSPITAL UNIVERSITARIO SAN JOSE DE POPAYAN ESE"/>
    <s v="SJP"/>
    <n v="341914"/>
    <s v="SJP341914"/>
    <s v="891580002_SJP341914"/>
    <d v="2023-09-22T10:28:00"/>
    <d v="2023-10-03T17:00:00"/>
    <n v="66900"/>
    <n v="62800"/>
    <s v="Factura pendiente en programacion de pago"/>
    <x v="1"/>
    <n v="0"/>
    <m/>
    <n v="0"/>
    <n v="0"/>
    <m/>
    <m/>
    <n v="0"/>
    <s v="Finalizada"/>
    <d v="2023-09-22T00:00:00"/>
    <d v="2023-10-03T00:00:00"/>
    <m/>
    <n v="66900"/>
    <n v="0"/>
    <n v="0"/>
    <n v="0"/>
    <m/>
    <m/>
    <n v="62800"/>
  </r>
  <r>
    <n v="891580002"/>
    <s v="HOSPITAL UNIVERSITARIO SAN JOSE DE POPAYAN ESE"/>
    <s v="SJP"/>
    <n v="342073"/>
    <s v="SJP342073"/>
    <s v="891580002_SJP342073"/>
    <d v="2023-09-22T14:31:00"/>
    <d v="2023-10-04T15:00:00"/>
    <n v="66900"/>
    <n v="62800"/>
    <s v="Factura pendiente en programacion de pago"/>
    <x v="1"/>
    <n v="0"/>
    <m/>
    <n v="0"/>
    <n v="0"/>
    <m/>
    <m/>
    <n v="0"/>
    <s v="Finalizada"/>
    <d v="2023-09-22T00:00:00"/>
    <d v="2023-10-04T00:00:00"/>
    <m/>
    <n v="66900"/>
    <n v="0"/>
    <n v="0"/>
    <n v="0"/>
    <m/>
    <m/>
    <n v="62800"/>
  </r>
  <r>
    <n v="891580003"/>
    <s v="HOSPITAL UNIVERSITARIO SAN JOSE DE POPAYAN ESE"/>
    <s v="SJP"/>
    <n v="343797"/>
    <s v="SJP343797"/>
    <s v="891580003_SJP343797"/>
    <d v="2023-09-26T15:22:00"/>
    <d v="2023-10-03T17:00:00"/>
    <n v="99975"/>
    <n v="95875"/>
    <s v="Factura pendiente en programacion de pago"/>
    <x v="1"/>
    <n v="0"/>
    <m/>
    <n v="0"/>
    <n v="0"/>
    <m/>
    <m/>
    <n v="0"/>
    <s v="Finalizada"/>
    <d v="2023-09-26T00:00:00"/>
    <d v="2023-10-03T00:00:00"/>
    <m/>
    <n v="99975"/>
    <n v="0"/>
    <n v="0"/>
    <n v="0"/>
    <m/>
    <m/>
    <n v="95875"/>
  </r>
  <r>
    <n v="891580007"/>
    <s v="HOSPITAL UNIVERSITARIO SAN JOSE DE POPAYAN ESE"/>
    <s v="SJP"/>
    <n v="352092"/>
    <s v="SJP352092"/>
    <s v="891580007_SJP352092"/>
    <d v="2023-10-16T00:26:00"/>
    <d v="2023-11-07T11:15:00"/>
    <n v="860100"/>
    <n v="860100"/>
    <e v="#N/A"/>
    <x v="1"/>
    <n v="0"/>
    <m/>
    <n v="0"/>
    <n v="0"/>
    <m/>
    <m/>
    <n v="0"/>
    <s v="Finalizada"/>
    <d v="2023-10-16T00:00:00"/>
    <d v="2023-11-07T00:00:00"/>
    <m/>
    <n v="860100"/>
    <n v="0"/>
    <n v="0"/>
    <n v="0"/>
    <m/>
    <m/>
    <n v="108200"/>
  </r>
  <r>
    <n v="891580013"/>
    <s v="HOSPITAL UNIVERSITARIO SAN JOSE DE POPAYAN ESE"/>
    <s v="SJP"/>
    <n v="360236"/>
    <s v="SJP360236"/>
    <s v="891580013_SJP360236"/>
    <d v="2023-11-07T09:07:00"/>
    <d v="2023-12-06T20:00:00"/>
    <n v="7048538"/>
    <n v="7048538"/>
    <e v="#N/A"/>
    <x v="1"/>
    <n v="0"/>
    <m/>
    <n v="0"/>
    <n v="0"/>
    <m/>
    <m/>
    <n v="0"/>
    <s v="Finalizada"/>
    <d v="2023-11-07T00:00:00"/>
    <d v="2023-12-05T00:00:00"/>
    <m/>
    <n v="7048538"/>
    <n v="0"/>
    <n v="0"/>
    <n v="0"/>
    <m/>
    <m/>
    <n v="7048538"/>
  </r>
  <r>
    <n v="891580014"/>
    <s v="HOSPITAL UNIVERSITARIO SAN JOSE DE POPAYAN ESE"/>
    <s v="SJP"/>
    <n v="361711"/>
    <s v="SJP361711"/>
    <s v="891580014_SJP361711"/>
    <d v="2023-11-10T07:21:00"/>
    <d v="2023-12-05T20:00:00"/>
    <n v="746600"/>
    <n v="746600"/>
    <e v="#N/A"/>
    <x v="1"/>
    <n v="0"/>
    <m/>
    <n v="0"/>
    <n v="0"/>
    <m/>
    <m/>
    <n v="0"/>
    <s v="Finalizada"/>
    <d v="2023-11-10T00:00:00"/>
    <d v="2023-12-05T00:00:00"/>
    <m/>
    <n v="746600"/>
    <n v="0"/>
    <n v="0"/>
    <n v="0"/>
    <m/>
    <m/>
    <n v="746600"/>
  </r>
  <r>
    <n v="891580015"/>
    <s v="HOSPITAL UNIVERSITARIO SAN JOSE DE POPAYAN ESE"/>
    <s v="SJP"/>
    <n v="362761"/>
    <s v="SJP362761"/>
    <s v="891580015_SJP362761"/>
    <d v="2023-11-15T08:50:00"/>
    <d v="2023-12-05T20:00:00"/>
    <n v="92800"/>
    <n v="76400"/>
    <e v="#N/A"/>
    <x v="1"/>
    <n v="0"/>
    <m/>
    <n v="0"/>
    <n v="0"/>
    <m/>
    <m/>
    <n v="0"/>
    <s v="Finalizada"/>
    <d v="2023-11-15T00:00:00"/>
    <d v="2023-12-05T00:00:00"/>
    <m/>
    <n v="92800"/>
    <n v="0"/>
    <n v="0"/>
    <n v="0"/>
    <m/>
    <m/>
    <n v="92800"/>
  </r>
  <r>
    <n v="891580016"/>
    <s v="HOSPITAL UNIVERSITARIO SAN JOSE DE POPAYAN ESE"/>
    <s v="SJP"/>
    <n v="363572"/>
    <s v="SJP363572"/>
    <s v="891580016_SJP363572"/>
    <d v="2023-11-16T16:31:00"/>
    <d v="2023-12-05T20:00:00"/>
    <n v="66900"/>
    <n v="62800"/>
    <e v="#N/A"/>
    <x v="1"/>
    <n v="0"/>
    <m/>
    <n v="0"/>
    <n v="0"/>
    <m/>
    <m/>
    <n v="0"/>
    <s v="Finalizada"/>
    <d v="2023-11-16T00:00:00"/>
    <d v="2023-12-05T00:00:00"/>
    <m/>
    <n v="66900"/>
    <n v="0"/>
    <n v="0"/>
    <n v="0"/>
    <m/>
    <m/>
    <n v="62800"/>
  </r>
  <r>
    <n v="891580017"/>
    <s v="HOSPITAL UNIVERSITARIO SAN JOSE DE POPAYAN ESE"/>
    <s v="SJP"/>
    <n v="363885"/>
    <s v="SJP363885"/>
    <s v="891580017_SJP363885"/>
    <d v="2023-11-17T13:59:00"/>
    <d v="2023-12-05T20:00:00"/>
    <n v="66900"/>
    <n v="62800"/>
    <e v="#N/A"/>
    <x v="1"/>
    <n v="0"/>
    <m/>
    <n v="0"/>
    <n v="0"/>
    <m/>
    <m/>
    <n v="0"/>
    <s v="Finalizada"/>
    <d v="2023-11-17T00:00:00"/>
    <d v="2023-12-05T00:00:00"/>
    <m/>
    <n v="66900"/>
    <n v="0"/>
    <n v="0"/>
    <n v="0"/>
    <m/>
    <m/>
    <n v="62800"/>
  </r>
  <r>
    <n v="891580018"/>
    <s v="HOSPITAL UNIVERSITARIO SAN JOSE DE POPAYAN ESE"/>
    <s v="SJP"/>
    <n v="365356"/>
    <s v="SJP365356"/>
    <s v="891580018_SJP365356"/>
    <d v="2023-11-22T01:35:00"/>
    <d v="2023-12-05T16:35:00"/>
    <n v="1238056"/>
    <n v="1238056"/>
    <e v="#N/A"/>
    <x v="1"/>
    <n v="0"/>
    <m/>
    <n v="0"/>
    <n v="0"/>
    <m/>
    <m/>
    <n v="0"/>
    <s v="Finalizada"/>
    <d v="2023-11-22T00:00:00"/>
    <d v="2023-12-05T00:00:00"/>
    <m/>
    <n v="1238056"/>
    <n v="0"/>
    <n v="0"/>
    <n v="0"/>
    <m/>
    <m/>
    <n v="1238056"/>
  </r>
  <r>
    <n v="891580019"/>
    <s v="HOSPITAL UNIVERSITARIO SAN JOSE DE POPAYAN ESE"/>
    <s v="SJP"/>
    <n v="365998"/>
    <s v="SJP365998"/>
    <s v="891580019_SJP365998"/>
    <d v="2023-11-23T09:01:00"/>
    <d v="2023-12-05T20:00:00"/>
    <n v="66900"/>
    <n v="66900"/>
    <e v="#N/A"/>
    <x v="1"/>
    <n v="0"/>
    <m/>
    <n v="0"/>
    <n v="0"/>
    <m/>
    <m/>
    <n v="0"/>
    <s v="Finalizada"/>
    <d v="2023-11-23T00:00:00"/>
    <d v="2023-12-05T00:00:00"/>
    <m/>
    <n v="66900"/>
    <n v="0"/>
    <n v="0"/>
    <n v="0"/>
    <m/>
    <m/>
    <n v="66900"/>
  </r>
  <r>
    <n v="891580020"/>
    <s v="HOSPITAL UNIVERSITARIO SAN JOSE DE POPAYAN ESE"/>
    <s v="SJP"/>
    <n v="368627"/>
    <s v="SJP368627"/>
    <s v="891580020_SJP368627"/>
    <d v="2023-11-29T16:43:00"/>
    <d v="2023-12-05T20:00:00"/>
    <n v="573600"/>
    <n v="573600"/>
    <e v="#N/A"/>
    <x v="1"/>
    <n v="0"/>
    <m/>
    <n v="0"/>
    <n v="0"/>
    <m/>
    <m/>
    <n v="0"/>
    <s v="Finalizada"/>
    <d v="2023-11-29T00:00:00"/>
    <d v="2023-12-05T00:00:00"/>
    <m/>
    <n v="573600"/>
    <n v="0"/>
    <n v="0"/>
    <n v="0"/>
    <m/>
    <m/>
    <n v="573600"/>
  </r>
  <r>
    <n v="891580002"/>
    <s v="HOSPITAL UNIVERSITARIO SAN JOSE DE POPAYAN ESE"/>
    <s v="SJP"/>
    <n v="339649"/>
    <s v="SJP339649"/>
    <s v="891580002_SJP339649"/>
    <d v="2023-09-18T13:10:00"/>
    <d v="2023-10-03T00:00:00"/>
    <n v="995778"/>
    <n v="995778"/>
    <s v="Factura devuelta"/>
    <x v="2"/>
    <n v="0"/>
    <m/>
    <n v="0"/>
    <n v="0"/>
    <m/>
    <m/>
    <n v="0"/>
    <s v="Para auditoria de pertinencia"/>
    <d v="2023-09-18T00:00:00"/>
    <d v="2024-01-02T00:00:00"/>
    <m/>
    <n v="0"/>
    <n v="0"/>
    <n v="0"/>
    <n v="0"/>
    <m/>
    <m/>
    <n v="0"/>
  </r>
  <r>
    <n v="891580005"/>
    <s v="HOSPITAL UNIVERSITARIO SAN JOSE DE POPAYAN ESE"/>
    <s v="SJP"/>
    <n v="346432"/>
    <s v="SJP346432"/>
    <s v="891580005_SJP346432"/>
    <d v="2023-10-02T04:27:00"/>
    <d v="2023-10-05T17:00:00"/>
    <n v="2549390"/>
    <n v="2549390"/>
    <s v="Factura devuelta"/>
    <x v="2"/>
    <n v="0"/>
    <m/>
    <n v="0"/>
    <n v="0"/>
    <m/>
    <m/>
    <n v="0"/>
    <s v="Para auditoria de pertinencia"/>
    <d v="2023-10-02T00:00:00"/>
    <d v="2024-01-02T00:00:00"/>
    <m/>
    <n v="0"/>
    <n v="0"/>
    <n v="0"/>
    <n v="0"/>
    <m/>
    <m/>
    <n v="0"/>
  </r>
  <r>
    <n v="891580008"/>
    <s v="HOSPITAL UNIVERSITARIO SAN JOSE DE POPAYAN ESE"/>
    <s v="SJP"/>
    <n v="355440"/>
    <s v="SJP355440"/>
    <s v="891580008_SJP355440"/>
    <d v="2023-10-24T14:54:00"/>
    <d v="2023-11-07T11:00:00"/>
    <n v="22473944"/>
    <n v="22473944"/>
    <e v="#N/A"/>
    <x v="2"/>
    <n v="0"/>
    <m/>
    <n v="0"/>
    <n v="0"/>
    <m/>
    <m/>
    <n v="0"/>
    <s v="Para auditoria de pertinencia"/>
    <d v="2023-10-24T00:00:00"/>
    <d v="2023-11-07T00:00:00"/>
    <m/>
    <n v="0"/>
    <n v="0"/>
    <n v="0"/>
    <n v="0"/>
    <m/>
    <m/>
    <n v="0"/>
  </r>
  <r>
    <n v="891580002"/>
    <s v="HOSPITAL UNIVERSITARIO SAN JOSE DE POPAYAN ESE"/>
    <s v="SJP"/>
    <n v="371120"/>
    <s v="SJP371120"/>
    <s v="891580002_SJP371120"/>
    <d v="2023-12-06T10:40:00"/>
    <s v="Sin radicar"/>
    <n v="66900"/>
    <n v="62800"/>
    <e v="#N/A"/>
    <x v="2"/>
    <n v="0"/>
    <m/>
    <n v="0"/>
    <n v="0"/>
    <m/>
    <m/>
    <n v="0"/>
    <s v="Para auditoria de pertinencia"/>
    <d v="2023-12-06T00:00:00"/>
    <d v="2024-01-09T00:00:00"/>
    <m/>
    <n v="0"/>
    <n v="0"/>
    <n v="0"/>
    <n v="0"/>
    <m/>
    <m/>
    <n v="0"/>
  </r>
  <r>
    <n v="891580002"/>
    <s v="HOSPITAL UNIVERSITARIO SAN JOSE DE POPAYAN ESE"/>
    <s v="SJP"/>
    <n v="372277"/>
    <s v="SJP372277"/>
    <s v="891580002_SJP372277"/>
    <d v="2023-12-11T15:06:00"/>
    <s v="Sin radicar"/>
    <n v="1609449"/>
    <n v="1609449"/>
    <e v="#N/A"/>
    <x v="2"/>
    <n v="0"/>
    <m/>
    <n v="0"/>
    <n v="0"/>
    <m/>
    <m/>
    <n v="0"/>
    <s v="Para auditoria de pertinencia"/>
    <d v="2023-12-11T00:00:00"/>
    <d v="2024-01-09T00:00:00"/>
    <m/>
    <n v="0"/>
    <n v="0"/>
    <n v="0"/>
    <n v="0"/>
    <m/>
    <m/>
    <n v="0"/>
  </r>
  <r>
    <n v="891580002"/>
    <s v="HOSPITAL UNIVERSITARIO SAN JOSE DE POPAYAN ESE"/>
    <s v="SJP"/>
    <n v="372305"/>
    <s v="SJP372305"/>
    <s v="891580002_SJP372305"/>
    <d v="2023-12-11T15:36:00"/>
    <s v="Sin radicar"/>
    <n v="66900"/>
    <n v="62800"/>
    <e v="#N/A"/>
    <x v="2"/>
    <n v="0"/>
    <m/>
    <n v="0"/>
    <n v="0"/>
    <m/>
    <m/>
    <n v="0"/>
    <s v="Para auditoria de pertinencia"/>
    <d v="2023-12-11T00:00:00"/>
    <d v="2024-01-09T00:00:00"/>
    <m/>
    <n v="0"/>
    <n v="0"/>
    <n v="0"/>
    <n v="0"/>
    <m/>
    <m/>
    <n v="0"/>
  </r>
  <r>
    <n v="891580002"/>
    <s v="HOSPITAL UNIVERSITARIO SAN JOSE DE POPAYAN ESE"/>
    <s v="SJP"/>
    <n v="373208"/>
    <s v="SJP373208"/>
    <s v="891580002_SJP373208"/>
    <d v="2023-12-13T16:15:00"/>
    <s v="Sin radicar"/>
    <n v="945445"/>
    <n v="945445"/>
    <e v="#N/A"/>
    <x v="2"/>
    <n v="0"/>
    <m/>
    <n v="0"/>
    <n v="0"/>
    <m/>
    <m/>
    <n v="0"/>
    <s v="Para auditoria de pertinencia"/>
    <d v="2023-12-13T00:00:00"/>
    <d v="2024-01-10T00:00:00"/>
    <m/>
    <n v="0"/>
    <n v="0"/>
    <n v="0"/>
    <n v="0"/>
    <m/>
    <m/>
    <n v="0"/>
  </r>
  <r>
    <n v="891580002"/>
    <s v="HOSPITAL UNIVERSITARIO SAN JOSE DE POPAYAN ESE"/>
    <s v="SJP"/>
    <n v="373707"/>
    <s v="SJP373707"/>
    <s v="891580002_SJP373707"/>
    <d v="2023-12-15T01:09:00"/>
    <s v="Sin radicar"/>
    <n v="8181071"/>
    <n v="8181071"/>
    <e v="#N/A"/>
    <x v="2"/>
    <n v="0"/>
    <m/>
    <n v="0"/>
    <n v="0"/>
    <m/>
    <m/>
    <n v="0"/>
    <s v="Para auditoria de pertinencia"/>
    <d v="2023-12-15T00:00:00"/>
    <d v="2024-01-10T00:00:00"/>
    <m/>
    <n v="0"/>
    <n v="0"/>
    <n v="0"/>
    <n v="0"/>
    <m/>
    <m/>
    <n v="0"/>
  </r>
  <r>
    <n v="891580002"/>
    <s v="HOSPITAL UNIVERSITARIO SAN JOSE DE POPAYAN ESE"/>
    <s v="SJP"/>
    <n v="376101"/>
    <s v="SJP376101"/>
    <s v="891580002_SJP376101"/>
    <d v="2023-12-22T09:22:00"/>
    <s v="Sin radicar"/>
    <n v="66900"/>
    <n v="50500"/>
    <e v="#N/A"/>
    <x v="2"/>
    <n v="0"/>
    <m/>
    <n v="0"/>
    <n v="0"/>
    <m/>
    <m/>
    <n v="0"/>
    <s v="Para auditoria de pertinencia"/>
    <d v="2023-12-22T00:00:00"/>
    <d v="2024-01-09T00:00:00"/>
    <m/>
    <n v="0"/>
    <n v="0"/>
    <n v="0"/>
    <n v="0"/>
    <m/>
    <m/>
    <n v="0"/>
  </r>
  <r>
    <n v="891580002"/>
    <s v="HOSPITAL UNIVERSITARIO SAN JOSE DE POPAYAN ESE"/>
    <s v="SJP"/>
    <n v="376189"/>
    <s v="SJP376189"/>
    <s v="891580002_SJP376189"/>
    <d v="2023-12-22T12:04:00"/>
    <s v="Sin radicar"/>
    <n v="66900"/>
    <n v="50500"/>
    <e v="#N/A"/>
    <x v="2"/>
    <n v="0"/>
    <m/>
    <n v="0"/>
    <n v="0"/>
    <m/>
    <m/>
    <n v="0"/>
    <s v="Para auditoria de pertinencia"/>
    <d v="2023-12-22T00:00:00"/>
    <d v="2024-01-09T00:00:00"/>
    <m/>
    <n v="0"/>
    <n v="0"/>
    <n v="0"/>
    <n v="0"/>
    <m/>
    <m/>
    <n v="0"/>
  </r>
  <r>
    <n v="891580002"/>
    <s v="HOSPITAL UNIVERSITARIO SAN JOSE DE POPAYAN ESE"/>
    <s v="SJP"/>
    <n v="308169"/>
    <s v="SJP308169"/>
    <s v="891580002_SJP308169"/>
    <d v="2023-06-29T16:36:00"/>
    <s v="Sin radicar"/>
    <n v="161890"/>
    <n v="161890"/>
    <e v="#N/A"/>
    <x v="3"/>
    <n v="0"/>
    <m/>
    <n v="0"/>
    <n v="0"/>
    <m/>
    <m/>
    <n v="0"/>
    <s v="Para cargar RIPS o soportes"/>
    <d v="2023-06-29T00:00:00"/>
    <m/>
    <m/>
    <n v="0"/>
    <n v="0"/>
    <n v="0"/>
    <n v="0"/>
    <m/>
    <m/>
    <n v="0"/>
  </r>
  <r>
    <n v="891580002"/>
    <s v="HOSPITAL UNIVERSITARIO SAN JOSE DE POPAYAN ESE"/>
    <s v="SJP"/>
    <n v="370329"/>
    <s v="SJP370329"/>
    <s v="891580002_SJP370329"/>
    <d v="2023-12-04T17:20:00"/>
    <s v="Sin radicar"/>
    <n v="2539600"/>
    <n v="2539600"/>
    <e v="#N/A"/>
    <x v="3"/>
    <n v="0"/>
    <m/>
    <n v="0"/>
    <n v="0"/>
    <m/>
    <m/>
    <n v="0"/>
    <s v="Para cargar RIPS o soportes"/>
    <d v="2023-12-04T00:00:00"/>
    <m/>
    <m/>
    <n v="0"/>
    <n v="0"/>
    <n v="0"/>
    <n v="0"/>
    <m/>
    <m/>
    <n v="0"/>
  </r>
  <r>
    <n v="891580002"/>
    <s v="HOSPITAL UNIVERSITARIO SAN JOSE DE POPAYAN ESE"/>
    <s v="SJP"/>
    <n v="375615"/>
    <s v="SJP375615"/>
    <s v="891580002_SJP375615"/>
    <d v="2023-12-21T06:36:00"/>
    <s v="Sin radicar"/>
    <n v="63500"/>
    <n v="63500"/>
    <e v="#N/A"/>
    <x v="3"/>
    <n v="0"/>
    <m/>
    <n v="0"/>
    <n v="0"/>
    <m/>
    <m/>
    <n v="0"/>
    <s v="Para cargar RIPS o soportes"/>
    <d v="2023-12-21T00:00:00"/>
    <m/>
    <m/>
    <n v="0"/>
    <n v="0"/>
    <n v="0"/>
    <n v="0"/>
    <m/>
    <m/>
    <n v="0"/>
  </r>
  <r>
    <n v="891580002"/>
    <s v="HOSPITAL UNIVERSITARIO SAN JOSE DE POPAYAN ESE"/>
    <s v="SJP"/>
    <n v="133703"/>
    <s v="SJP133703"/>
    <s v="891580002_SJP133703"/>
    <d v="2022-02-15T14:52:00"/>
    <d v="2022-03-11T00:00:00"/>
    <n v="19642931"/>
    <n v="744700"/>
    <s v="Glosa por contestar IPS"/>
    <x v="4"/>
    <n v="0"/>
    <m/>
    <n v="7228596"/>
    <n v="0"/>
    <n v="2201365970"/>
    <d v="2023-03-22T00:00:00"/>
    <n v="16800698"/>
    <s v="Para respuesta prestador"/>
    <d v="2022-02-15T00:00:00"/>
    <d v="2022-03-24T00:00:00"/>
    <m/>
    <n v="19642931"/>
    <n v="0"/>
    <n v="744700"/>
    <n v="0"/>
    <s v="AUT./PTCIA. MEDICA. Se devuelve factura: 1)Pte. autorización para estancias y procedimientos Qx. 2) Interconsulta Neurocrugia No facturable. Paciente llevado  a procedimiento de Ne urocirugía $63.700 glosa Dra. Maiber Acevedo ..............3) Se glosa  S55201 MATERIALES DE SUTURA,  CURACION  y MEDICAMENTOS x $681,000, NO da lugar a facturar en grupo Qui     rurgico 20, estan facturados al consumo  en el item de mater iales e insumos...  4)solo esta autorizada la atención inical de urgencias.. en los envios del anexo III hay error en l as fechas de la hospitalizacion Segun HC ingreso 27 de ener2022 egreso el 3 de febrero 2022, favor verificar  y enviar nuavamente el anexo III  a la CAP.  José Avilio Manquillo   "/>
    <s v="AUTORIZACION"/>
    <n v="18898231"/>
  </r>
  <r>
    <n v="891580002"/>
    <s v="HOSPITAL UNIVERSITARIO SAN JOSE DE POPAYAN ESE"/>
    <s v="SJP"/>
    <n v="216634"/>
    <s v="SJP216634"/>
    <s v="891580002_SJP216634"/>
    <d v="2022-10-12T15:42:00"/>
    <d v="2022-11-10T12:00:00"/>
    <n v="54700"/>
    <n v="5000"/>
    <s v="Glosa por contestar IPS"/>
    <x v="4"/>
    <n v="0"/>
    <m/>
    <n v="49700"/>
    <n v="0"/>
    <n v="2201365970"/>
    <d v="2023-03-22T00:00:00"/>
    <n v="16800698"/>
    <s v="Para respuesta prestador"/>
    <d v="2022-10-12T00:00:00"/>
    <d v="2022-11-12T00:00:00"/>
    <m/>
    <n v="54700"/>
    <n v="0"/>
    <n v="5000"/>
    <n v="0"/>
    <s v=".TARIFA MAYOR VALOR COBRADO EN CODIGO 895100 FACTURAN $ 54700  CONVENIO $ 49700 SE OBJETA DIFERENCIA $ 5000 MILENA                                                                                                                                                                                                                                                                                                                                                                                                                                                                                                                                                                                                                              "/>
    <s v="TARIFA"/>
    <n v="49700"/>
  </r>
  <r>
    <n v="891580002"/>
    <s v="HOSPITAL UNIVERSITARIO SAN JOSE DE POPAYAN ESE"/>
    <s v="SJP"/>
    <n v="216638"/>
    <s v="SJP216638"/>
    <s v="891580002_SJP216638"/>
    <d v="2022-10-12T15:46:00"/>
    <d v="2022-11-10T12:00:00"/>
    <n v="687300"/>
    <n v="62800"/>
    <s v="Glosa por contestar IPS"/>
    <x v="4"/>
    <n v="0"/>
    <m/>
    <n v="624500"/>
    <n v="0"/>
    <n v="2201365970"/>
    <d v="2023-03-22T00:00:00"/>
    <n v="16800698"/>
    <s v="Para respuesta prestador"/>
    <d v="2022-10-12T00:00:00"/>
    <d v="2022-11-12T00:00:00"/>
    <m/>
    <n v="687300"/>
    <n v="0"/>
    <n v="62800"/>
    <n v="0"/>
    <s v=".TARIFA MAYOR VALOR COBRADO EN CODIGO 881204 FACTURAN $ 68730 0 CONVENIO $ 624500 SE OBJETA LA DIFERENCIA $ 62800 MILENA                                                                                                                                                                                                                                                                                                                                                                                                                                                                                                                                                                                                                        "/>
    <s v="TARIFA"/>
    <n v="624500"/>
  </r>
  <r>
    <n v="891580002"/>
    <s v="HOSPITAL UNIVERSITARIO SAN JOSE DE POPAYAN ESE"/>
    <s v="SJP"/>
    <n v="246522"/>
    <s v="SJP246522"/>
    <s v="891580002_SJP246522"/>
    <d v="2023-01-13T08:49:00"/>
    <d v="2023-02-13T17:00:00"/>
    <n v="66900"/>
    <n v="14500"/>
    <s v="Glosa por contestar IPS"/>
    <x v="4"/>
    <n v="0"/>
    <m/>
    <n v="52400"/>
    <n v="0"/>
    <n v="4800060165"/>
    <d v="2023-06-14T00:00:00"/>
    <n v="4769779"/>
    <s v="Para respuesta prestador"/>
    <d v="2023-01-13T00:00:00"/>
    <d v="2023-02-21T00:00:00"/>
    <m/>
    <n v="66900"/>
    <n v="0"/>
    <n v="14500"/>
    <n v="0"/>
    <s v=".TARIFA MAYOR VALOR COBRADO EN CODIGO 890250 FACTURAN $ 66900  CONVENIO $ 52400 SE OBJETA LA DIFERENCIA $ 14500 MILENA                                                                                                                                                                                                                                                                                                                                                                                                                                                                                                                                                                                                                          PAC: 25350225 MARIA GLORIA CAMPO PUYO                                                                                                                                                                                                                                                                                                                                                                                                                                                                                                                                                                                                                                                                                                                                                                       "/>
    <s v="TARIFA"/>
    <n v="52400"/>
  </r>
  <r>
    <n v="891580002"/>
    <s v="HOSPITAL UNIVERSITARIO SAN JOSE DE POPAYAN ESE"/>
    <s v="SJP"/>
    <n v="264087"/>
    <s v="SJP264087"/>
    <s v="891580002_SJP264087"/>
    <d v="2023-03-02T07:13:00"/>
    <d v="2023-04-10T14:00:00"/>
    <n v="647300"/>
    <n v="140300"/>
    <s v="Glosa por contestar IPS - Glosa aceptada por la IPS"/>
    <x v="5"/>
    <n v="0"/>
    <m/>
    <n v="507000"/>
    <n v="0"/>
    <n v="2201443083"/>
    <d v="2023-10-20T00:00:00"/>
    <n v="7693368"/>
    <s v="Para respuesta prestador"/>
    <d v="2023-03-02T00:00:00"/>
    <d v="2023-04-13T00:00:00"/>
    <m/>
    <n v="647300"/>
    <n v="24700"/>
    <n v="115600"/>
    <n v="0"/>
    <s v=".TARIFA MAYOR VALOR COBRADO EN CODIGO 879111 VALOR FACTURAN $  647.300 SE VALIDA TARIFA TUMS VALOR CONVENIODO $ 507.000  OBJETA LA DIFERENCIA.MILENA                                                                                                                                                                                                                                                                                                                                                                                                                                                                                                                                                                                            PAC: 1061707843 LAURA CAMILA DELGADO CAST                                                                                                                                                                                                                                                                                                                                                                                                                                                                                                                                                                                                                                                                                                                                                                   "/>
    <s v="TARIFA"/>
    <n v="0"/>
  </r>
  <r>
    <n v="891580002"/>
    <s v="HOSPITAL UNIVERSITARIO SAN JOSE DE POPAYAN ESE"/>
    <s v="SJP"/>
    <n v="270410"/>
    <s v="SJP270410"/>
    <s v="891580002_SJP270410"/>
    <d v="2023-03-21T13:50:00"/>
    <d v="2023-04-10T09:25:00"/>
    <n v="101700"/>
    <n v="22100"/>
    <s v="Glosa por contestar IPS"/>
    <x v="4"/>
    <n v="0"/>
    <m/>
    <n v="79600"/>
    <n v="0"/>
    <n v="4800060165"/>
    <d v="2023-06-14T00:00:00"/>
    <n v="4769779"/>
    <s v="Para respuesta prestador"/>
    <d v="2023-03-21T00:00:00"/>
    <d v="2023-04-13T00:00:00"/>
    <m/>
    <n v="101700"/>
    <n v="0"/>
    <n v="22100"/>
    <n v="0"/>
    <s v=".TARIFA MAYOR VALOR COBRADO EN CODIGO 881431 VALOR QUE FACTUR AN $ 101700 VALOR CONVENIO SE VALIDA TUMS $ 79600 SE OBJELA DIFERENCIA.MILENA                                                                                                                                                                                                                                                                                                                                                                                                                                                                                                                                                                                                    PAC: 25350225 MARIA GLORIA CAMPO PUYO                                                                                                                                                                                                                                                                                                                                                                                                                                                                                                                                                                                                                                                                                                                                                                       "/>
    <s v="TARIFA"/>
    <n v="79600"/>
  </r>
  <r>
    <n v="891580002"/>
    <s v="HOSPITAL UNIVERSITARIO SAN JOSE DE POPAYAN ESE"/>
    <s v="SJP"/>
    <n v="274206"/>
    <s v="SJP274206"/>
    <s v="891580002_SJP274206"/>
    <d v="2023-03-30T12:02:00"/>
    <d v="2023-04-10T14:00:00"/>
    <n v="80000"/>
    <n v="7300"/>
    <s v="Glosa en proceso interno"/>
    <x v="4"/>
    <n v="0"/>
    <m/>
    <n v="69000"/>
    <n v="0"/>
    <n v="2201443083"/>
    <d v="2023-10-20T00:00:00"/>
    <n v="7693368"/>
    <s v="Para respuesta prestador"/>
    <d v="2023-03-30T00:00:00"/>
    <d v="2023-04-13T00:00:00"/>
    <m/>
    <n v="80000"/>
    <n v="0"/>
    <n v="7300"/>
    <n v="0"/>
    <s v=".TARIFA MAYOR VALOR COBRADO EN CODIGO 871121 VALOR FACTURAN $ 80.000 VALOR COVNENIO $ 72.700 SE VALIDA TARIFA TUMS. SE OETA LA DIFERENCIA.MILENA                                                                                                                                                                                                                                                                                                                                                                                                                                                                                                                                                                                                PAC: 38680598 LEYDY JOHANNA MONTOYA RUE                                                                                                                                                                                                                                                                                                                                                                                                                                                                                                                                                                                                                                                                                                                                                                     "/>
    <s v="TARIFA"/>
    <n v="65300"/>
  </r>
  <r>
    <n v="891580002"/>
    <s v="HOSPITAL UNIVERSITARIO SAN JOSE DE POPAYAN ESE"/>
    <s v="SJP"/>
    <n v="289434"/>
    <s v="SJP289434"/>
    <s v="891580002_SJP289434"/>
    <d v="2023-05-10T15:03:00"/>
    <d v="2023-06-05T20:00:00"/>
    <n v="158900"/>
    <n v="83400"/>
    <s v="Glosa por contestar IPS"/>
    <x v="4"/>
    <n v="0"/>
    <m/>
    <n v="75500"/>
    <n v="0"/>
    <n v="2201443083"/>
    <d v="2023-10-20T00:00:00"/>
    <n v="7693368"/>
    <s v="Para respuesta prestador"/>
    <d v="2023-05-10T00:00:00"/>
    <d v="2023-06-14T00:00:00"/>
    <m/>
    <n v="158900"/>
    <n v="0"/>
    <n v="83400"/>
    <n v="0"/>
    <s v=".tarifa:se realiza objecion por mayor valor cobrado en ecografia cup 881432 vp$79600 se objeta diferencia $ 79300       c.moderadora :no descontado de la factura $4100 yufey hernnadez                                                                                                                                                                                                                                                                                                                                                                                                                                                                                                                                                         PAC: 38680598 LEYDY JOHANNA MONTOYA RUE                                                                                                                                                                                                                                                                                                                                                                                                                                                                                                                                                                                                                                                                                                                                                                     "/>
    <s v="TARIFA"/>
    <n v="75500"/>
  </r>
  <r>
    <n v="891580002"/>
    <s v="HOSPITAL UNIVERSITARIO SAN JOSE DE POPAYAN ESE"/>
    <s v="SJP"/>
    <n v="295792"/>
    <s v="SJP295792"/>
    <s v="891580002_SJP295792"/>
    <d v="2023-05-27T13:27:00"/>
    <d v="2023-06-05T20:00:00"/>
    <n v="676000"/>
    <n v="146100"/>
    <s v="Glosa por contestar IPS"/>
    <x v="4"/>
    <n v="0"/>
    <m/>
    <n v="529900"/>
    <n v="0"/>
    <n v="4800060844"/>
    <d v="2023-08-17T00:00:00"/>
    <n v="1453300"/>
    <s v="Para respuesta prestador"/>
    <d v="2023-05-27T00:00:00"/>
    <d v="2023-06-14T00:00:00"/>
    <m/>
    <n v="676000"/>
    <n v="0"/>
    <n v="146100"/>
    <n v="0"/>
    <s v=".TARIFA:se objeta factura por mayor valor cobrado electro cup 930860 vp$ 64200 difencia$ 35600.                         neuroconducion vp$80300 diferencia$ 110500. yufrey hernandez                                                                                                                                                                                                                                                                                                                                                                                                                                                                                                                                                            PAC: 34566193 DUNNIA ISABETH GARCIA GOM                                                                                                                                                                                                                                                                                                                                                                                                                                                                                                                                                                                                                                                                                                                                                                     "/>
    <s v="TARIFA"/>
    <n v="529900"/>
  </r>
  <r>
    <n v="891580002"/>
    <s v="HOSPITAL UNIVERSITARIO SAN JOSE DE POPAYAN ESE"/>
    <s v="SJP"/>
    <n v="296589"/>
    <s v="SJP296589"/>
    <s v="891580002_SJP296589"/>
    <d v="2023-05-30T07:20:00"/>
    <d v="2023-06-05T20:00:00"/>
    <n v="647300"/>
    <n v="140300"/>
    <s v="Glosa por contestar IPS"/>
    <x v="4"/>
    <n v="0"/>
    <m/>
    <n v="507000"/>
    <n v="0"/>
    <n v="2201443083"/>
    <d v="2023-10-20T00:00:00"/>
    <n v="7693368"/>
    <s v="Para respuesta prestador"/>
    <d v="2023-05-30T00:00:00"/>
    <d v="2023-06-14T00:00:00"/>
    <m/>
    <n v="647300"/>
    <n v="0"/>
    <n v="140300"/>
    <n v="0"/>
    <s v=".tarifa: se objeta factura por mayor valor cobrado tomografia cup 879111vp$ 507000 se objeta diferencia$140300          yufrey hernnadez                                                                                                                                                                                                                                                                                                                                                                                                                                                                                                                                                                                                        PAC: 38680598 LEYDY JOHANNA MONTOYA RUE                                                                                                                                                                                                                                                                                                                                                                                                                                                                                                                                                                                                                                                                                                                                                                     "/>
    <s v="TARIFA"/>
    <n v="507000"/>
  </r>
  <r>
    <n v="891580002"/>
    <s v="HOSPITAL UNIVERSITARIO SAN JOSE DE POPAYAN ESE"/>
    <s v="SJP"/>
    <n v="296755"/>
    <s v="SJP296755"/>
    <s v="891580002_SJP296755"/>
    <d v="2023-05-30T10:15:00"/>
    <d v="2023-06-05T20:00:00"/>
    <n v="66900"/>
    <n v="14500"/>
    <s v="Glosa por contestar IPS"/>
    <x v="4"/>
    <n v="0"/>
    <m/>
    <n v="52400"/>
    <n v="0"/>
    <n v="2201443083"/>
    <d v="2023-10-20T00:00:00"/>
    <n v="7693368"/>
    <s v="Para respuesta prestador"/>
    <d v="2023-05-30T00:00:00"/>
    <d v="2023-06-14T00:00:00"/>
    <m/>
    <n v="66900"/>
    <n v="0"/>
    <n v="14500"/>
    <n v="0"/>
    <s v=".tarifa: se realiza objecion por mayor valor cobrado en consu lta de dermatologia cup 890242 vp$52400 se objeta diferenc$14500. yufrey hernnadez                                                                                                                                                                                                                                                                                                                                                                                                                                                                                                                                                                                                PAC: 1112041146 JUAN ESTEBAN LOPEZ ROJAS                                                                                                                                                                                                                                                                                                                                                                                                                                                                                                                                                                                                                                                                                                                                                                    "/>
    <s v="TARIFA"/>
    <n v="52400"/>
  </r>
  <r>
    <n v="891580002"/>
    <s v="HOSPITAL UNIVERSITARIO SAN JOSE DE POPAYAN ESE"/>
    <s v="SJP"/>
    <n v="297905"/>
    <s v="SJP297905"/>
    <s v="891580002_SJP297905"/>
    <d v="2023-06-01T07:18:00"/>
    <d v="2023-07-17T00:00:00"/>
    <n v="66900"/>
    <n v="14500"/>
    <s v="Factura cancelada parcialmente - Glosa por contestar IPS"/>
    <x v="4"/>
    <n v="0"/>
    <m/>
    <n v="52400"/>
    <n v="0"/>
    <n v="4800061745"/>
    <d v="2023-11-17T00:00:00"/>
    <n v="1048600"/>
    <s v="Para respuesta prestador"/>
    <d v="2023-06-01T00:00:00"/>
    <d v="2023-07-17T00:00:00"/>
    <m/>
    <n v="66900"/>
    <n v="0"/>
    <n v="14500"/>
    <n v="0"/>
    <s v="TARIFA MAYOR VALOR COBRADO EN CODIGO 890343 FACTURAN $ 66900 CONVENIO $ 52400 SE OBJETA LA DIFERENICIA $ 14500 MILENA"/>
    <s v="TARIFA"/>
    <n v="52400"/>
  </r>
  <r>
    <n v="891580002"/>
    <s v="HOSPITAL UNIVERSITARIO SAN JOSE DE POPAYAN ESE"/>
    <s v="SJP"/>
    <n v="298287"/>
    <s v="SJP298287"/>
    <s v="891580002_SJP298287"/>
    <d v="2023-06-02T07:40:00"/>
    <d v="2023-07-17T00:00:00"/>
    <n v="66900"/>
    <n v="14500"/>
    <s v="Factura cancelada parcialmente - Glosa por contestar IPS"/>
    <x v="4"/>
    <n v="0"/>
    <m/>
    <n v="52400"/>
    <n v="0"/>
    <n v="4800061745"/>
    <d v="2023-11-17T00:00:00"/>
    <n v="1048600"/>
    <s v="Para respuesta prestador"/>
    <d v="2023-06-02T00:00:00"/>
    <d v="2023-07-17T00:00:00"/>
    <m/>
    <n v="66900"/>
    <n v="0"/>
    <n v="14500"/>
    <n v="0"/>
    <s v="TARIFA MAYOR VALOR COBRADO EN CODIGO 890250 FACTURAN $ 66900 CONVENIO $ 52400 SE OBJETA LA DIFERENCIA $ 14500 MILENA"/>
    <s v="TARIFA"/>
    <n v="52400"/>
  </r>
  <r>
    <n v="891580002"/>
    <s v="HOSPITAL UNIVERSITARIO SAN JOSE DE POPAYAN ESE"/>
    <s v="SJP"/>
    <n v="298949"/>
    <s v="SJP298949"/>
    <s v="891580002_SJP298949"/>
    <d v="2023-06-05T09:59:00"/>
    <d v="2023-06-07T20:00:00"/>
    <n v="80000"/>
    <n v="7300"/>
    <s v="Glosa por contestar IPS"/>
    <x v="4"/>
    <n v="0"/>
    <m/>
    <n v="72700"/>
    <n v="0"/>
    <n v="4800060513"/>
    <d v="2023-07-18T00:00:00"/>
    <n v="2652228"/>
    <s v="Para respuesta prestador"/>
    <d v="2023-06-05T00:00:00"/>
    <d v="2023-06-16T00:00:00"/>
    <m/>
    <n v="80000"/>
    <n v="0"/>
    <n v="7300"/>
    <n v="0"/>
    <s v=".tarifa. se objeta factura por mayor valor cobrado radiografia cup 871121 vp$72700 diferencia$7300                      yufrey hernandez                                                                                                                                                                                                                                                                                                                                                                                                                                                                                                                                                                                                        PAC: 34566193 DUNNIA ISABETH GARCIA GOM                                                                                                                                                                                                                                                                                                                                                                                                                                                                                                                                                                                                                                                                                                                                                                     "/>
    <s v="TARIFA"/>
    <n v="72700"/>
  </r>
  <r>
    <n v="891580002"/>
    <s v="HOSPITAL UNIVERSITARIO SAN JOSE DE POPAYAN ESE"/>
    <s v="SJP"/>
    <n v="298964"/>
    <s v="SJP298964"/>
    <s v="891580002_SJP298964"/>
    <d v="2023-06-05T10:15:00"/>
    <d v="2023-06-07T20:00:00"/>
    <n v="57700"/>
    <n v="5300"/>
    <s v="Glosa por contestar IPS"/>
    <x v="4"/>
    <n v="0"/>
    <m/>
    <n v="52400"/>
    <n v="0"/>
    <n v="4800060513"/>
    <d v="2023-07-18T00:00:00"/>
    <n v="2652228"/>
    <s v="Para respuesta prestador"/>
    <d v="2023-06-05T00:00:00"/>
    <d v="2023-06-16T00:00:00"/>
    <m/>
    <n v="57700"/>
    <n v="0"/>
    <n v="5300"/>
    <n v="0"/>
    <s v=".tarifa: se objeta factura por mayor valor cobrado en consul ta medina rehabilitacion vp$52400 diferncia $5300         yufrey hernnadez                                                                                                                                                                                                                                                                                                                                                                                                                                                                                                                                                                                                        PAC: 1109545875 ANDRES JOSE GARCIA GOMEZ                                                                                                                                                                                                                                                                                                                                                                                                                                                                                                                                                                                                                                                                                                                                                                    "/>
    <s v="TARIFA"/>
    <n v="52400"/>
  </r>
  <r>
    <n v="891580002"/>
    <s v="HOSPITAL UNIVERSITARIO SAN JOSE DE POPAYAN ESE"/>
    <s v="SJP"/>
    <n v="298990"/>
    <s v="SJP298990"/>
    <s v="891580002_SJP298990"/>
    <d v="2023-06-05T10:48:00"/>
    <d v="2023-06-07T20:00:00"/>
    <n v="118000"/>
    <n v="10800"/>
    <s v="Glosa por contestar IPS"/>
    <x v="4"/>
    <n v="0"/>
    <m/>
    <n v="107200"/>
    <n v="0"/>
    <n v="4800060513"/>
    <d v="2023-07-18T00:00:00"/>
    <n v="2652228"/>
    <s v="Para respuesta prestador"/>
    <d v="2023-06-05T00:00:00"/>
    <d v="2023-06-16T00:00:00"/>
    <m/>
    <n v="118000"/>
    <n v="0"/>
    <n v="10800"/>
    <n v="0"/>
    <s v=".tarifa: se objeta factura por mayor valor cobrado en ayuda d x radiografia vp$107200 diferencia$10800                  yufrey hernnadez                                                                                                                                                                                                                                                                                                                                                                                                                                                                                                                                                                                                        PAC: 1109545875 ANDRES JOSE GARCIA GOMEZ                                                                                                                                                                                                                                                                                                                                                                                                                                                                                                                                                                                                                                                                                                                                                                    "/>
    <s v="TARIFA"/>
    <n v="107200"/>
  </r>
  <r>
    <n v="891580002"/>
    <s v="HOSPITAL UNIVERSITARIO SAN JOSE DE POPAYAN ESE"/>
    <s v="SJP"/>
    <n v="298995"/>
    <s v="SJP298995"/>
    <s v="891580002_SJP298995"/>
    <d v="2023-06-05T10:55:00"/>
    <d v="2023-06-07T20:00:00"/>
    <n v="57700"/>
    <n v="5300"/>
    <s v="Glosa por contestar IPS"/>
    <x v="4"/>
    <n v="0"/>
    <m/>
    <n v="52400"/>
    <n v="0"/>
    <n v="4800060513"/>
    <d v="2023-07-18T00:00:00"/>
    <n v="2652228"/>
    <s v="Para respuesta prestador"/>
    <d v="2023-06-05T00:00:00"/>
    <d v="2023-06-16T00:00:00"/>
    <m/>
    <n v="57700"/>
    <n v="0"/>
    <n v="5300"/>
    <n v="0"/>
    <s v=".tarifa: se objeta factura por mayor valor cobrado en consuly a de ortopedia vp$52400 diferencia$5300                   yufrey hernandez                                                                                                                                                                                                                                                                                                                                                                                                                                                                                                                                                                                                        PAC: 34566193 DUNNIA ISABETH GARCIA GOM                                                                                                                                                                                                                                                                                                                                                                                                                                                                                                                                                                                                                                                                                                                                                                     "/>
    <s v="TARIFA"/>
    <n v="52400"/>
  </r>
  <r>
    <n v="891580002"/>
    <s v="HOSPITAL UNIVERSITARIO SAN JOSE DE POPAYAN ESE"/>
    <s v="SJP"/>
    <n v="298997"/>
    <s v="SJP298997"/>
    <s v="891580002_SJP298997"/>
    <d v="2023-06-05T11:00:00"/>
    <d v="2023-06-07T20:00:00"/>
    <n v="54700"/>
    <n v="5000"/>
    <s v="Glosa por contestar IPS"/>
    <x v="4"/>
    <n v="0"/>
    <m/>
    <n v="49700"/>
    <n v="0"/>
    <n v="4800060513"/>
    <d v="2023-07-18T00:00:00"/>
    <n v="2652228"/>
    <s v="Para respuesta prestador"/>
    <d v="2023-06-05T00:00:00"/>
    <d v="2023-06-16T00:00:00"/>
    <m/>
    <n v="54700"/>
    <n v="0"/>
    <n v="5000"/>
    <n v="0"/>
    <s v=".tarifa: se objeta factura por mayor valor cobrado en ayuda d iagnostica cup 895100 vp$49700 diferencia$5000            yufrey hernandez                                                                                                                                                                                                                                                                                                                                                                                                                                                                                                                                                                                                        PAC: 34566193 DUNNIA ISABETH GARCIA GOM                                                                                                                                                                                                                                                                                                                                                                                                                                                                                                                                                                                                                                                                                                                                                                     "/>
    <s v="TARIFA"/>
    <n v="49700"/>
  </r>
  <r>
    <n v="891580002"/>
    <s v="HOSPITAL UNIVERSITARIO SAN JOSE DE POPAYAN ESE"/>
    <s v="SJP"/>
    <n v="299004"/>
    <s v="SJP299004"/>
    <s v="891580002_SJP299004"/>
    <d v="2023-06-05T11:12:00"/>
    <d v="2023-06-07T20:00:00"/>
    <n v="57700"/>
    <n v="5300"/>
    <s v="Glosa por contestar IPS"/>
    <x v="4"/>
    <n v="0"/>
    <m/>
    <n v="52400"/>
    <n v="0"/>
    <n v="4800060513"/>
    <d v="2023-07-18T00:00:00"/>
    <n v="2652228"/>
    <s v="Para respuesta prestador"/>
    <d v="2023-06-05T00:00:00"/>
    <d v="2023-06-16T00:00:00"/>
    <m/>
    <n v="57700"/>
    <n v="0"/>
    <n v="5300"/>
    <n v="0"/>
    <s v=".tarifa: se objeta factura por mayor valor cobrado consulta de rehabiltacion cup 890364 vp$52400 diferencia$530         0 yufrey hernnadez                                                                                                                                                                                                                                                                                                                                                                                                                                                                                                                                                                                                      PAC: 1109545875 ANDRES JOSE GARCIA GOMEZ                                                                                                                                                                                                                                                                                                                                                                                                                                                                                                                                                                                                                                                                                                                                                                    "/>
    <s v="TARIFA"/>
    <n v="52400"/>
  </r>
  <r>
    <n v="891580002"/>
    <s v="HOSPITAL UNIVERSITARIO SAN JOSE DE POPAYAN ESE"/>
    <s v="SJP"/>
    <n v="299008"/>
    <s v="SJP299008"/>
    <s v="891580002_SJP299008"/>
    <d v="2023-06-05T11:22:00"/>
    <d v="2023-06-07T20:00:00"/>
    <n v="57700"/>
    <n v="1600"/>
    <s v="Glosa por contestar IPS"/>
    <x v="4"/>
    <n v="0"/>
    <m/>
    <n v="52400"/>
    <n v="0"/>
    <n v="2201443083"/>
    <d v="2023-10-20T00:00:00"/>
    <n v="7693368"/>
    <s v="Para respuesta prestador"/>
    <d v="2023-06-05T00:00:00"/>
    <d v="2023-06-14T00:00:00"/>
    <m/>
    <n v="57700"/>
    <n v="0"/>
    <n v="1600"/>
    <n v="0"/>
    <s v=".TARIFA: SE OBJETA FACTURA POR MAYOR VALOR COBRADO EN CONSULT A DE DERMATOLGIA CUP 890342  VP$52400 DIFERENCIA $1600    YUFREY HERNANDEZ                                                                                                                                                                                                                                                                                                                                                                                                                                                                                                                                                                                                        PAC: 1112041146 JUAN ESTEBAN LOPEZ ROJAS                                                                                                                                                                                                                                                                                                                                                                                                                                                                                                                                                                                                                                                                                                                                                                    "/>
    <s v="TARIFA"/>
    <n v="48700"/>
  </r>
  <r>
    <n v="891580002"/>
    <s v="HOSPITAL UNIVERSITARIO SAN JOSE DE POPAYAN ESE"/>
    <s v="SJP"/>
    <n v="299016"/>
    <s v="SJP299016"/>
    <s v="891580002_SJP299016"/>
    <d v="2023-06-05T11:37:00"/>
    <d v="2023-06-07T20:00:00"/>
    <n v="57700"/>
    <n v="5300"/>
    <s v="Glosa por contestar IPS"/>
    <x v="4"/>
    <n v="0"/>
    <m/>
    <n v="52400"/>
    <n v="0"/>
    <n v="4800060513"/>
    <d v="2023-07-18T00:00:00"/>
    <n v="2652228"/>
    <s v="Para respuesta prestador"/>
    <d v="2023-06-05T00:00:00"/>
    <d v="2023-06-16T00:00:00"/>
    <m/>
    <n v="57700"/>
    <n v="0"/>
    <n v="5300"/>
    <n v="0"/>
    <s v=".tarifa: se objeta factura por amyor valor cobrado en consult a de medicina interna vp$52400 se objeta diferencia $5300 yufrey hernnadez                                                                                                                                                                                                                                                                                                                                                                                                                                                                                                                                                                                                        PAC: 34566193 DUNNIA ISABETH GARCIA GOM                                                                                                                                                                                                                                                                                                                                                                                                                                                                                                                                                                                                                                                                                                                                                                     "/>
    <s v="TARIFA"/>
    <n v="52400"/>
  </r>
  <r>
    <n v="891580002"/>
    <s v="HOSPITAL UNIVERSITARIO SAN JOSE DE POPAYAN ESE"/>
    <s v="SJP"/>
    <n v="299027"/>
    <s v="SJP299027"/>
    <s v="891580002_SJP299027"/>
    <d v="2023-06-05T11:51:00"/>
    <d v="2023-06-07T20:00:00"/>
    <n v="274500"/>
    <n v="22700"/>
    <s v="Glosa por contestar IPS"/>
    <x v="4"/>
    <n v="0"/>
    <m/>
    <n v="251800"/>
    <n v="0"/>
    <n v="4800060513"/>
    <d v="2023-07-18T00:00:00"/>
    <n v="2652228"/>
    <s v="Para respuesta prestador"/>
    <d v="2023-06-05T00:00:00"/>
    <d v="2023-06-16T00:00:00"/>
    <m/>
    <n v="274500"/>
    <n v="0"/>
    <n v="22700"/>
    <n v="0"/>
    <s v=".tarifa: se objeta factura por mayor valor cobrado en laboratorios acido urico vp$17000 diferencia $1700.               colesterol alta cup 903815 vp$25400 diferencia$2600. colesterol de baja cup:903816 vp$30000 diferencia$3000             colesterol total vp$30900 diferencia$3100. creatinina vp$ 14500 diferencia$1500.                                        glucosa cup 903841 vp$15100 diferencia$ 1600 microalbuminuria cup 903026 diferencia$4700.                               nitrogeno cup 903856 vp$12100 diferencia$1200 uroanalisis cup 907106 vp$16100 diferencia$1600                           triglicerios cup 903868 vp$17000 doferencia 1700 yufrey                                                                 PAC: 34566193 DUNNIA ISABETH GARCIA GOM                                                                                                                                                                                                                                                                                                                                                                                                                                                                                                                                                                                                                                                                                                                                                                     "/>
    <s v="TARIFA"/>
    <n v="251800"/>
  </r>
  <r>
    <n v="891580002"/>
    <s v="HOSPITAL UNIVERSITARIO SAN JOSE DE POPAYAN ESE"/>
    <s v="SJP"/>
    <n v="299029"/>
    <s v="SJP299029"/>
    <s v="891580002_SJP299029"/>
    <d v="2023-06-05T11:54:00"/>
    <d v="2023-06-07T20:00:00"/>
    <n v="233800"/>
    <n v="22600"/>
    <s v="Glosa por contestar IPS"/>
    <x v="4"/>
    <n v="0"/>
    <m/>
    <n v="211200"/>
    <n v="0"/>
    <n v="2201443083"/>
    <d v="2023-10-20T00:00:00"/>
    <n v="7693368"/>
    <s v="Para respuesta prestador"/>
    <d v="2023-06-05T00:00:00"/>
    <d v="2023-06-14T00:00:00"/>
    <m/>
    <n v="233800"/>
    <n v="0"/>
    <n v="22600"/>
    <n v="0"/>
    <s v=".tarifa: se glosa factura por mayor valor cobrado factura ambualtoria.se objeta factura por laboratorios                903815vp$25400 diferencia$2600903816 vp$30000diferencia$300 0903818 vp$30900 diferencia$3100903841 vp$15100 difer$150907106 VP$16100 DIFERENCIA$1600903867 VP$26300 DIFERENCIA$ 2700 903866 VP$26300 DIFERNCIA$2700"/>
    <s v="TARIFA"/>
    <n v="211200"/>
  </r>
  <r>
    <n v="891580002"/>
    <s v="HOSPITAL UNIVERSITARIO SAN JOSE DE POPAYAN ESE"/>
    <s v="SJP"/>
    <n v="299092"/>
    <s v="SJP299092"/>
    <s v="891580002_SJP299092"/>
    <d v="2023-06-05T14:04:00"/>
    <d v="2023-06-07T20:00:00"/>
    <n v="57700"/>
    <n v="5300"/>
    <s v="Glosa por contestar IPS"/>
    <x v="4"/>
    <n v="0"/>
    <m/>
    <n v="52400"/>
    <n v="0"/>
    <n v="4800060513"/>
    <d v="2023-07-18T00:00:00"/>
    <n v="2652228"/>
    <s v="Para respuesta prestador"/>
    <d v="2023-06-05T00:00:00"/>
    <d v="2023-06-16T00:00:00"/>
    <m/>
    <n v="57700"/>
    <n v="0"/>
    <n v="5300"/>
    <n v="0"/>
    <s v=".TARIFA: se objeta factura por mayor valor cobrado en consult a de ortopedia cup:890380 v.p$ 52400 se objeta diferencia$00. yufrey hernandez                                                                                                                                                                                                                                                                                                                                                                                                                                                                                                                                                                                                    PAC: 34566193 DUNNIA ISABETH GARCIA GOM                                                                                                                                                                                                                                                                                                                                                                                                                                                                                                                                                                                                                                                                                                                                                                     "/>
    <s v="TARIFA"/>
    <n v="52400"/>
  </r>
  <r>
    <n v="891580002"/>
    <s v="HOSPITAL UNIVERSITARIO SAN JOSE DE POPAYAN ESE"/>
    <s v="SJP"/>
    <n v="299103"/>
    <s v="SJP299103"/>
    <s v="891580002_SJP299103"/>
    <d v="2023-06-05T14:17:00"/>
    <d v="2023-06-07T20:00:00"/>
    <n v="56300"/>
    <n v="5100"/>
    <s v="Glosa por contestar IPS"/>
    <x v="4"/>
    <n v="0"/>
    <m/>
    <n v="51200"/>
    <n v="0"/>
    <n v="4800060513"/>
    <d v="2023-07-18T00:00:00"/>
    <n v="2652228"/>
    <s v="Para respuesta prestador"/>
    <d v="2023-06-05T00:00:00"/>
    <d v="2023-06-16T00:00:00"/>
    <m/>
    <n v="56300"/>
    <n v="0"/>
    <n v="5100"/>
    <n v="0"/>
    <s v=".tarifa: se objeta factura por mayor valor cobrado radiografia de tobillo v.p$51200 se objeta diferencia $5100          yufrey hernnadez                                                                                                                                                                                                                                                                                                                                                                                                                                                                                                                                                                                                        PAC: 34566193 DUNNIA ISABETH GARCIA GOM                                                                                                                                                                                                                                                                                                                                                                                                                                                                                                                                                                                                                                                                                                                                                                     "/>
    <s v="TARIFA"/>
    <n v="51200"/>
  </r>
  <r>
    <n v="891580002"/>
    <s v="HOSPITAL UNIVERSITARIO SAN JOSE DE POPAYAN ESE"/>
    <s v="SJP"/>
    <n v="299116"/>
    <s v="SJP299116"/>
    <s v="891580002_SJP299116"/>
    <d v="2023-06-05T14:32:00"/>
    <d v="2023-06-07T20:00:00"/>
    <n v="1016400"/>
    <n v="93000"/>
    <s v="Glosa por contestar IPS"/>
    <x v="4"/>
    <n v="0"/>
    <m/>
    <n v="923400"/>
    <n v="0"/>
    <n v="4800060844"/>
    <d v="2023-08-17T00:00:00"/>
    <n v="1453300"/>
    <s v="Para respuesta prestador"/>
    <d v="2023-06-05T00:00:00"/>
    <d v="2023-06-24T00:00:00"/>
    <m/>
    <n v="1016400"/>
    <n v="0"/>
    <n v="93000"/>
    <n v="0"/>
    <s v=".tarifa: se objeta factura por mayor valor cobrado 881202 ecocardiograma vp$624500 diferencia$62800                     903815 colestrerol vp$25400 difere$ 2600..903816 bajo vp$30000 dife$3000 903818 vp$30900 difere$3100 .903426           VP$55400 DIFRE $5600.                                                                                                   904904 HORMONA VP$79600 DIFE$8100.                                                                                      904921904921 VP$60600 DIFE$6100                                                                                         903868 TRIGLICERIDOS VP$17000 DIFFE $1700 YUFREY                                                                        PAC: 34566193 DUNNIA ISABETH GARCIA GOM                                                                                                                                                                                                                                                                                                                                                                                                                                                                                                                                                                                                                                                                                                                                                                     "/>
    <s v="TARIFA"/>
    <n v="923400"/>
  </r>
  <r>
    <n v="891580002"/>
    <s v="HOSPITAL UNIVERSITARIO SAN JOSE DE POPAYAN ESE"/>
    <s v="SJP"/>
    <n v="301586"/>
    <s v="SJP301586"/>
    <s v="891580002_SJP301586"/>
    <d v="2023-06-13T08:15:00"/>
    <d v="2023-07-17T00:00:00"/>
    <n v="130700"/>
    <n v="28300"/>
    <s v="Factura cancelada parcialmente - Glosa por contestar IPS"/>
    <x v="4"/>
    <n v="0"/>
    <m/>
    <n v="102400"/>
    <n v="0"/>
    <n v="4800061745"/>
    <d v="2023-11-17T00:00:00"/>
    <n v="1048600"/>
    <s v="Para respuesta prestador"/>
    <d v="2023-06-13T00:00:00"/>
    <d v="2023-07-17T00:00:00"/>
    <m/>
    <n v="130700"/>
    <n v="0"/>
    <n v="28300"/>
    <n v="0"/>
    <s v="TARIFA MAYOR VALOR COBRADO EN CODIGO 871040 FACTURAN $ 130700 CONVENIO $ 102400 SE OBJETA LA DIFERENCIA $ 28300 MILENA"/>
    <s v="TARIFA"/>
    <n v="102400"/>
  </r>
  <r>
    <n v="891580002"/>
    <s v="HOSPITAL UNIVERSITARIO SAN JOSE DE POPAYAN ESE"/>
    <s v="SJP"/>
    <n v="303007"/>
    <s v="SJP303007"/>
    <s v="891580002_SJP303007"/>
    <d v="2023-06-16T08:20:00"/>
    <d v="2023-07-17T00:00:00"/>
    <n v="66900"/>
    <n v="14500"/>
    <s v="Factura cancelada parcialmente - Glosa por contestar IPS"/>
    <x v="4"/>
    <n v="0"/>
    <m/>
    <n v="52400"/>
    <n v="0"/>
    <n v="4800061745"/>
    <d v="2023-11-17T00:00:00"/>
    <n v="1048600"/>
    <s v="Para respuesta prestador"/>
    <d v="2023-06-16T00:00:00"/>
    <d v="2023-07-17T00:00:00"/>
    <m/>
    <n v="66900"/>
    <n v="0"/>
    <n v="14500"/>
    <n v="0"/>
    <s v="TARIFA MAYOR VALOR COBRADO EN CODIGO 890366 FACTURA $ 66900 CONVENIO $ 52400 SE OBJETA LA DIFERENCIA $ 14500 MILENA"/>
    <s v="TARIFA"/>
    <n v="52400"/>
  </r>
  <r>
    <n v="891580002"/>
    <s v="HOSPITAL UNIVERSITARIO SAN JOSE DE POPAYAN ESE"/>
    <s v="SJP"/>
    <n v="303063"/>
    <s v="SJP303063"/>
    <s v="891580002_SJP303063"/>
    <d v="2023-06-16T10:08:00"/>
    <d v="2023-07-17T00:00:00"/>
    <n v="66900"/>
    <n v="14500"/>
    <s v="Factura cancelada parcialmente - Glosa por contestar IPS"/>
    <x v="4"/>
    <n v="0"/>
    <m/>
    <n v="52400"/>
    <n v="0"/>
    <n v="4800061745"/>
    <d v="2023-11-17T00:00:00"/>
    <n v="1048600"/>
    <s v="Para respuesta prestador"/>
    <d v="2023-06-16T00:00:00"/>
    <d v="2023-07-17T00:00:00"/>
    <m/>
    <n v="66900"/>
    <n v="0"/>
    <n v="14500"/>
    <n v="0"/>
    <s v="TARIFA MAYOR VALOR COBRADO EN CODIGO 890350 FACTURAN $ 66900 CONVENIO $ 52400 SE OBJETA LA DIFERENCIA $ 14500 MILENA"/>
    <s v="TARIFA"/>
    <n v="52400"/>
  </r>
  <r>
    <n v="891580002"/>
    <s v="HOSPITAL UNIVERSITARIO SAN JOSE DE POPAYAN ESE"/>
    <s v="SJP"/>
    <n v="313341"/>
    <s v="SJP313341"/>
    <s v="891580002_SJP313341"/>
    <d v="2023-07-14T10:07:00"/>
    <d v="2023-08-03T12:00:00"/>
    <n v="92700"/>
    <n v="40300"/>
    <s v="Factura cancelada parcialmente - Glosa por contestar IPS"/>
    <x v="4"/>
    <n v="0"/>
    <m/>
    <n v="52400"/>
    <n v="0"/>
    <n v="4800061745"/>
    <d v="2023-11-17T00:00:00"/>
    <n v="1048600"/>
    <s v="Para respuesta prestador"/>
    <d v="2023-07-14T00:00:00"/>
    <d v="2023-08-04T00:00:00"/>
    <m/>
    <n v="92700"/>
    <n v="0"/>
    <n v="40300"/>
    <n v="0"/>
    <s v="TARIFA Mayor valor cobrado en codigo 890283 CONSULTA DE PRIMERA VEZ POR ESPECIALISTA EN PEDIATRÍA facturan $ 92700 convenio $ 52400 se objta la diferencia $ 40300 Milena"/>
    <s v="TARIFA"/>
    <n v="52400"/>
  </r>
  <r>
    <n v="891580002"/>
    <s v="HOSPITAL UNIVERSITARIO SAN JOSE DE POPAYAN ESE"/>
    <s v="SJP"/>
    <n v="316838"/>
    <s v="SJP316838"/>
    <s v="891580002_SJP316838"/>
    <d v="2023-07-24T19:18:00"/>
    <d v="2023-08-03T12:00:00"/>
    <n v="66900"/>
    <n v="14500"/>
    <s v="Factura cancelada parcialmente - Glosa por contestar IPS"/>
    <x v="4"/>
    <n v="0"/>
    <m/>
    <n v="52400"/>
    <n v="0"/>
    <n v="4800061745"/>
    <d v="2023-11-17T00:00:00"/>
    <n v="1048600"/>
    <s v="Para respuesta prestador"/>
    <d v="2023-07-24T00:00:00"/>
    <d v="2023-08-04T00:00:00"/>
    <m/>
    <n v="66900"/>
    <n v="0"/>
    <n v="14500"/>
    <n v="0"/>
    <s v="TARIFA mayor valor cobrado en Codigo 890250 Facturan $ 66900 convenio $ 52400 se objeta diferencia $ 14500 MILENA"/>
    <s v="TARIFA"/>
    <n v="52400"/>
  </r>
  <r>
    <n v="891580002"/>
    <s v="HOSPITAL UNIVERSITARIO SAN JOSE DE POPAYAN ESE"/>
    <s v="SJP"/>
    <n v="322233"/>
    <s v="SJP322233"/>
    <s v="891580002_SJP322233"/>
    <d v="2023-08-04T14:18:00"/>
    <d v="2023-10-03T17:00:00"/>
    <n v="206600"/>
    <n v="206600"/>
    <s v="Factura pendiente en programacion de pago - Glosa por contestar IPS"/>
    <x v="6"/>
    <n v="0"/>
    <m/>
    <n v="0"/>
    <n v="0"/>
    <m/>
    <m/>
    <n v="0"/>
    <s v="Para respuesta prestador"/>
    <d v="2023-08-04T00:00:00"/>
    <d v="2023-10-03T00:00:00"/>
    <m/>
    <n v="206600"/>
    <n v="0"/>
    <n v="82100"/>
    <n v="0"/>
    <s v="Se aplica glosa al servicios 881360 ECOGRAFÍA PELVICA CON ANÁLISIS DOPPLER al validar información se evidencia que la tarifa pactada es de $124.500 y facturan a mayor valor por $200.000 Se reconoce a tarifa pactada y se glosa la diferencia."/>
    <s v="TARIFA"/>
    <n v="124500"/>
  </r>
  <r>
    <n v="891580002"/>
    <s v="HOSPITAL UNIVERSITARIO SAN JOSE DE POPAYAN ESE"/>
    <s v="SJP"/>
    <n v="327907"/>
    <s v="SJP327907"/>
    <s v="891580002_SJP327907"/>
    <d v="2023-08-22T06:52:00"/>
    <d v="2023-09-07T17:00:00"/>
    <n v="66900"/>
    <n v="14500"/>
    <s v="Factura cancelada parcialmente - Glosa por contestar IPS"/>
    <x v="4"/>
    <n v="0"/>
    <m/>
    <n v="52400"/>
    <n v="0"/>
    <n v="4800061745"/>
    <d v="2023-11-17T00:00:00"/>
    <n v="1048600"/>
    <s v="Para respuesta prestador"/>
    <d v="2023-08-22T00:00:00"/>
    <d v="2023-09-07T00:00:00"/>
    <m/>
    <n v="66900"/>
    <n v="0"/>
    <n v="14500"/>
    <n v="0"/>
    <s v="SE APLICA GLOSA AL SERVICIO 890350, AL VALIDAR INFORMACION SE EVIDENCIA QUE EL SERVICIO FACTURADO SE ENCUENTRA CON TARIFA PACTADA $52.400 Y FACTURAN A MAYOR VALOR $66.900. SE RECONOCE A TARIFA PACTADA Y SE GLOSA LA DIFERENCIA."/>
    <s v="TARIFA"/>
    <n v="52400"/>
  </r>
  <r>
    <n v="891580002"/>
    <s v="HOSPITAL UNIVERSITARIO SAN JOSE DE POPAYAN ESE"/>
    <s v="SJP"/>
    <n v="333501"/>
    <s v="SJP333501"/>
    <s v="891580002_SJP333501"/>
    <d v="2023-09-03T02:50:00"/>
    <d v="2023-10-04T17:00:00"/>
    <n v="758908"/>
    <n v="758908"/>
    <s v="Factura pendiente en programacion de pago - Glosa por contestar IPS"/>
    <x v="6"/>
    <n v="308508"/>
    <n v="1222335978"/>
    <n v="0"/>
    <n v="0"/>
    <m/>
    <m/>
    <n v="0"/>
    <s v="Para respuesta prestador"/>
    <d v="2023-09-03T00:00:00"/>
    <d v="2023-10-04T00:00:00"/>
    <m/>
    <n v="758908"/>
    <n v="0"/>
    <n v="450400"/>
    <n v="0"/>
    <s v="SE REALIZA OBJECCION AL VALIDAR EPICRISIS QUE ADJUNTAN NO SE EVIDENCIA INTERPRETACION DE LOS PARACLINICOS E IMAGENES DIAGNOSTICAS ECO DE ABDOMEN $300.400, PCR$65.300 ,UROCULTIVO $84.700 FAVOR VALIDAR. JENNIFER REBOLLEDO"/>
    <s v="FACTURACION"/>
    <n v="308508"/>
  </r>
  <r>
    <n v="891580004"/>
    <s v="HOSPITAL UNIVERSITARIO SAN JOSE DE POPAYAN ESE"/>
    <s v="SJP"/>
    <n v="345195"/>
    <s v="SJP345195"/>
    <s v="891580004_SJP345195"/>
    <d v="2023-09-28T23:32:00"/>
    <d v="2023-10-04T15:00:00"/>
    <n v="750756"/>
    <n v="750756"/>
    <s v="Factura pendiente en programacion de pago - Glosa por contestar IPS"/>
    <x v="6"/>
    <n v="0"/>
    <m/>
    <n v="0"/>
    <n v="0"/>
    <m/>
    <m/>
    <n v="0"/>
    <s v="Para respuesta prestador"/>
    <d v="2023-09-28T00:00:00"/>
    <d v="2023-10-04T00:00:00"/>
    <m/>
    <n v="750756"/>
    <n v="0"/>
    <n v="92800"/>
    <n v="0"/>
    <s v=" SE REALIZA OBJECION NO SE EVIDENCIA INTERPRETACION EN HISTORIA CLINICA POR IMAGEN DIAGNOSTICA RX DE TORAX $92.800"/>
    <s v="FACTURACION"/>
    <n v="657956"/>
  </r>
  <r>
    <n v="891580012"/>
    <s v="HOSPITAL UNIVERSITARIO SAN JOSE DE POPAYAN ESE"/>
    <s v="SJP"/>
    <n v="359603"/>
    <s v="SJP359603"/>
    <s v="891580012_SJP359603"/>
    <d v="2023-11-03T08:16:00"/>
    <d v="2023-12-05T20:00:00"/>
    <n v="57700"/>
    <n v="57700"/>
    <e v="#N/A"/>
    <x v="6"/>
    <n v="0"/>
    <m/>
    <n v="0"/>
    <n v="0"/>
    <m/>
    <m/>
    <n v="0"/>
    <s v="Para respuesta prestador"/>
    <d v="2023-11-03T00:00:00"/>
    <d v="2023-12-05T00:00:00"/>
    <m/>
    <n v="57700"/>
    <n v="0"/>
    <n v="3200"/>
    <n v="0"/>
    <s v="Se realiza objecion por mayor valor cobrado en codigo CODIGO 890274 FACTURAN $ 57700 TARIFA CONVENIO $ 54500 SE OBJETA DIFERENCIA $ 3200"/>
    <s v="TARIFA"/>
    <n v="54500"/>
  </r>
  <r>
    <n v="891580002"/>
    <s v="HOSPITAL UNIVERSITARIO SAN JOSE DE POPAYAN ESE"/>
    <m/>
    <n v="1626890"/>
    <n v="1626890"/>
    <s v="891580002_1626890"/>
    <d v="2020-07-07T13:39:00"/>
    <d v="2020-08-07T00:00:00"/>
    <n v="400000"/>
    <n v="200000"/>
    <s v="Factura pendiente en programacion de pago (COVID)"/>
    <x v="7"/>
    <n v="0"/>
    <m/>
    <n v="200000"/>
    <n v="0"/>
    <n v="4800049851"/>
    <d v="2021-08-31T00:00:00"/>
    <n v="200000"/>
    <m/>
    <m/>
    <m/>
    <m/>
    <n v="0"/>
    <n v="0"/>
    <n v="0"/>
    <n v="0"/>
    <m/>
    <m/>
    <n v="0"/>
  </r>
  <r>
    <n v="891580002"/>
    <s v="HOSPITAL UNIVERSITARIO SAN JOSE DE POPAYAN ESE"/>
    <s v="SJP"/>
    <n v="353497"/>
    <s v="SJP353497"/>
    <s v="891580002_SJP353497"/>
    <d v="2023-10-19T11:30:00"/>
    <s v="Sin radicar"/>
    <n v="897058"/>
    <n v="897058"/>
    <e v="#N/A"/>
    <x v="3"/>
    <n v="0"/>
    <m/>
    <n v="0"/>
    <n v="0"/>
    <m/>
    <m/>
    <n v="0"/>
    <m/>
    <m/>
    <m/>
    <m/>
    <n v="0"/>
    <n v="0"/>
    <n v="0"/>
    <n v="0"/>
    <m/>
    <m/>
    <n v="0"/>
  </r>
  <r>
    <n v="891580002"/>
    <s v="HOSPITAL UNIVERSITARIO SAN JOSE DE POPAYAN ESE"/>
    <s v="SJP"/>
    <n v="372231"/>
    <s v="SJP372231"/>
    <s v="891580002_SJP372231"/>
    <d v="2023-12-11T14:23:00"/>
    <s v="Sin radicar"/>
    <n v="79900"/>
    <n v="75800"/>
    <e v="#N/A"/>
    <x v="3"/>
    <n v="0"/>
    <m/>
    <n v="0"/>
    <n v="0"/>
    <m/>
    <m/>
    <n v="0"/>
    <m/>
    <m/>
    <m/>
    <m/>
    <n v="0"/>
    <n v="0"/>
    <n v="0"/>
    <n v="0"/>
    <m/>
    <m/>
    <n v="0"/>
  </r>
  <r>
    <n v="891580002"/>
    <s v="HOSPITAL UNIVERSITARIO SAN JOSE DE POPAYAN ESE"/>
    <s v="SJP"/>
    <n v="377767"/>
    <s v="SJP377767"/>
    <s v="891580002_SJP377767"/>
    <d v="2023-12-28T20:41:00"/>
    <s v="Sin radicar"/>
    <n v="667436"/>
    <n v="667436"/>
    <e v="#N/A"/>
    <x v="3"/>
    <n v="0"/>
    <m/>
    <n v="0"/>
    <n v="0"/>
    <m/>
    <m/>
    <n v="0"/>
    <m/>
    <m/>
    <m/>
    <m/>
    <n v="0"/>
    <n v="0"/>
    <n v="0"/>
    <n v="0"/>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6" cacheId="7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2" firstHeaderRow="0" firstDataRow="1" firstDataCol="1"/>
  <pivotFields count="3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4" outline="0" showAll="0" defaultSubtotal="0"/>
    <pivotField dataField="1" compact="0" numFmtId="4" outline="0" showAll="0" defaultSubtotal="0"/>
    <pivotField compact="0" outline="0" showAll="0" defaultSubtotal="0"/>
    <pivotField axis="axisRow" compact="0" outline="0" showAll="0" defaultSubtotal="0">
      <items count="8">
        <item x="0"/>
        <item x="2"/>
        <item x="3"/>
        <item x="1"/>
        <item x="6"/>
        <item x="7"/>
        <item x="4"/>
        <item x="5"/>
      </items>
    </pivotField>
    <pivotField compact="0" numFmtId="169" outline="0" showAll="0" defaultSubtotal="0"/>
    <pivotField compact="0" outline="0" showAll="0" defaultSubtotal="0"/>
    <pivotField compact="0" numFmtId="169"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9" outline="0" showAll="0" defaultSubtotal="0"/>
    <pivotField dataField="1" compact="0" numFmtId="169" outline="0" showAll="0" defaultSubtotal="0"/>
    <pivotField dataField="1" compact="0" numFmtId="169" outline="0" showAll="0" defaultSubtotal="0"/>
    <pivotField dataField="1" compact="0" numFmtId="169" outline="0" showAll="0" defaultSubtotal="0"/>
    <pivotField compact="0" outline="0" showAll="0" defaultSubtotal="0"/>
    <pivotField compact="0" outline="0" showAll="0" defaultSubtotal="0"/>
    <pivotField compact="0" numFmtId="169" outline="0" showAll="0" defaultSubtotal="0"/>
  </pivotFields>
  <rowFields count="1">
    <field x="11"/>
  </rowFields>
  <rowItems count="9">
    <i>
      <x/>
    </i>
    <i>
      <x v="1"/>
    </i>
    <i>
      <x v="2"/>
    </i>
    <i>
      <x v="3"/>
    </i>
    <i>
      <x v="4"/>
    </i>
    <i>
      <x v="5"/>
    </i>
    <i>
      <x v="6"/>
    </i>
    <i>
      <x v="7"/>
    </i>
    <i t="grand">
      <x/>
    </i>
  </rowItems>
  <colFields count="1">
    <field x="-2"/>
  </colFields>
  <colItems count="5">
    <i>
      <x/>
    </i>
    <i i="1">
      <x v="1"/>
    </i>
    <i i="2">
      <x v="2"/>
    </i>
    <i i="3">
      <x v="3"/>
    </i>
    <i i="4">
      <x v="4"/>
    </i>
  </colItems>
  <dataFields count="5">
    <dataField name="CANT" fld="5" subtotal="count" baseField="0" baseItem="0"/>
    <dataField name="SALDO IPS" fld="9" baseField="0" baseItem="0" numFmtId="169"/>
    <dataField name="GLOSA PDTE" fld="25" baseField="0" baseItem="0" numFmtId="169"/>
    <dataField name="GLOSA ACEPTADA." fld="24" baseField="0" baseItem="0" numFmtId="169"/>
    <dataField name="DEVOLUCION" fld="26" baseField="0" baseItem="0" numFmtId="169"/>
  </dataFields>
  <formats count="23">
    <format dxfId="22">
      <pivotArea type="all" dataOnly="0" outline="0" fieldPosition="0"/>
    </format>
    <format dxfId="21">
      <pivotArea outline="0" collapsedLevelsAreSubtotals="1" fieldPosition="0"/>
    </format>
    <format dxfId="20">
      <pivotArea field="11" type="button" dataOnly="0" labelOnly="1" outline="0" axis="axisRow" fieldPosition="0"/>
    </format>
    <format dxfId="19">
      <pivotArea dataOnly="0" labelOnly="1" outline="0" fieldPosition="0">
        <references count="1">
          <reference field="11" count="0"/>
        </references>
      </pivotArea>
    </format>
    <format dxfId="18">
      <pivotArea dataOnly="0" labelOnly="1" grandRow="1" outline="0" fieldPosition="0"/>
    </format>
    <format dxfId="17">
      <pivotArea dataOnly="0" labelOnly="1" outline="0" fieldPosition="0">
        <references count="1">
          <reference field="4294967294" count="5">
            <x v="0"/>
            <x v="1"/>
            <x v="2"/>
            <x v="3"/>
            <x v="4"/>
          </reference>
        </references>
      </pivotArea>
    </format>
    <format dxfId="16">
      <pivotArea type="all" dataOnly="0" outline="0" fieldPosition="0"/>
    </format>
    <format dxfId="15">
      <pivotArea outline="0" collapsedLevelsAreSubtotals="1" fieldPosition="0"/>
    </format>
    <format dxfId="14">
      <pivotArea field="11" type="button" dataOnly="0" labelOnly="1" outline="0" axis="axisRow" fieldPosition="0"/>
    </format>
    <format dxfId="13">
      <pivotArea dataOnly="0" labelOnly="1" outline="0" fieldPosition="0">
        <references count="1">
          <reference field="11" count="0"/>
        </references>
      </pivotArea>
    </format>
    <format dxfId="12">
      <pivotArea dataOnly="0" labelOnly="1" grandRow="1" outline="0" fieldPosition="0"/>
    </format>
    <format dxfId="11">
      <pivotArea dataOnly="0" labelOnly="1" outline="0" fieldPosition="0">
        <references count="1">
          <reference field="4294967294" count="5">
            <x v="0"/>
            <x v="1"/>
            <x v="2"/>
            <x v="3"/>
            <x v="4"/>
          </reference>
        </references>
      </pivotArea>
    </format>
    <format dxfId="10">
      <pivotArea outline="0" fieldPosition="0">
        <references count="1">
          <reference field="4294967294" count="4" selected="0">
            <x v="1"/>
            <x v="2"/>
            <x v="3"/>
            <x v="4"/>
          </reference>
        </references>
      </pivotArea>
    </format>
    <format dxfId="9">
      <pivotArea field="11" type="button" dataOnly="0" labelOnly="1" outline="0" axis="axisRow" fieldPosition="0"/>
    </format>
    <format dxfId="8">
      <pivotArea dataOnly="0" labelOnly="1" outline="0" fieldPosition="0">
        <references count="1">
          <reference field="4294967294" count="5">
            <x v="0"/>
            <x v="1"/>
            <x v="2"/>
            <x v="3"/>
            <x v="4"/>
          </reference>
        </references>
      </pivotArea>
    </format>
    <format dxfId="7">
      <pivotArea field="11" type="button" dataOnly="0" labelOnly="1" outline="0" axis="axisRow"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9"/>
  <sheetViews>
    <sheetView topLeftCell="A2" zoomScaleNormal="100" workbookViewId="0">
      <selection activeCell="C5" sqref="C5"/>
    </sheetView>
  </sheetViews>
  <sheetFormatPr baseColWidth="10" defaultRowHeight="15"/>
  <cols>
    <col min="1" max="1" width="11.7109375" customWidth="1"/>
    <col min="2" max="2" width="48.7109375" bestFit="1" customWidth="1"/>
    <col min="3" max="3" width="15.5703125" customWidth="1"/>
    <col min="4" max="5" width="15" customWidth="1"/>
    <col min="6" max="7" width="12.140625" customWidth="1"/>
    <col min="8" max="8" width="17.42578125" customWidth="1"/>
    <col min="9" max="9" width="21" bestFit="1" customWidth="1"/>
    <col min="10" max="10" width="8.7109375" bestFit="1" customWidth="1"/>
    <col min="11" max="11" width="10" bestFit="1" customWidth="1"/>
    <col min="12" max="12" width="10.28515625" bestFit="1" customWidth="1"/>
    <col min="13" max="13" width="12" bestFit="1" customWidth="1"/>
    <col min="16" max="17" width="18.140625" customWidth="1"/>
  </cols>
  <sheetData>
    <row r="1" spans="1:12">
      <c r="A1" s="1" t="s">
        <v>0</v>
      </c>
    </row>
    <row r="2" spans="1:12">
      <c r="A2" s="1" t="s">
        <v>1</v>
      </c>
    </row>
    <row r="3" spans="1:12">
      <c r="A3" t="s">
        <v>17</v>
      </c>
    </row>
    <row r="5" spans="1:12" ht="30">
      <c r="A5" s="6" t="s">
        <v>4</v>
      </c>
      <c r="B5" s="6" t="s">
        <v>5</v>
      </c>
      <c r="C5" s="6" t="s">
        <v>6</v>
      </c>
      <c r="D5" s="6" t="s">
        <v>7</v>
      </c>
      <c r="E5" s="6" t="s">
        <v>19</v>
      </c>
      <c r="F5" s="5" t="s">
        <v>8</v>
      </c>
      <c r="G5" s="5" t="s">
        <v>9</v>
      </c>
      <c r="H5" s="4" t="s">
        <v>10</v>
      </c>
      <c r="I5" s="4" t="s">
        <v>11</v>
      </c>
      <c r="J5" s="4" t="s">
        <v>12</v>
      </c>
      <c r="K5" s="4" t="s">
        <v>13</v>
      </c>
      <c r="L5" s="4" t="s">
        <v>14</v>
      </c>
    </row>
    <row r="6" spans="1:12">
      <c r="A6" s="7">
        <v>891580002</v>
      </c>
      <c r="B6" s="7" t="s">
        <v>2</v>
      </c>
      <c r="C6" s="7"/>
      <c r="D6" s="7">
        <v>1626890</v>
      </c>
      <c r="E6" s="7" t="s">
        <v>20</v>
      </c>
      <c r="F6" s="9">
        <v>44019.568749999999</v>
      </c>
      <c r="G6" s="9">
        <v>44050</v>
      </c>
      <c r="H6" s="8">
        <v>400000</v>
      </c>
      <c r="I6" s="8">
        <v>200000</v>
      </c>
      <c r="J6" s="3"/>
      <c r="K6" s="2" t="s">
        <v>15</v>
      </c>
      <c r="L6" s="2" t="s">
        <v>16</v>
      </c>
    </row>
    <row r="7" spans="1:12">
      <c r="A7" s="7">
        <v>891580002</v>
      </c>
      <c r="B7" s="7" t="s">
        <v>2</v>
      </c>
      <c r="C7" s="7" t="s">
        <v>3</v>
      </c>
      <c r="D7" s="7">
        <v>133703</v>
      </c>
      <c r="E7" s="7" t="s">
        <v>21</v>
      </c>
      <c r="F7" s="9">
        <v>44607.619444444441</v>
      </c>
      <c r="G7" s="9">
        <v>44631</v>
      </c>
      <c r="H7" s="8">
        <v>19642931</v>
      </c>
      <c r="I7" s="8">
        <v>744700</v>
      </c>
      <c r="J7" s="3"/>
      <c r="K7" s="2" t="s">
        <v>15</v>
      </c>
      <c r="L7" s="2" t="s">
        <v>16</v>
      </c>
    </row>
    <row r="8" spans="1:12">
      <c r="A8" s="7">
        <v>891580002</v>
      </c>
      <c r="B8" s="7" t="s">
        <v>2</v>
      </c>
      <c r="C8" s="7" t="s">
        <v>3</v>
      </c>
      <c r="D8" s="7">
        <v>188162</v>
      </c>
      <c r="E8" s="7" t="s">
        <v>22</v>
      </c>
      <c r="F8" s="9">
        <v>44768.633333333331</v>
      </c>
      <c r="G8" s="9">
        <v>44783</v>
      </c>
      <c r="H8" s="8">
        <v>63241310</v>
      </c>
      <c r="I8" s="8">
        <v>62968310</v>
      </c>
      <c r="J8" s="3"/>
      <c r="K8" s="2" t="s">
        <v>15</v>
      </c>
      <c r="L8" s="2" t="s">
        <v>16</v>
      </c>
    </row>
    <row r="9" spans="1:12">
      <c r="A9" s="7">
        <v>891580002</v>
      </c>
      <c r="B9" s="7" t="s">
        <v>2</v>
      </c>
      <c r="C9" s="7" t="s">
        <v>3</v>
      </c>
      <c r="D9" s="7">
        <v>194693</v>
      </c>
      <c r="E9" s="7" t="s">
        <v>23</v>
      </c>
      <c r="F9" s="9">
        <v>44786.395138888889</v>
      </c>
      <c r="G9" s="9">
        <v>44816.5</v>
      </c>
      <c r="H9" s="8">
        <v>10896223</v>
      </c>
      <c r="I9" s="8">
        <v>10896223</v>
      </c>
      <c r="J9" s="3"/>
      <c r="K9" s="2" t="s">
        <v>15</v>
      </c>
      <c r="L9" s="2" t="s">
        <v>16</v>
      </c>
    </row>
    <row r="10" spans="1:12">
      <c r="A10" s="7">
        <v>891580002</v>
      </c>
      <c r="B10" s="7" t="s">
        <v>2</v>
      </c>
      <c r="C10" s="7" t="s">
        <v>3</v>
      </c>
      <c r="D10" s="7">
        <v>204721</v>
      </c>
      <c r="E10" s="7" t="s">
        <v>24</v>
      </c>
      <c r="F10" s="9">
        <v>44814.45416666667</v>
      </c>
      <c r="G10" s="9">
        <v>45055.458333333336</v>
      </c>
      <c r="H10" s="8">
        <v>25656719</v>
      </c>
      <c r="I10" s="8">
        <v>25656719</v>
      </c>
      <c r="J10" s="3"/>
      <c r="K10" s="2" t="s">
        <v>15</v>
      </c>
      <c r="L10" s="2" t="s">
        <v>16</v>
      </c>
    </row>
    <row r="11" spans="1:12">
      <c r="A11" s="7">
        <v>891580002</v>
      </c>
      <c r="B11" s="7" t="s">
        <v>2</v>
      </c>
      <c r="C11" s="7" t="s">
        <v>3</v>
      </c>
      <c r="D11" s="7">
        <v>216634</v>
      </c>
      <c r="E11" s="7" t="s">
        <v>25</v>
      </c>
      <c r="F11" s="9">
        <v>44846.654166666667</v>
      </c>
      <c r="G11" s="9">
        <v>44875.5</v>
      </c>
      <c r="H11" s="8">
        <v>54700</v>
      </c>
      <c r="I11" s="8">
        <v>5000</v>
      </c>
      <c r="J11" s="3"/>
      <c r="K11" s="2" t="s">
        <v>15</v>
      </c>
      <c r="L11" s="2" t="s">
        <v>16</v>
      </c>
    </row>
    <row r="12" spans="1:12">
      <c r="A12" s="7">
        <v>891580002</v>
      </c>
      <c r="B12" s="7" t="s">
        <v>2</v>
      </c>
      <c r="C12" s="7" t="s">
        <v>3</v>
      </c>
      <c r="D12" s="7">
        <v>216638</v>
      </c>
      <c r="E12" s="7" t="s">
        <v>26</v>
      </c>
      <c r="F12" s="9">
        <v>44846.656944444447</v>
      </c>
      <c r="G12" s="9">
        <v>44875.5</v>
      </c>
      <c r="H12" s="8">
        <v>687300</v>
      </c>
      <c r="I12" s="8">
        <v>62800</v>
      </c>
      <c r="J12" s="3"/>
      <c r="K12" s="2" t="s">
        <v>15</v>
      </c>
      <c r="L12" s="2" t="s">
        <v>16</v>
      </c>
    </row>
    <row r="13" spans="1:12">
      <c r="A13" s="7">
        <v>891580002</v>
      </c>
      <c r="B13" s="7" t="s">
        <v>2</v>
      </c>
      <c r="C13" s="7" t="s">
        <v>3</v>
      </c>
      <c r="D13" s="7">
        <v>246522</v>
      </c>
      <c r="E13" s="7" t="s">
        <v>27</v>
      </c>
      <c r="F13" s="9">
        <v>44939.367361111108</v>
      </c>
      <c r="G13" s="9">
        <v>44970.708333333336</v>
      </c>
      <c r="H13" s="8">
        <v>66900</v>
      </c>
      <c r="I13" s="8">
        <v>14500</v>
      </c>
      <c r="J13" s="3"/>
      <c r="K13" s="2" t="s">
        <v>15</v>
      </c>
      <c r="L13" s="2" t="s">
        <v>16</v>
      </c>
    </row>
    <row r="14" spans="1:12">
      <c r="A14" s="7">
        <v>891580002</v>
      </c>
      <c r="B14" s="7" t="s">
        <v>2</v>
      </c>
      <c r="C14" s="7" t="s">
        <v>3</v>
      </c>
      <c r="D14" s="7">
        <v>256012</v>
      </c>
      <c r="E14" s="7" t="s">
        <v>28</v>
      </c>
      <c r="F14" s="9">
        <v>44965.449305555558</v>
      </c>
      <c r="G14" s="9">
        <v>45030.666666666664</v>
      </c>
      <c r="H14" s="8">
        <v>54759391</v>
      </c>
      <c r="I14" s="8">
        <v>54759391</v>
      </c>
      <c r="J14" s="3"/>
      <c r="K14" s="2" t="s">
        <v>15</v>
      </c>
      <c r="L14" s="2" t="s">
        <v>16</v>
      </c>
    </row>
    <row r="15" spans="1:12">
      <c r="A15" s="7">
        <v>891580002</v>
      </c>
      <c r="B15" s="7" t="s">
        <v>2</v>
      </c>
      <c r="C15" s="7" t="s">
        <v>3</v>
      </c>
      <c r="D15" s="7">
        <v>258677</v>
      </c>
      <c r="E15" s="7" t="s">
        <v>29</v>
      </c>
      <c r="F15" s="9">
        <v>44975.515277777777</v>
      </c>
      <c r="G15" s="9">
        <v>44993.666666666664</v>
      </c>
      <c r="H15" s="8">
        <v>87702</v>
      </c>
      <c r="I15" s="8">
        <v>87702</v>
      </c>
      <c r="J15" s="3"/>
      <c r="K15" s="2" t="s">
        <v>15</v>
      </c>
      <c r="L15" s="2" t="s">
        <v>16</v>
      </c>
    </row>
    <row r="16" spans="1:12">
      <c r="A16" s="7">
        <v>891580002</v>
      </c>
      <c r="B16" s="7" t="s">
        <v>2</v>
      </c>
      <c r="C16" s="7" t="s">
        <v>3</v>
      </c>
      <c r="D16" s="7">
        <v>264087</v>
      </c>
      <c r="E16" s="7" t="s">
        <v>30</v>
      </c>
      <c r="F16" s="9">
        <v>44987.300694444442</v>
      </c>
      <c r="G16" s="9">
        <v>45026.583333333336</v>
      </c>
      <c r="H16" s="8">
        <v>647300</v>
      </c>
      <c r="I16" s="8">
        <v>140300</v>
      </c>
      <c r="J16" s="3"/>
      <c r="K16" s="2" t="s">
        <v>15</v>
      </c>
      <c r="L16" s="2" t="s">
        <v>16</v>
      </c>
    </row>
    <row r="17" spans="1:12">
      <c r="A17" s="7">
        <v>891580002</v>
      </c>
      <c r="B17" s="7" t="s">
        <v>2</v>
      </c>
      <c r="C17" s="7" t="s">
        <v>3</v>
      </c>
      <c r="D17" s="7">
        <v>270410</v>
      </c>
      <c r="E17" s="7" t="s">
        <v>31</v>
      </c>
      <c r="F17" s="9">
        <v>45006.576388888891</v>
      </c>
      <c r="G17" s="9">
        <v>45026.392361111109</v>
      </c>
      <c r="H17" s="8">
        <v>101700</v>
      </c>
      <c r="I17" s="8">
        <v>22100</v>
      </c>
      <c r="J17" s="3"/>
      <c r="K17" s="2" t="s">
        <v>15</v>
      </c>
      <c r="L17" s="2" t="s">
        <v>16</v>
      </c>
    </row>
    <row r="18" spans="1:12">
      <c r="A18" s="7">
        <v>891580002</v>
      </c>
      <c r="B18" s="7" t="s">
        <v>2</v>
      </c>
      <c r="C18" s="7" t="s">
        <v>3</v>
      </c>
      <c r="D18" s="7">
        <v>274206</v>
      </c>
      <c r="E18" s="7" t="s">
        <v>32</v>
      </c>
      <c r="F18" s="9">
        <v>45015.501388888886</v>
      </c>
      <c r="G18" s="9">
        <v>45026.583333333336</v>
      </c>
      <c r="H18" s="8">
        <v>80000</v>
      </c>
      <c r="I18" s="8">
        <v>7300</v>
      </c>
      <c r="J18" s="3"/>
      <c r="K18" s="2" t="s">
        <v>15</v>
      </c>
      <c r="L18" s="2" t="s">
        <v>16</v>
      </c>
    </row>
    <row r="19" spans="1:12">
      <c r="A19" s="7">
        <v>891580002</v>
      </c>
      <c r="B19" s="7" t="s">
        <v>2</v>
      </c>
      <c r="C19" s="7" t="s">
        <v>3</v>
      </c>
      <c r="D19" s="7">
        <v>281255</v>
      </c>
      <c r="E19" s="7" t="s">
        <v>33</v>
      </c>
      <c r="F19" s="9">
        <v>45035.668055555558</v>
      </c>
      <c r="G19" s="9">
        <v>45082.708333333336</v>
      </c>
      <c r="H19" s="8">
        <v>41472278</v>
      </c>
      <c r="I19" s="8">
        <v>41472278</v>
      </c>
      <c r="J19" s="3"/>
      <c r="K19" s="2" t="s">
        <v>15</v>
      </c>
      <c r="L19" s="2" t="s">
        <v>16</v>
      </c>
    </row>
    <row r="20" spans="1:12">
      <c r="A20" s="7">
        <v>891580002</v>
      </c>
      <c r="B20" s="7" t="s">
        <v>2</v>
      </c>
      <c r="C20" s="7" t="s">
        <v>3</v>
      </c>
      <c r="D20" s="7">
        <v>287797</v>
      </c>
      <c r="E20" s="7" t="s">
        <v>34</v>
      </c>
      <c r="F20" s="9">
        <v>45051.709027777775</v>
      </c>
      <c r="G20" s="9">
        <v>45082.708333333336</v>
      </c>
      <c r="H20" s="8">
        <v>14908780</v>
      </c>
      <c r="I20" s="8">
        <v>14908780</v>
      </c>
      <c r="J20" s="3"/>
      <c r="K20" s="2" t="s">
        <v>15</v>
      </c>
      <c r="L20" s="2" t="s">
        <v>16</v>
      </c>
    </row>
    <row r="21" spans="1:12">
      <c r="A21" s="7">
        <v>891580002</v>
      </c>
      <c r="B21" s="7" t="s">
        <v>2</v>
      </c>
      <c r="C21" s="7" t="s">
        <v>3</v>
      </c>
      <c r="D21" s="7">
        <v>289434</v>
      </c>
      <c r="E21" s="7" t="s">
        <v>35</v>
      </c>
      <c r="F21" s="9">
        <v>45056.627083333333</v>
      </c>
      <c r="G21" s="9">
        <v>45082.833333333336</v>
      </c>
      <c r="H21" s="8">
        <v>158900</v>
      </c>
      <c r="I21" s="8">
        <v>83400</v>
      </c>
      <c r="J21" s="3"/>
      <c r="K21" s="2" t="s">
        <v>15</v>
      </c>
      <c r="L21" s="2" t="s">
        <v>16</v>
      </c>
    </row>
    <row r="22" spans="1:12">
      <c r="A22" s="7">
        <v>891580002</v>
      </c>
      <c r="B22" s="7" t="s">
        <v>2</v>
      </c>
      <c r="C22" s="7" t="s">
        <v>3</v>
      </c>
      <c r="D22" s="7">
        <v>294089</v>
      </c>
      <c r="E22" s="7" t="s">
        <v>36</v>
      </c>
      <c r="F22" s="9">
        <v>45070.125</v>
      </c>
      <c r="G22" s="9">
        <v>45174.5</v>
      </c>
      <c r="H22" s="8">
        <v>349572</v>
      </c>
      <c r="I22" s="8">
        <v>349572</v>
      </c>
      <c r="J22" s="3"/>
      <c r="K22" s="2" t="s">
        <v>15</v>
      </c>
      <c r="L22" s="2" t="s">
        <v>16</v>
      </c>
    </row>
    <row r="23" spans="1:12">
      <c r="A23" s="7">
        <v>891580002</v>
      </c>
      <c r="B23" s="7" t="s">
        <v>2</v>
      </c>
      <c r="C23" s="7" t="s">
        <v>3</v>
      </c>
      <c r="D23" s="7">
        <v>295792</v>
      </c>
      <c r="E23" s="7" t="s">
        <v>37</v>
      </c>
      <c r="F23" s="9">
        <v>45073.560416666667</v>
      </c>
      <c r="G23" s="9">
        <v>45082.833333333336</v>
      </c>
      <c r="H23" s="8">
        <v>676000</v>
      </c>
      <c r="I23" s="8">
        <v>146100</v>
      </c>
      <c r="J23" s="3"/>
      <c r="K23" s="2" t="s">
        <v>15</v>
      </c>
      <c r="L23" s="2" t="s">
        <v>16</v>
      </c>
    </row>
    <row r="24" spans="1:12">
      <c r="A24" s="7">
        <v>891580002</v>
      </c>
      <c r="B24" s="7" t="s">
        <v>2</v>
      </c>
      <c r="C24" s="7" t="s">
        <v>3</v>
      </c>
      <c r="D24" s="7">
        <v>296589</v>
      </c>
      <c r="E24" s="7" t="s">
        <v>38</v>
      </c>
      <c r="F24" s="9">
        <v>45076.305555555555</v>
      </c>
      <c r="G24" s="9">
        <v>45082.833333333336</v>
      </c>
      <c r="H24" s="8">
        <v>647300</v>
      </c>
      <c r="I24" s="8">
        <v>140300</v>
      </c>
      <c r="J24" s="3"/>
      <c r="K24" s="2" t="s">
        <v>15</v>
      </c>
      <c r="L24" s="2" t="s">
        <v>16</v>
      </c>
    </row>
    <row r="25" spans="1:12">
      <c r="A25" s="7">
        <v>891580002</v>
      </c>
      <c r="B25" s="7" t="s">
        <v>2</v>
      </c>
      <c r="C25" s="7" t="s">
        <v>3</v>
      </c>
      <c r="D25" s="7">
        <v>296755</v>
      </c>
      <c r="E25" s="7" t="s">
        <v>39</v>
      </c>
      <c r="F25" s="9">
        <v>45076.427083333336</v>
      </c>
      <c r="G25" s="9">
        <v>45082.833333333336</v>
      </c>
      <c r="H25" s="8">
        <v>66900</v>
      </c>
      <c r="I25" s="8">
        <v>14500</v>
      </c>
      <c r="J25" s="3"/>
      <c r="K25" s="2" t="s">
        <v>15</v>
      </c>
      <c r="L25" s="2" t="s">
        <v>16</v>
      </c>
    </row>
    <row r="26" spans="1:12">
      <c r="A26" s="7">
        <v>891580002</v>
      </c>
      <c r="B26" s="7" t="s">
        <v>2</v>
      </c>
      <c r="C26" s="7" t="s">
        <v>3</v>
      </c>
      <c r="D26" s="7">
        <v>297905</v>
      </c>
      <c r="E26" s="7" t="s">
        <v>40</v>
      </c>
      <c r="F26" s="9">
        <v>45078.304166666669</v>
      </c>
      <c r="G26" s="9">
        <v>45124</v>
      </c>
      <c r="H26" s="8">
        <v>66900</v>
      </c>
      <c r="I26" s="8">
        <v>14500</v>
      </c>
      <c r="J26" s="3"/>
      <c r="K26" s="2" t="s">
        <v>15</v>
      </c>
      <c r="L26" s="2" t="s">
        <v>16</v>
      </c>
    </row>
    <row r="27" spans="1:12">
      <c r="A27" s="7">
        <v>891580002</v>
      </c>
      <c r="B27" s="7" t="s">
        <v>2</v>
      </c>
      <c r="C27" s="7" t="s">
        <v>3</v>
      </c>
      <c r="D27" s="7">
        <v>298287</v>
      </c>
      <c r="E27" s="7" t="s">
        <v>41</v>
      </c>
      <c r="F27" s="9">
        <v>45079.319444444445</v>
      </c>
      <c r="G27" s="9">
        <v>45124</v>
      </c>
      <c r="H27" s="8">
        <v>66900</v>
      </c>
      <c r="I27" s="8">
        <v>14500</v>
      </c>
      <c r="J27" s="3"/>
      <c r="K27" s="2" t="s">
        <v>15</v>
      </c>
      <c r="L27" s="2" t="s">
        <v>16</v>
      </c>
    </row>
    <row r="28" spans="1:12">
      <c r="A28" s="7">
        <v>891580002</v>
      </c>
      <c r="B28" s="7" t="s">
        <v>2</v>
      </c>
      <c r="C28" s="7" t="s">
        <v>3</v>
      </c>
      <c r="D28" s="7">
        <v>298949</v>
      </c>
      <c r="E28" s="7" t="s">
        <v>42</v>
      </c>
      <c r="F28" s="9">
        <v>45082.415972222225</v>
      </c>
      <c r="G28" s="9">
        <v>45084.833333333336</v>
      </c>
      <c r="H28" s="8">
        <v>80000</v>
      </c>
      <c r="I28" s="8">
        <v>7300</v>
      </c>
      <c r="J28" s="3"/>
      <c r="K28" s="2" t="s">
        <v>15</v>
      </c>
      <c r="L28" s="2" t="s">
        <v>16</v>
      </c>
    </row>
    <row r="29" spans="1:12">
      <c r="A29" s="7">
        <v>891580002</v>
      </c>
      <c r="B29" s="7" t="s">
        <v>2</v>
      </c>
      <c r="C29" s="7" t="s">
        <v>3</v>
      </c>
      <c r="D29" s="7">
        <v>298955</v>
      </c>
      <c r="E29" s="7" t="s">
        <v>43</v>
      </c>
      <c r="F29" s="9">
        <v>45082.421527777777</v>
      </c>
      <c r="G29" s="9">
        <v>45084.833333333336</v>
      </c>
      <c r="H29" s="8">
        <v>112600</v>
      </c>
      <c r="I29" s="8">
        <v>10200</v>
      </c>
      <c r="J29" s="3"/>
      <c r="K29" s="2" t="s">
        <v>15</v>
      </c>
      <c r="L29" s="2" t="s">
        <v>16</v>
      </c>
    </row>
    <row r="30" spans="1:12">
      <c r="A30" s="7">
        <v>891580002</v>
      </c>
      <c r="B30" s="7" t="s">
        <v>2</v>
      </c>
      <c r="C30" s="7" t="s">
        <v>3</v>
      </c>
      <c r="D30" s="7">
        <v>298964</v>
      </c>
      <c r="E30" s="7" t="s">
        <v>44</v>
      </c>
      <c r="F30" s="9">
        <v>45082.427083333336</v>
      </c>
      <c r="G30" s="9">
        <v>45084.833333333336</v>
      </c>
      <c r="H30" s="8">
        <v>57700</v>
      </c>
      <c r="I30" s="8">
        <v>5300</v>
      </c>
      <c r="J30" s="3"/>
      <c r="K30" s="2" t="s">
        <v>15</v>
      </c>
      <c r="L30" s="2" t="s">
        <v>16</v>
      </c>
    </row>
    <row r="31" spans="1:12">
      <c r="A31" s="7">
        <v>891580002</v>
      </c>
      <c r="B31" s="7" t="s">
        <v>2</v>
      </c>
      <c r="C31" s="7" t="s">
        <v>3</v>
      </c>
      <c r="D31" s="7">
        <v>298990</v>
      </c>
      <c r="E31" s="7" t="s">
        <v>45</v>
      </c>
      <c r="F31" s="9">
        <v>45082.45</v>
      </c>
      <c r="G31" s="9">
        <v>45084.833333333336</v>
      </c>
      <c r="H31" s="8">
        <v>118000</v>
      </c>
      <c r="I31" s="8">
        <v>10800</v>
      </c>
      <c r="J31" s="3"/>
      <c r="K31" s="2" t="s">
        <v>15</v>
      </c>
      <c r="L31" s="2" t="s">
        <v>16</v>
      </c>
    </row>
    <row r="32" spans="1:12">
      <c r="A32" s="7">
        <v>891580002</v>
      </c>
      <c r="B32" s="7" t="s">
        <v>2</v>
      </c>
      <c r="C32" s="7" t="s">
        <v>3</v>
      </c>
      <c r="D32" s="7">
        <v>298995</v>
      </c>
      <c r="E32" s="7" t="s">
        <v>46</v>
      </c>
      <c r="F32" s="9">
        <v>45082.454861111109</v>
      </c>
      <c r="G32" s="9">
        <v>45084.833333333336</v>
      </c>
      <c r="H32" s="8">
        <v>57700</v>
      </c>
      <c r="I32" s="8">
        <v>5300</v>
      </c>
      <c r="J32" s="3"/>
      <c r="K32" s="2" t="s">
        <v>15</v>
      </c>
      <c r="L32" s="2" t="s">
        <v>16</v>
      </c>
    </row>
    <row r="33" spans="1:12">
      <c r="A33" s="7">
        <v>891580002</v>
      </c>
      <c r="B33" s="7" t="s">
        <v>2</v>
      </c>
      <c r="C33" s="7" t="s">
        <v>3</v>
      </c>
      <c r="D33" s="7">
        <v>298997</v>
      </c>
      <c r="E33" s="7" t="s">
        <v>47</v>
      </c>
      <c r="F33" s="9">
        <v>45082.458333333336</v>
      </c>
      <c r="G33" s="9">
        <v>45084.833333333336</v>
      </c>
      <c r="H33" s="8">
        <v>54700</v>
      </c>
      <c r="I33" s="8">
        <v>5000</v>
      </c>
      <c r="J33" s="3"/>
      <c r="K33" s="2" t="s">
        <v>15</v>
      </c>
      <c r="L33" s="2" t="s">
        <v>16</v>
      </c>
    </row>
    <row r="34" spans="1:12">
      <c r="A34" s="7">
        <v>891580002</v>
      </c>
      <c r="B34" s="7" t="s">
        <v>2</v>
      </c>
      <c r="C34" s="7" t="s">
        <v>3</v>
      </c>
      <c r="D34" s="7">
        <v>299004</v>
      </c>
      <c r="E34" s="7" t="s">
        <v>48</v>
      </c>
      <c r="F34" s="9">
        <v>45082.466666666667</v>
      </c>
      <c r="G34" s="9">
        <v>45084.833333333336</v>
      </c>
      <c r="H34" s="8">
        <v>57700</v>
      </c>
      <c r="I34" s="8">
        <v>5300</v>
      </c>
      <c r="J34" s="3"/>
      <c r="K34" s="2" t="s">
        <v>15</v>
      </c>
      <c r="L34" s="2" t="s">
        <v>16</v>
      </c>
    </row>
    <row r="35" spans="1:12">
      <c r="A35" s="7">
        <v>891580002</v>
      </c>
      <c r="B35" s="7" t="s">
        <v>2</v>
      </c>
      <c r="C35" s="7" t="s">
        <v>3</v>
      </c>
      <c r="D35" s="7">
        <v>299008</v>
      </c>
      <c r="E35" s="7" t="s">
        <v>49</v>
      </c>
      <c r="F35" s="9">
        <v>45082.473611111112</v>
      </c>
      <c r="G35" s="9">
        <v>45084.833333333336</v>
      </c>
      <c r="H35" s="8">
        <v>57700</v>
      </c>
      <c r="I35" s="8">
        <v>1600</v>
      </c>
      <c r="J35" s="3"/>
      <c r="K35" s="2" t="s">
        <v>15</v>
      </c>
      <c r="L35" s="2" t="s">
        <v>16</v>
      </c>
    </row>
    <row r="36" spans="1:12">
      <c r="A36" s="7">
        <v>891580002</v>
      </c>
      <c r="B36" s="7" t="s">
        <v>2</v>
      </c>
      <c r="C36" s="7" t="s">
        <v>3</v>
      </c>
      <c r="D36" s="7">
        <v>299016</v>
      </c>
      <c r="E36" s="7" t="s">
        <v>50</v>
      </c>
      <c r="F36" s="9">
        <v>45082.484027777777</v>
      </c>
      <c r="G36" s="9">
        <v>45084.833333333336</v>
      </c>
      <c r="H36" s="8">
        <v>57700</v>
      </c>
      <c r="I36" s="8">
        <v>5300</v>
      </c>
      <c r="J36" s="3"/>
      <c r="K36" s="2" t="s">
        <v>15</v>
      </c>
      <c r="L36" s="2" t="s">
        <v>16</v>
      </c>
    </row>
    <row r="37" spans="1:12">
      <c r="A37" s="7">
        <v>891580002</v>
      </c>
      <c r="B37" s="7" t="s">
        <v>2</v>
      </c>
      <c r="C37" s="7" t="s">
        <v>3</v>
      </c>
      <c r="D37" s="7">
        <v>299027</v>
      </c>
      <c r="E37" s="7" t="s">
        <v>51</v>
      </c>
      <c r="F37" s="9">
        <v>45082.493750000001</v>
      </c>
      <c r="G37" s="9">
        <v>45084.833333333336</v>
      </c>
      <c r="H37" s="8">
        <v>274500</v>
      </c>
      <c r="I37" s="8">
        <v>22700</v>
      </c>
      <c r="J37" s="3"/>
      <c r="K37" s="2" t="s">
        <v>15</v>
      </c>
      <c r="L37" s="2" t="s">
        <v>16</v>
      </c>
    </row>
    <row r="38" spans="1:12">
      <c r="A38" s="7">
        <v>891580002</v>
      </c>
      <c r="B38" s="7" t="s">
        <v>2</v>
      </c>
      <c r="C38" s="7" t="s">
        <v>3</v>
      </c>
      <c r="D38" s="7">
        <v>299029</v>
      </c>
      <c r="E38" s="7" t="s">
        <v>52</v>
      </c>
      <c r="F38" s="9">
        <v>45082.495833333334</v>
      </c>
      <c r="G38" s="9">
        <v>45084.833333333336</v>
      </c>
      <c r="H38" s="8">
        <v>233800</v>
      </c>
      <c r="I38" s="8">
        <v>22600</v>
      </c>
      <c r="J38" s="3"/>
      <c r="K38" s="2" t="s">
        <v>15</v>
      </c>
      <c r="L38" s="2" t="s">
        <v>16</v>
      </c>
    </row>
    <row r="39" spans="1:12">
      <c r="A39" s="7">
        <v>891580002</v>
      </c>
      <c r="B39" s="7" t="s">
        <v>2</v>
      </c>
      <c r="C39" s="7" t="s">
        <v>3</v>
      </c>
      <c r="D39" s="7">
        <v>299092</v>
      </c>
      <c r="E39" s="7" t="s">
        <v>53</v>
      </c>
      <c r="F39" s="9">
        <v>45082.586111111108</v>
      </c>
      <c r="G39" s="9">
        <v>45084.833333333336</v>
      </c>
      <c r="H39" s="8">
        <v>57700</v>
      </c>
      <c r="I39" s="8">
        <v>5300</v>
      </c>
      <c r="J39" s="3"/>
      <c r="K39" s="2" t="s">
        <v>15</v>
      </c>
      <c r="L39" s="2" t="s">
        <v>16</v>
      </c>
    </row>
    <row r="40" spans="1:12">
      <c r="A40" s="7">
        <v>891580002</v>
      </c>
      <c r="B40" s="7" t="s">
        <v>2</v>
      </c>
      <c r="C40" s="7" t="s">
        <v>3</v>
      </c>
      <c r="D40" s="7">
        <v>299098</v>
      </c>
      <c r="E40" s="7" t="s">
        <v>54</v>
      </c>
      <c r="F40" s="9">
        <v>45082.593055555553</v>
      </c>
      <c r="G40" s="9">
        <v>45084.833333333336</v>
      </c>
      <c r="H40" s="8">
        <v>2715107</v>
      </c>
      <c r="I40" s="8">
        <v>2700407</v>
      </c>
      <c r="J40" s="3"/>
      <c r="K40" s="2" t="s">
        <v>15</v>
      </c>
      <c r="L40" s="2" t="s">
        <v>16</v>
      </c>
    </row>
    <row r="41" spans="1:12">
      <c r="A41" s="7">
        <v>891580002</v>
      </c>
      <c r="B41" s="7" t="s">
        <v>2</v>
      </c>
      <c r="C41" s="7" t="s">
        <v>3</v>
      </c>
      <c r="D41" s="7">
        <v>299103</v>
      </c>
      <c r="E41" s="7" t="s">
        <v>55</v>
      </c>
      <c r="F41" s="9">
        <v>45082.595138888886</v>
      </c>
      <c r="G41" s="9">
        <v>45084.833333333336</v>
      </c>
      <c r="H41" s="8">
        <v>56300</v>
      </c>
      <c r="I41" s="8">
        <v>5100</v>
      </c>
      <c r="J41" s="3"/>
      <c r="K41" s="2" t="s">
        <v>15</v>
      </c>
      <c r="L41" s="2" t="s">
        <v>16</v>
      </c>
    </row>
    <row r="42" spans="1:12">
      <c r="A42" s="7">
        <v>891580002</v>
      </c>
      <c r="B42" s="7" t="s">
        <v>2</v>
      </c>
      <c r="C42" s="7" t="s">
        <v>3</v>
      </c>
      <c r="D42" s="7">
        <v>299107</v>
      </c>
      <c r="E42" s="7" t="s">
        <v>56</v>
      </c>
      <c r="F42" s="9">
        <v>45082.600694444445</v>
      </c>
      <c r="G42" s="9">
        <v>45084.833333333336</v>
      </c>
      <c r="H42" s="8">
        <v>5106879</v>
      </c>
      <c r="I42" s="8">
        <v>5106879</v>
      </c>
      <c r="J42" s="3"/>
      <c r="K42" s="2" t="s">
        <v>15</v>
      </c>
      <c r="L42" s="2" t="s">
        <v>16</v>
      </c>
    </row>
    <row r="43" spans="1:12">
      <c r="A43" s="7">
        <v>891580002</v>
      </c>
      <c r="B43" s="7" t="s">
        <v>2</v>
      </c>
      <c r="C43" s="7" t="s">
        <v>3</v>
      </c>
      <c r="D43" s="7">
        <v>299116</v>
      </c>
      <c r="E43" s="7" t="s">
        <v>57</v>
      </c>
      <c r="F43" s="9">
        <v>45082.605555555558</v>
      </c>
      <c r="G43" s="9">
        <v>45084.833333333336</v>
      </c>
      <c r="H43" s="8">
        <v>1016400</v>
      </c>
      <c r="I43" s="8">
        <v>93000</v>
      </c>
      <c r="J43" s="3"/>
      <c r="K43" s="2" t="s">
        <v>15</v>
      </c>
      <c r="L43" s="2" t="s">
        <v>16</v>
      </c>
    </row>
    <row r="44" spans="1:12">
      <c r="A44" s="7">
        <v>891580002</v>
      </c>
      <c r="B44" s="7" t="s">
        <v>2</v>
      </c>
      <c r="C44" s="7" t="s">
        <v>3</v>
      </c>
      <c r="D44" s="7">
        <v>301586</v>
      </c>
      <c r="E44" s="7" t="s">
        <v>58</v>
      </c>
      <c r="F44" s="9">
        <v>45090.34375</v>
      </c>
      <c r="G44" s="9">
        <v>45124</v>
      </c>
      <c r="H44" s="8">
        <v>130700</v>
      </c>
      <c r="I44" s="8">
        <v>28300</v>
      </c>
      <c r="J44" s="3"/>
      <c r="K44" s="2" t="s">
        <v>15</v>
      </c>
      <c r="L44" s="2" t="s">
        <v>16</v>
      </c>
    </row>
    <row r="45" spans="1:12">
      <c r="A45" s="7">
        <v>891580002</v>
      </c>
      <c r="B45" s="7" t="s">
        <v>2</v>
      </c>
      <c r="C45" s="7" t="s">
        <v>3</v>
      </c>
      <c r="D45" s="7">
        <v>303007</v>
      </c>
      <c r="E45" s="7" t="s">
        <v>59</v>
      </c>
      <c r="F45" s="9">
        <v>45093.347222222219</v>
      </c>
      <c r="G45" s="9">
        <v>45124</v>
      </c>
      <c r="H45" s="8">
        <v>66900</v>
      </c>
      <c r="I45" s="8">
        <v>14500</v>
      </c>
      <c r="J45" s="3"/>
      <c r="K45" s="2" t="s">
        <v>15</v>
      </c>
      <c r="L45" s="2" t="s">
        <v>16</v>
      </c>
    </row>
    <row r="46" spans="1:12">
      <c r="A46" s="7">
        <v>891580002</v>
      </c>
      <c r="B46" s="7" t="s">
        <v>2</v>
      </c>
      <c r="C46" s="7" t="s">
        <v>3</v>
      </c>
      <c r="D46" s="7">
        <v>303063</v>
      </c>
      <c r="E46" s="7" t="s">
        <v>60</v>
      </c>
      <c r="F46" s="9">
        <v>45093.422222222223</v>
      </c>
      <c r="G46" s="9">
        <v>45124</v>
      </c>
      <c r="H46" s="8">
        <v>66900</v>
      </c>
      <c r="I46" s="8">
        <v>14500</v>
      </c>
      <c r="J46" s="3"/>
      <c r="K46" s="2" t="s">
        <v>15</v>
      </c>
      <c r="L46" s="2" t="s">
        <v>16</v>
      </c>
    </row>
    <row r="47" spans="1:12">
      <c r="A47" s="7">
        <v>891580002</v>
      </c>
      <c r="B47" s="7" t="s">
        <v>2</v>
      </c>
      <c r="C47" s="7" t="s">
        <v>3</v>
      </c>
      <c r="D47" s="7">
        <v>307483</v>
      </c>
      <c r="E47" s="7" t="s">
        <v>61</v>
      </c>
      <c r="F47" s="9">
        <v>45105.587500000001</v>
      </c>
      <c r="G47" s="9">
        <v>45125</v>
      </c>
      <c r="H47" s="8">
        <v>14144022</v>
      </c>
      <c r="I47" s="8">
        <v>14144022</v>
      </c>
      <c r="J47" s="3"/>
      <c r="K47" s="2" t="s">
        <v>15</v>
      </c>
      <c r="L47" s="2" t="s">
        <v>16</v>
      </c>
    </row>
    <row r="48" spans="1:12">
      <c r="A48" s="7">
        <v>891580002</v>
      </c>
      <c r="B48" s="7" t="s">
        <v>2</v>
      </c>
      <c r="C48" s="7" t="s">
        <v>3</v>
      </c>
      <c r="D48" s="7">
        <v>308168</v>
      </c>
      <c r="E48" s="7" t="s">
        <v>62</v>
      </c>
      <c r="F48" s="9">
        <v>45106.691666666666</v>
      </c>
      <c r="G48" s="9">
        <v>45203.708333333336</v>
      </c>
      <c r="H48" s="8">
        <v>47436124</v>
      </c>
      <c r="I48" s="8">
        <v>47436124</v>
      </c>
      <c r="J48" s="3"/>
      <c r="K48" s="2" t="s">
        <v>15</v>
      </c>
      <c r="L48" s="2" t="s">
        <v>16</v>
      </c>
    </row>
    <row r="49" spans="1:12">
      <c r="A49" s="7">
        <v>891580002</v>
      </c>
      <c r="B49" s="7" t="s">
        <v>2</v>
      </c>
      <c r="C49" s="7" t="s">
        <v>3</v>
      </c>
      <c r="D49" s="7">
        <v>308378</v>
      </c>
      <c r="E49" s="7" t="s">
        <v>63</v>
      </c>
      <c r="F49" s="9">
        <v>45107.384722222225</v>
      </c>
      <c r="G49" s="9">
        <v>45125</v>
      </c>
      <c r="H49" s="8">
        <v>16704876</v>
      </c>
      <c r="I49" s="8">
        <v>16704876</v>
      </c>
      <c r="J49" s="3"/>
      <c r="K49" s="2" t="s">
        <v>15</v>
      </c>
      <c r="L49" s="2" t="s">
        <v>16</v>
      </c>
    </row>
    <row r="50" spans="1:12">
      <c r="A50" s="7">
        <v>891580002</v>
      </c>
      <c r="B50" s="7" t="s">
        <v>2</v>
      </c>
      <c r="C50" s="7" t="s">
        <v>3</v>
      </c>
      <c r="D50" s="7">
        <v>313341</v>
      </c>
      <c r="E50" s="7" t="s">
        <v>64</v>
      </c>
      <c r="F50" s="9">
        <v>45121.421527777777</v>
      </c>
      <c r="G50" s="9">
        <v>45141.5</v>
      </c>
      <c r="H50" s="8">
        <v>92700</v>
      </c>
      <c r="I50" s="8">
        <v>40300</v>
      </c>
      <c r="J50" s="3"/>
      <c r="K50" s="2" t="s">
        <v>15</v>
      </c>
      <c r="L50" s="2" t="s">
        <v>16</v>
      </c>
    </row>
    <row r="51" spans="1:12">
      <c r="A51" s="7">
        <v>891580002</v>
      </c>
      <c r="B51" s="7" t="s">
        <v>2</v>
      </c>
      <c r="C51" s="7" t="s">
        <v>3</v>
      </c>
      <c r="D51" s="7">
        <v>316838</v>
      </c>
      <c r="E51" s="7" t="s">
        <v>65</v>
      </c>
      <c r="F51" s="9">
        <v>45131.804166666669</v>
      </c>
      <c r="G51" s="9">
        <v>45141.5</v>
      </c>
      <c r="H51" s="8">
        <v>66900</v>
      </c>
      <c r="I51" s="8">
        <v>14500</v>
      </c>
      <c r="J51" s="3"/>
      <c r="K51" s="2" t="s">
        <v>15</v>
      </c>
      <c r="L51" s="2" t="s">
        <v>16</v>
      </c>
    </row>
    <row r="52" spans="1:12">
      <c r="A52" s="7">
        <v>891580002</v>
      </c>
      <c r="B52" s="7" t="s">
        <v>2</v>
      </c>
      <c r="C52" s="7" t="s">
        <v>3</v>
      </c>
      <c r="D52" s="7">
        <v>322233</v>
      </c>
      <c r="E52" s="7" t="s">
        <v>66</v>
      </c>
      <c r="F52" s="9">
        <v>45142.595833333333</v>
      </c>
      <c r="G52" s="9">
        <v>45202.708333333336</v>
      </c>
      <c r="H52" s="8">
        <v>206600</v>
      </c>
      <c r="I52" s="8">
        <v>206600</v>
      </c>
      <c r="J52" s="3"/>
      <c r="K52" s="2" t="s">
        <v>15</v>
      </c>
      <c r="L52" s="2" t="s">
        <v>16</v>
      </c>
    </row>
    <row r="53" spans="1:12">
      <c r="A53" s="7">
        <v>891580002</v>
      </c>
      <c r="B53" s="7" t="s">
        <v>2</v>
      </c>
      <c r="C53" s="7" t="s">
        <v>3</v>
      </c>
      <c r="D53" s="7">
        <v>327387</v>
      </c>
      <c r="E53" s="7" t="s">
        <v>67</v>
      </c>
      <c r="F53" s="9">
        <v>45156.620833333334</v>
      </c>
      <c r="G53" s="9">
        <v>45202.708333333336</v>
      </c>
      <c r="H53" s="8">
        <v>57700</v>
      </c>
      <c r="I53" s="8">
        <v>57700</v>
      </c>
      <c r="J53" s="3"/>
      <c r="K53" s="2" t="s">
        <v>15</v>
      </c>
      <c r="L53" s="2" t="s">
        <v>16</v>
      </c>
    </row>
    <row r="54" spans="1:12">
      <c r="A54" s="7">
        <v>891580002</v>
      </c>
      <c r="B54" s="7" t="s">
        <v>2</v>
      </c>
      <c r="C54" s="7" t="s">
        <v>3</v>
      </c>
      <c r="D54" s="7">
        <v>327907</v>
      </c>
      <c r="E54" s="7" t="s">
        <v>68</v>
      </c>
      <c r="F54" s="9">
        <v>45160.286111111112</v>
      </c>
      <c r="G54" s="9">
        <v>45176.708333333336</v>
      </c>
      <c r="H54" s="8">
        <v>66900</v>
      </c>
      <c r="I54" s="8">
        <v>14500</v>
      </c>
      <c r="J54" s="3"/>
      <c r="K54" s="2" t="s">
        <v>15</v>
      </c>
      <c r="L54" s="2" t="s">
        <v>16</v>
      </c>
    </row>
    <row r="55" spans="1:12">
      <c r="A55" s="7">
        <v>891580002</v>
      </c>
      <c r="B55" s="7" t="s">
        <v>2</v>
      </c>
      <c r="C55" s="7" t="s">
        <v>3</v>
      </c>
      <c r="D55" s="7">
        <v>328405</v>
      </c>
      <c r="E55" s="7" t="s">
        <v>69</v>
      </c>
      <c r="F55" s="9">
        <v>45160.893750000003</v>
      </c>
      <c r="G55" s="9">
        <v>45202</v>
      </c>
      <c r="H55" s="8">
        <v>4874732</v>
      </c>
      <c r="I55" s="8">
        <v>4874732</v>
      </c>
      <c r="J55" s="3"/>
      <c r="K55" s="2" t="s">
        <v>15</v>
      </c>
      <c r="L55" s="2" t="s">
        <v>16</v>
      </c>
    </row>
    <row r="56" spans="1:12">
      <c r="A56" s="7">
        <v>891580002</v>
      </c>
      <c r="B56" s="7" t="s">
        <v>2</v>
      </c>
      <c r="C56" s="7" t="s">
        <v>3</v>
      </c>
      <c r="D56" s="7">
        <v>328640</v>
      </c>
      <c r="E56" s="7" t="s">
        <v>70</v>
      </c>
      <c r="F56" s="9">
        <v>45161.388888888891</v>
      </c>
      <c r="G56" s="9">
        <v>45202</v>
      </c>
      <c r="H56" s="8">
        <v>717664</v>
      </c>
      <c r="I56" s="8">
        <v>717664</v>
      </c>
      <c r="J56" s="3"/>
      <c r="K56" s="2" t="s">
        <v>15</v>
      </c>
      <c r="L56" s="2" t="s">
        <v>16</v>
      </c>
    </row>
    <row r="57" spans="1:12">
      <c r="A57" s="7">
        <v>891580002</v>
      </c>
      <c r="B57" s="7" t="s">
        <v>2</v>
      </c>
      <c r="C57" s="7" t="s">
        <v>3</v>
      </c>
      <c r="D57" s="7">
        <v>330815</v>
      </c>
      <c r="E57" s="7" t="s">
        <v>71</v>
      </c>
      <c r="F57" s="9">
        <v>45166.629166666666</v>
      </c>
      <c r="G57" s="9">
        <v>45205.708333333336</v>
      </c>
      <c r="H57" s="8">
        <v>5283965</v>
      </c>
      <c r="I57" s="8">
        <v>5283965</v>
      </c>
      <c r="J57" s="3"/>
      <c r="K57" s="2" t="s">
        <v>15</v>
      </c>
      <c r="L57" s="2" t="s">
        <v>16</v>
      </c>
    </row>
    <row r="58" spans="1:12">
      <c r="A58" s="7">
        <v>891580002</v>
      </c>
      <c r="B58" s="7" t="s">
        <v>2</v>
      </c>
      <c r="C58" s="7" t="s">
        <v>3</v>
      </c>
      <c r="D58" s="7">
        <v>331012</v>
      </c>
      <c r="E58" s="7" t="s">
        <v>72</v>
      </c>
      <c r="F58" s="9">
        <v>45167.156944444447</v>
      </c>
      <c r="G58" s="9">
        <v>45203.708333333336</v>
      </c>
      <c r="H58" s="8">
        <v>2941726</v>
      </c>
      <c r="I58" s="8">
        <v>2941726</v>
      </c>
      <c r="J58" s="3"/>
      <c r="K58" s="2" t="s">
        <v>15</v>
      </c>
      <c r="L58" s="2" t="s">
        <v>16</v>
      </c>
    </row>
    <row r="59" spans="1:12">
      <c r="A59" s="7">
        <v>891580002</v>
      </c>
      <c r="B59" s="7" t="s">
        <v>2</v>
      </c>
      <c r="C59" s="7" t="s">
        <v>3</v>
      </c>
      <c r="D59" s="7">
        <v>333501</v>
      </c>
      <c r="E59" s="7" t="s">
        <v>73</v>
      </c>
      <c r="F59" s="9">
        <v>45172.118055555555</v>
      </c>
      <c r="G59" s="9">
        <v>45203.708333333336</v>
      </c>
      <c r="H59" s="8">
        <v>758908</v>
      </c>
      <c r="I59" s="8">
        <v>758908</v>
      </c>
      <c r="J59" s="3"/>
      <c r="K59" s="2" t="s">
        <v>15</v>
      </c>
      <c r="L59" s="2" t="s">
        <v>16</v>
      </c>
    </row>
    <row r="60" spans="1:12">
      <c r="A60" s="7">
        <v>891580002</v>
      </c>
      <c r="B60" s="7" t="s">
        <v>2</v>
      </c>
      <c r="C60" s="7" t="s">
        <v>3</v>
      </c>
      <c r="D60" s="7">
        <v>334155</v>
      </c>
      <c r="E60" s="7" t="s">
        <v>74</v>
      </c>
      <c r="F60" s="9">
        <v>45173.842361111114</v>
      </c>
      <c r="G60" s="9">
        <v>45203.777777777781</v>
      </c>
      <c r="H60" s="8">
        <v>4732449</v>
      </c>
      <c r="I60" s="8">
        <v>4732449</v>
      </c>
      <c r="J60" s="3"/>
      <c r="K60" s="2" t="s">
        <v>15</v>
      </c>
      <c r="L60" s="2" t="s">
        <v>16</v>
      </c>
    </row>
    <row r="61" spans="1:12">
      <c r="A61" s="7">
        <v>891580002</v>
      </c>
      <c r="B61" s="7" t="s">
        <v>2</v>
      </c>
      <c r="C61" s="7" t="s">
        <v>3</v>
      </c>
      <c r="D61" s="7">
        <v>338737</v>
      </c>
      <c r="E61" s="7" t="s">
        <v>75</v>
      </c>
      <c r="F61" s="9">
        <v>45184.379166666666</v>
      </c>
      <c r="G61" s="9">
        <v>45203.708333333336</v>
      </c>
      <c r="H61" s="8">
        <v>92700</v>
      </c>
      <c r="I61" s="8">
        <v>92700</v>
      </c>
      <c r="J61" s="3"/>
      <c r="K61" s="2" t="s">
        <v>15</v>
      </c>
      <c r="L61" s="2" t="s">
        <v>16</v>
      </c>
    </row>
    <row r="62" spans="1:12">
      <c r="A62" s="7">
        <v>891580002</v>
      </c>
      <c r="B62" s="7" t="s">
        <v>2</v>
      </c>
      <c r="C62" s="7" t="s">
        <v>3</v>
      </c>
      <c r="D62" s="7">
        <v>339649</v>
      </c>
      <c r="E62" s="7" t="s">
        <v>76</v>
      </c>
      <c r="F62" s="9">
        <v>45187.548611111109</v>
      </c>
      <c r="G62" s="9">
        <v>45202</v>
      </c>
      <c r="H62" s="8">
        <v>995778</v>
      </c>
      <c r="I62" s="8">
        <v>995778</v>
      </c>
      <c r="J62" s="3"/>
      <c r="K62" s="2" t="s">
        <v>15</v>
      </c>
      <c r="L62" s="2" t="s">
        <v>16</v>
      </c>
    </row>
    <row r="63" spans="1:12">
      <c r="A63" s="7">
        <v>891580002</v>
      </c>
      <c r="B63" s="7" t="s">
        <v>2</v>
      </c>
      <c r="C63" s="7" t="s">
        <v>3</v>
      </c>
      <c r="D63" s="7">
        <v>341337</v>
      </c>
      <c r="E63" s="7" t="s">
        <v>77</v>
      </c>
      <c r="F63" s="9">
        <v>45190.34652777778</v>
      </c>
      <c r="G63" s="9">
        <v>45202.708333333336</v>
      </c>
      <c r="H63" s="8">
        <v>66900</v>
      </c>
      <c r="I63" s="8">
        <v>50500</v>
      </c>
      <c r="J63" s="3"/>
      <c r="K63" s="2" t="s">
        <v>15</v>
      </c>
      <c r="L63" s="2" t="s">
        <v>16</v>
      </c>
    </row>
    <row r="64" spans="1:12">
      <c r="A64" s="7">
        <v>891580002</v>
      </c>
      <c r="B64" s="7" t="s">
        <v>2</v>
      </c>
      <c r="C64" s="7" t="s">
        <v>3</v>
      </c>
      <c r="D64" s="7">
        <v>341570</v>
      </c>
      <c r="E64" s="7" t="s">
        <v>78</v>
      </c>
      <c r="F64" s="9">
        <v>45190.612500000003</v>
      </c>
      <c r="G64" s="9">
        <v>45202.708333333336</v>
      </c>
      <c r="H64" s="8">
        <v>65300</v>
      </c>
      <c r="I64" s="8">
        <v>46900</v>
      </c>
      <c r="J64" s="3"/>
      <c r="K64" s="2" t="s">
        <v>15</v>
      </c>
      <c r="L64" s="2" t="s">
        <v>16</v>
      </c>
    </row>
    <row r="65" spans="1:12">
      <c r="A65" s="7">
        <v>891580002</v>
      </c>
      <c r="B65" s="7" t="s">
        <v>2</v>
      </c>
      <c r="C65" s="7" t="s">
        <v>3</v>
      </c>
      <c r="D65" s="7">
        <v>341842</v>
      </c>
      <c r="E65" s="7" t="s">
        <v>79</v>
      </c>
      <c r="F65" s="9">
        <v>45191.352777777778</v>
      </c>
      <c r="G65" s="9">
        <v>45203.708333333336</v>
      </c>
      <c r="H65" s="8">
        <v>179100</v>
      </c>
      <c r="I65" s="8">
        <v>179100</v>
      </c>
      <c r="J65" s="3"/>
      <c r="K65" s="2" t="s">
        <v>15</v>
      </c>
      <c r="L65" s="2" t="s">
        <v>16</v>
      </c>
    </row>
    <row r="66" spans="1:12">
      <c r="A66" s="7">
        <v>891580002</v>
      </c>
      <c r="B66" s="7" t="s">
        <v>2</v>
      </c>
      <c r="C66" s="7" t="s">
        <v>3</v>
      </c>
      <c r="D66" s="7">
        <v>341887</v>
      </c>
      <c r="E66" s="7" t="s">
        <v>80</v>
      </c>
      <c r="F66" s="9">
        <v>45191.414583333331</v>
      </c>
      <c r="G66" s="9">
        <v>45265.5625</v>
      </c>
      <c r="H66" s="8">
        <v>71900</v>
      </c>
      <c r="I66" s="8">
        <v>71900</v>
      </c>
      <c r="J66" s="3"/>
      <c r="K66" s="2" t="s">
        <v>15</v>
      </c>
      <c r="L66" s="2" t="s">
        <v>16</v>
      </c>
    </row>
    <row r="67" spans="1:12">
      <c r="A67" s="7">
        <v>891580002</v>
      </c>
      <c r="B67" s="7" t="s">
        <v>2</v>
      </c>
      <c r="C67" s="7" t="s">
        <v>3</v>
      </c>
      <c r="D67" s="7">
        <v>341914</v>
      </c>
      <c r="E67" s="7" t="s">
        <v>81</v>
      </c>
      <c r="F67" s="9">
        <v>45191.436111111114</v>
      </c>
      <c r="G67" s="9">
        <v>45202.708333333336</v>
      </c>
      <c r="H67" s="8">
        <v>66900</v>
      </c>
      <c r="I67" s="8">
        <v>62800</v>
      </c>
      <c r="J67" s="3"/>
      <c r="K67" s="2" t="s">
        <v>15</v>
      </c>
      <c r="L67" s="2" t="s">
        <v>16</v>
      </c>
    </row>
    <row r="68" spans="1:12">
      <c r="A68" s="7">
        <v>891580002</v>
      </c>
      <c r="B68" s="7" t="s">
        <v>2</v>
      </c>
      <c r="C68" s="7" t="s">
        <v>3</v>
      </c>
      <c r="D68" s="7">
        <v>342073</v>
      </c>
      <c r="E68" s="7" t="s">
        <v>82</v>
      </c>
      <c r="F68" s="9">
        <v>45191.604861111111</v>
      </c>
      <c r="G68" s="9">
        <v>45203.625</v>
      </c>
      <c r="H68" s="8">
        <v>66900</v>
      </c>
      <c r="I68" s="8">
        <v>62800</v>
      </c>
      <c r="J68" s="3"/>
      <c r="K68" s="2" t="s">
        <v>15</v>
      </c>
      <c r="L68" s="2" t="s">
        <v>16</v>
      </c>
    </row>
    <row r="69" spans="1:12">
      <c r="A69" s="7">
        <v>891580003</v>
      </c>
      <c r="B69" s="7" t="s">
        <v>2</v>
      </c>
      <c r="C69" s="7" t="s">
        <v>3</v>
      </c>
      <c r="D69" s="7">
        <v>343797</v>
      </c>
      <c r="E69" s="7" t="s">
        <v>83</v>
      </c>
      <c r="F69" s="9">
        <v>45195.640277777777</v>
      </c>
      <c r="G69" s="9">
        <v>45202.708333333336</v>
      </c>
      <c r="H69" s="8">
        <v>99975</v>
      </c>
      <c r="I69" s="8">
        <v>95875</v>
      </c>
      <c r="J69" s="3"/>
      <c r="K69" s="2" t="s">
        <v>15</v>
      </c>
      <c r="L69" s="2" t="s">
        <v>16</v>
      </c>
    </row>
    <row r="70" spans="1:12">
      <c r="A70" s="7">
        <v>891580004</v>
      </c>
      <c r="B70" s="7" t="s">
        <v>2</v>
      </c>
      <c r="C70" s="7" t="s">
        <v>3</v>
      </c>
      <c r="D70" s="7">
        <v>345195</v>
      </c>
      <c r="E70" s="7" t="s">
        <v>84</v>
      </c>
      <c r="F70" s="9">
        <v>45197.980555555558</v>
      </c>
      <c r="G70" s="9">
        <v>45203.625</v>
      </c>
      <c r="H70" s="8">
        <v>750756</v>
      </c>
      <c r="I70" s="8">
        <v>750756</v>
      </c>
      <c r="J70" s="3"/>
      <c r="K70" s="2" t="s">
        <v>15</v>
      </c>
      <c r="L70" s="2" t="s">
        <v>16</v>
      </c>
    </row>
    <row r="71" spans="1:12">
      <c r="A71" s="7">
        <v>891580005</v>
      </c>
      <c r="B71" s="7" t="s">
        <v>2</v>
      </c>
      <c r="C71" s="7" t="s">
        <v>3</v>
      </c>
      <c r="D71" s="7">
        <v>346432</v>
      </c>
      <c r="E71" s="7" t="s">
        <v>85</v>
      </c>
      <c r="F71" s="9">
        <v>45201.185416666667</v>
      </c>
      <c r="G71" s="9">
        <v>45204.708333333336</v>
      </c>
      <c r="H71" s="8">
        <v>2549390</v>
      </c>
      <c r="I71" s="8">
        <v>2549390</v>
      </c>
      <c r="J71" s="3"/>
      <c r="K71" s="2" t="s">
        <v>15</v>
      </c>
      <c r="L71" s="2" t="s">
        <v>16</v>
      </c>
    </row>
    <row r="72" spans="1:12">
      <c r="A72" s="7">
        <v>891580006</v>
      </c>
      <c r="B72" s="7" t="s">
        <v>2</v>
      </c>
      <c r="C72" s="7" t="s">
        <v>3</v>
      </c>
      <c r="D72" s="7">
        <v>350722</v>
      </c>
      <c r="E72" s="7" t="s">
        <v>86</v>
      </c>
      <c r="F72" s="9">
        <v>45210.49722222222</v>
      </c>
      <c r="G72" s="9">
        <v>45239.540277777778</v>
      </c>
      <c r="H72" s="8">
        <v>73364259</v>
      </c>
      <c r="I72" s="8">
        <v>73364259</v>
      </c>
      <c r="J72" s="3"/>
      <c r="K72" s="2" t="s">
        <v>15</v>
      </c>
      <c r="L72" s="2" t="s">
        <v>16</v>
      </c>
    </row>
    <row r="73" spans="1:12">
      <c r="A73" s="7">
        <v>891580007</v>
      </c>
      <c r="B73" s="7" t="s">
        <v>2</v>
      </c>
      <c r="C73" s="7" t="s">
        <v>3</v>
      </c>
      <c r="D73" s="7">
        <v>352092</v>
      </c>
      <c r="E73" s="7" t="s">
        <v>87</v>
      </c>
      <c r="F73" s="9">
        <v>45215.018055555556</v>
      </c>
      <c r="G73" s="9">
        <v>45237.46875</v>
      </c>
      <c r="H73" s="8">
        <v>860100</v>
      </c>
      <c r="I73" s="8">
        <v>860100</v>
      </c>
      <c r="J73" s="3"/>
      <c r="K73" s="2" t="s">
        <v>15</v>
      </c>
      <c r="L73" s="2" t="s">
        <v>16</v>
      </c>
    </row>
    <row r="74" spans="1:12">
      <c r="A74" s="7">
        <v>891580008</v>
      </c>
      <c r="B74" s="7" t="s">
        <v>2</v>
      </c>
      <c r="C74" s="7" t="s">
        <v>3</v>
      </c>
      <c r="D74" s="7">
        <v>355440</v>
      </c>
      <c r="E74" s="7" t="s">
        <v>88</v>
      </c>
      <c r="F74" s="9">
        <v>45223.620833333334</v>
      </c>
      <c r="G74" s="9">
        <v>45237.458333333336</v>
      </c>
      <c r="H74" s="8">
        <v>22473944</v>
      </c>
      <c r="I74" s="8">
        <v>22473944</v>
      </c>
      <c r="J74" s="3"/>
      <c r="K74" s="2" t="s">
        <v>15</v>
      </c>
      <c r="L74" s="2" t="s">
        <v>16</v>
      </c>
    </row>
    <row r="75" spans="1:12">
      <c r="A75" s="7">
        <v>891580009</v>
      </c>
      <c r="B75" s="7" t="s">
        <v>2</v>
      </c>
      <c r="C75" s="7" t="s">
        <v>3</v>
      </c>
      <c r="D75" s="7">
        <v>355447</v>
      </c>
      <c r="E75" s="7" t="s">
        <v>89</v>
      </c>
      <c r="F75" s="9">
        <v>45223.630555555559</v>
      </c>
      <c r="G75" s="9">
        <v>45232.475694444445</v>
      </c>
      <c r="H75" s="8">
        <v>87702</v>
      </c>
      <c r="I75" s="8">
        <v>87702</v>
      </c>
      <c r="J75" s="3"/>
      <c r="K75" s="2" t="s">
        <v>15</v>
      </c>
      <c r="L75" s="2" t="s">
        <v>16</v>
      </c>
    </row>
    <row r="76" spans="1:12">
      <c r="A76" s="7">
        <v>891580010</v>
      </c>
      <c r="B76" s="7" t="s">
        <v>2</v>
      </c>
      <c r="C76" s="7" t="s">
        <v>3</v>
      </c>
      <c r="D76" s="7">
        <v>356121</v>
      </c>
      <c r="E76" s="7" t="s">
        <v>90</v>
      </c>
      <c r="F76" s="9">
        <v>45225.004166666666</v>
      </c>
      <c r="G76" s="9">
        <v>45237.46875</v>
      </c>
      <c r="H76" s="8">
        <v>726379</v>
      </c>
      <c r="I76" s="8">
        <v>726379</v>
      </c>
      <c r="J76" s="3"/>
      <c r="K76" s="2" t="s">
        <v>15</v>
      </c>
      <c r="L76" s="2" t="s">
        <v>16</v>
      </c>
    </row>
    <row r="77" spans="1:12">
      <c r="A77" s="7">
        <v>891580011</v>
      </c>
      <c r="B77" s="7" t="s">
        <v>2</v>
      </c>
      <c r="C77" s="7" t="s">
        <v>3</v>
      </c>
      <c r="D77" s="7">
        <v>358857</v>
      </c>
      <c r="E77" s="7" t="s">
        <v>91</v>
      </c>
      <c r="F77" s="9">
        <v>45231.619444444441</v>
      </c>
      <c r="G77" s="9">
        <v>45266.833333333336</v>
      </c>
      <c r="H77" s="8">
        <v>2276710</v>
      </c>
      <c r="I77" s="8">
        <v>2276710</v>
      </c>
      <c r="J77" s="3"/>
      <c r="K77" s="2" t="s">
        <v>15</v>
      </c>
      <c r="L77" s="2" t="s">
        <v>16</v>
      </c>
    </row>
    <row r="78" spans="1:12">
      <c r="A78" s="7">
        <v>891580012</v>
      </c>
      <c r="B78" s="7" t="s">
        <v>2</v>
      </c>
      <c r="C78" s="7" t="s">
        <v>3</v>
      </c>
      <c r="D78" s="7">
        <v>359603</v>
      </c>
      <c r="E78" s="7" t="s">
        <v>92</v>
      </c>
      <c r="F78" s="9">
        <v>45233.344444444447</v>
      </c>
      <c r="G78" s="9">
        <v>45265.833333333336</v>
      </c>
      <c r="H78" s="8">
        <v>57700</v>
      </c>
      <c r="I78" s="8">
        <v>57700</v>
      </c>
      <c r="J78" s="3"/>
      <c r="K78" s="2" t="s">
        <v>15</v>
      </c>
      <c r="L78" s="2" t="s">
        <v>16</v>
      </c>
    </row>
    <row r="79" spans="1:12">
      <c r="A79" s="7">
        <v>891580013</v>
      </c>
      <c r="B79" s="7" t="s">
        <v>2</v>
      </c>
      <c r="C79" s="7" t="s">
        <v>3</v>
      </c>
      <c r="D79" s="7">
        <v>360236</v>
      </c>
      <c r="E79" s="7" t="s">
        <v>93</v>
      </c>
      <c r="F79" s="9">
        <v>45237.379861111112</v>
      </c>
      <c r="G79" s="9">
        <v>45266.833333333336</v>
      </c>
      <c r="H79" s="8">
        <v>7048538</v>
      </c>
      <c r="I79" s="8">
        <v>7048538</v>
      </c>
      <c r="J79" s="3"/>
      <c r="K79" s="2" t="s">
        <v>15</v>
      </c>
      <c r="L79" s="2" t="s">
        <v>16</v>
      </c>
    </row>
    <row r="80" spans="1:12">
      <c r="A80" s="7">
        <v>891580014</v>
      </c>
      <c r="B80" s="7" t="s">
        <v>2</v>
      </c>
      <c r="C80" s="7" t="s">
        <v>3</v>
      </c>
      <c r="D80" s="7">
        <v>361711</v>
      </c>
      <c r="E80" s="7" t="s">
        <v>94</v>
      </c>
      <c r="F80" s="9">
        <v>45240.306250000001</v>
      </c>
      <c r="G80" s="9">
        <v>45265.833333333336</v>
      </c>
      <c r="H80" s="8">
        <v>746600</v>
      </c>
      <c r="I80" s="8">
        <v>746600</v>
      </c>
      <c r="J80" s="3"/>
      <c r="K80" s="2" t="s">
        <v>15</v>
      </c>
      <c r="L80" s="2" t="s">
        <v>16</v>
      </c>
    </row>
    <row r="81" spans="1:12">
      <c r="A81" s="7">
        <v>891580015</v>
      </c>
      <c r="B81" s="7" t="s">
        <v>2</v>
      </c>
      <c r="C81" s="7" t="s">
        <v>3</v>
      </c>
      <c r="D81" s="7">
        <v>362761</v>
      </c>
      <c r="E81" s="7" t="s">
        <v>95</v>
      </c>
      <c r="F81" s="9">
        <v>45245.368055555555</v>
      </c>
      <c r="G81" s="9">
        <v>45265.833333333336</v>
      </c>
      <c r="H81" s="8">
        <v>92800</v>
      </c>
      <c r="I81" s="8">
        <v>76400</v>
      </c>
      <c r="J81" s="3"/>
      <c r="K81" s="2" t="s">
        <v>15</v>
      </c>
      <c r="L81" s="2" t="s">
        <v>16</v>
      </c>
    </row>
    <row r="82" spans="1:12">
      <c r="A82" s="7">
        <v>891580016</v>
      </c>
      <c r="B82" s="7" t="s">
        <v>2</v>
      </c>
      <c r="C82" s="7" t="s">
        <v>3</v>
      </c>
      <c r="D82" s="7">
        <v>363572</v>
      </c>
      <c r="E82" s="7" t="s">
        <v>96</v>
      </c>
      <c r="F82" s="9">
        <v>45246.688194444447</v>
      </c>
      <c r="G82" s="9">
        <v>45265.833333333336</v>
      </c>
      <c r="H82" s="8">
        <v>66900</v>
      </c>
      <c r="I82" s="8">
        <v>62800</v>
      </c>
      <c r="J82" s="3"/>
      <c r="K82" s="2" t="s">
        <v>15</v>
      </c>
      <c r="L82" s="2" t="s">
        <v>16</v>
      </c>
    </row>
    <row r="83" spans="1:12">
      <c r="A83" s="7">
        <v>891580017</v>
      </c>
      <c r="B83" s="7" t="s">
        <v>2</v>
      </c>
      <c r="C83" s="7" t="s">
        <v>3</v>
      </c>
      <c r="D83" s="7">
        <v>363885</v>
      </c>
      <c r="E83" s="7" t="s">
        <v>97</v>
      </c>
      <c r="F83" s="9">
        <v>45247.582638888889</v>
      </c>
      <c r="G83" s="9">
        <v>45265.833333333336</v>
      </c>
      <c r="H83" s="8">
        <v>66900</v>
      </c>
      <c r="I83" s="8">
        <v>62800</v>
      </c>
      <c r="J83" s="3"/>
      <c r="K83" s="2" t="s">
        <v>15</v>
      </c>
      <c r="L83" s="2" t="s">
        <v>16</v>
      </c>
    </row>
    <row r="84" spans="1:12">
      <c r="A84" s="7">
        <v>891580018</v>
      </c>
      <c r="B84" s="7" t="s">
        <v>2</v>
      </c>
      <c r="C84" s="7" t="s">
        <v>3</v>
      </c>
      <c r="D84" s="7">
        <v>365356</v>
      </c>
      <c r="E84" s="7" t="s">
        <v>98</v>
      </c>
      <c r="F84" s="9">
        <v>45252.065972222219</v>
      </c>
      <c r="G84" s="9">
        <v>45265.690972222219</v>
      </c>
      <c r="H84" s="8">
        <v>1238056</v>
      </c>
      <c r="I84" s="8">
        <v>1238056</v>
      </c>
      <c r="J84" s="3"/>
      <c r="K84" s="2" t="s">
        <v>15</v>
      </c>
      <c r="L84" s="2" t="s">
        <v>16</v>
      </c>
    </row>
    <row r="85" spans="1:12">
      <c r="A85" s="7">
        <v>891580019</v>
      </c>
      <c r="B85" s="7" t="s">
        <v>2</v>
      </c>
      <c r="C85" s="7" t="s">
        <v>3</v>
      </c>
      <c r="D85" s="7">
        <v>365998</v>
      </c>
      <c r="E85" s="7" t="s">
        <v>99</v>
      </c>
      <c r="F85" s="9">
        <v>45253.375694444447</v>
      </c>
      <c r="G85" s="9">
        <v>45265.833333333336</v>
      </c>
      <c r="H85" s="8">
        <v>66900</v>
      </c>
      <c r="I85" s="8">
        <v>66900</v>
      </c>
      <c r="J85" s="3"/>
      <c r="K85" s="2" t="s">
        <v>15</v>
      </c>
      <c r="L85" s="2" t="s">
        <v>16</v>
      </c>
    </row>
    <row r="86" spans="1:12">
      <c r="A86" s="7">
        <v>891580020</v>
      </c>
      <c r="B86" s="7" t="s">
        <v>2</v>
      </c>
      <c r="C86" s="7" t="s">
        <v>3</v>
      </c>
      <c r="D86" s="7">
        <v>368627</v>
      </c>
      <c r="E86" s="7" t="s">
        <v>100</v>
      </c>
      <c r="F86" s="9">
        <v>45259.696527777778</v>
      </c>
      <c r="G86" s="9">
        <v>45265.833333333336</v>
      </c>
      <c r="H86" s="8">
        <v>573600</v>
      </c>
      <c r="I86" s="8">
        <v>573600</v>
      </c>
      <c r="J86" s="3"/>
      <c r="K86" s="2" t="s">
        <v>15</v>
      </c>
      <c r="L86" s="2" t="s">
        <v>16</v>
      </c>
    </row>
    <row r="87" spans="1:12">
      <c r="A87" s="7">
        <v>891580002</v>
      </c>
      <c r="B87" s="7" t="s">
        <v>2</v>
      </c>
      <c r="C87" s="7" t="s">
        <v>3</v>
      </c>
      <c r="D87" s="7">
        <v>308169</v>
      </c>
      <c r="E87" s="7" t="s">
        <v>101</v>
      </c>
      <c r="F87" s="9">
        <v>45106.691666666666</v>
      </c>
      <c r="G87" s="9" t="s">
        <v>18</v>
      </c>
      <c r="H87" s="8">
        <v>161890</v>
      </c>
      <c r="I87" s="8">
        <v>161890</v>
      </c>
      <c r="J87" s="3"/>
      <c r="K87" s="2" t="s">
        <v>15</v>
      </c>
      <c r="L87" s="2" t="s">
        <v>16</v>
      </c>
    </row>
    <row r="88" spans="1:12">
      <c r="A88" s="7">
        <v>891580002</v>
      </c>
      <c r="B88" s="7" t="s">
        <v>2</v>
      </c>
      <c r="C88" s="7" t="s">
        <v>3</v>
      </c>
      <c r="D88" s="7">
        <v>353497</v>
      </c>
      <c r="E88" s="7" t="s">
        <v>102</v>
      </c>
      <c r="F88" s="9">
        <v>45218.479166666664</v>
      </c>
      <c r="G88" s="9" t="s">
        <v>18</v>
      </c>
      <c r="H88" s="8">
        <v>897058</v>
      </c>
      <c r="I88" s="8">
        <v>897058</v>
      </c>
      <c r="J88" s="3"/>
      <c r="K88" s="2" t="s">
        <v>15</v>
      </c>
      <c r="L88" s="2" t="s">
        <v>16</v>
      </c>
    </row>
    <row r="89" spans="1:12">
      <c r="A89" s="7">
        <v>891580002</v>
      </c>
      <c r="B89" s="7" t="s">
        <v>2</v>
      </c>
      <c r="C89" s="7" t="s">
        <v>3</v>
      </c>
      <c r="D89" s="7">
        <v>370329</v>
      </c>
      <c r="E89" s="7" t="s">
        <v>103</v>
      </c>
      <c r="F89" s="9">
        <v>45264.722222222219</v>
      </c>
      <c r="G89" s="9" t="s">
        <v>18</v>
      </c>
      <c r="H89" s="8">
        <v>2539600</v>
      </c>
      <c r="I89" s="8">
        <v>2539600</v>
      </c>
      <c r="J89" s="3"/>
      <c r="K89" s="2" t="s">
        <v>15</v>
      </c>
      <c r="L89" s="2" t="s">
        <v>16</v>
      </c>
    </row>
    <row r="90" spans="1:12">
      <c r="A90" s="7">
        <v>891580002</v>
      </c>
      <c r="B90" s="7" t="s">
        <v>2</v>
      </c>
      <c r="C90" s="7" t="s">
        <v>3</v>
      </c>
      <c r="D90" s="7">
        <v>371120</v>
      </c>
      <c r="E90" s="7" t="s">
        <v>104</v>
      </c>
      <c r="F90" s="9">
        <v>45266.444444444445</v>
      </c>
      <c r="G90" s="9" t="s">
        <v>18</v>
      </c>
      <c r="H90" s="8">
        <v>66900</v>
      </c>
      <c r="I90" s="8">
        <v>62800</v>
      </c>
      <c r="J90" s="3"/>
      <c r="K90" s="2" t="s">
        <v>15</v>
      </c>
      <c r="L90" s="2" t="s">
        <v>16</v>
      </c>
    </row>
    <row r="91" spans="1:12">
      <c r="A91" s="7">
        <v>891580002</v>
      </c>
      <c r="B91" s="7" t="s">
        <v>2</v>
      </c>
      <c r="C91" s="7" t="s">
        <v>3</v>
      </c>
      <c r="D91" s="7">
        <v>372231</v>
      </c>
      <c r="E91" s="7" t="s">
        <v>105</v>
      </c>
      <c r="F91" s="9">
        <v>45271.599305555559</v>
      </c>
      <c r="G91" s="9" t="s">
        <v>18</v>
      </c>
      <c r="H91" s="8">
        <v>79900</v>
      </c>
      <c r="I91" s="8">
        <v>75800</v>
      </c>
      <c r="J91" s="3"/>
      <c r="K91" s="2" t="s">
        <v>15</v>
      </c>
      <c r="L91" s="2" t="s">
        <v>16</v>
      </c>
    </row>
    <row r="92" spans="1:12">
      <c r="A92" s="7">
        <v>891580002</v>
      </c>
      <c r="B92" s="7" t="s">
        <v>2</v>
      </c>
      <c r="C92" s="7" t="s">
        <v>3</v>
      </c>
      <c r="D92" s="7">
        <v>372277</v>
      </c>
      <c r="E92" s="7" t="s">
        <v>106</v>
      </c>
      <c r="F92" s="9">
        <v>45271.629166666666</v>
      </c>
      <c r="G92" s="9" t="s">
        <v>18</v>
      </c>
      <c r="H92" s="8">
        <v>1609449</v>
      </c>
      <c r="I92" s="8">
        <v>1609449</v>
      </c>
      <c r="J92" s="3"/>
      <c r="K92" s="2" t="s">
        <v>15</v>
      </c>
      <c r="L92" s="2" t="s">
        <v>16</v>
      </c>
    </row>
    <row r="93" spans="1:12">
      <c r="A93" s="7">
        <v>891580002</v>
      </c>
      <c r="B93" s="7" t="s">
        <v>2</v>
      </c>
      <c r="C93" s="7" t="s">
        <v>3</v>
      </c>
      <c r="D93" s="7">
        <v>372305</v>
      </c>
      <c r="E93" s="7" t="s">
        <v>107</v>
      </c>
      <c r="F93" s="9">
        <v>45271.65</v>
      </c>
      <c r="G93" s="9" t="s">
        <v>18</v>
      </c>
      <c r="H93" s="8">
        <v>66900</v>
      </c>
      <c r="I93" s="8">
        <v>62800</v>
      </c>
      <c r="J93" s="3"/>
      <c r="K93" s="2" t="s">
        <v>15</v>
      </c>
      <c r="L93" s="2" t="s">
        <v>16</v>
      </c>
    </row>
    <row r="94" spans="1:12">
      <c r="A94" s="7">
        <v>891580002</v>
      </c>
      <c r="B94" s="7" t="s">
        <v>2</v>
      </c>
      <c r="C94" s="7" t="s">
        <v>3</v>
      </c>
      <c r="D94" s="7">
        <v>373208</v>
      </c>
      <c r="E94" s="7" t="s">
        <v>108</v>
      </c>
      <c r="F94" s="9">
        <v>45273.677083333336</v>
      </c>
      <c r="G94" s="9" t="s">
        <v>18</v>
      </c>
      <c r="H94" s="8">
        <v>945445</v>
      </c>
      <c r="I94" s="8">
        <v>945445</v>
      </c>
      <c r="J94" s="3"/>
      <c r="K94" s="2" t="s">
        <v>15</v>
      </c>
      <c r="L94" s="2" t="s">
        <v>16</v>
      </c>
    </row>
    <row r="95" spans="1:12">
      <c r="A95" s="7">
        <v>891580002</v>
      </c>
      <c r="B95" s="7" t="s">
        <v>2</v>
      </c>
      <c r="C95" s="7" t="s">
        <v>3</v>
      </c>
      <c r="D95" s="7">
        <v>373707</v>
      </c>
      <c r="E95" s="7" t="s">
        <v>109</v>
      </c>
      <c r="F95" s="9">
        <v>45275.04791666667</v>
      </c>
      <c r="G95" s="9" t="s">
        <v>18</v>
      </c>
      <c r="H95" s="8">
        <v>8181071</v>
      </c>
      <c r="I95" s="8">
        <v>8181071</v>
      </c>
      <c r="J95" s="3"/>
      <c r="K95" s="2" t="s">
        <v>15</v>
      </c>
      <c r="L95" s="2" t="s">
        <v>16</v>
      </c>
    </row>
    <row r="96" spans="1:12">
      <c r="A96" s="7">
        <v>891580002</v>
      </c>
      <c r="B96" s="7" t="s">
        <v>2</v>
      </c>
      <c r="C96" s="7" t="s">
        <v>3</v>
      </c>
      <c r="D96" s="7">
        <v>375615</v>
      </c>
      <c r="E96" s="7" t="s">
        <v>110</v>
      </c>
      <c r="F96" s="9">
        <v>45281.275000000001</v>
      </c>
      <c r="G96" s="9" t="s">
        <v>18</v>
      </c>
      <c r="H96" s="8">
        <v>63500</v>
      </c>
      <c r="I96" s="8">
        <v>63500</v>
      </c>
      <c r="J96" s="3"/>
      <c r="K96" s="2" t="s">
        <v>15</v>
      </c>
      <c r="L96" s="2" t="s">
        <v>16</v>
      </c>
    </row>
    <row r="97" spans="1:12">
      <c r="A97" s="7">
        <v>891580002</v>
      </c>
      <c r="B97" s="7" t="s">
        <v>2</v>
      </c>
      <c r="C97" s="7" t="s">
        <v>3</v>
      </c>
      <c r="D97" s="7">
        <v>376101</v>
      </c>
      <c r="E97" s="7" t="s">
        <v>111</v>
      </c>
      <c r="F97" s="9">
        <v>45282.390277777777</v>
      </c>
      <c r="G97" s="9" t="s">
        <v>18</v>
      </c>
      <c r="H97" s="8">
        <v>66900</v>
      </c>
      <c r="I97" s="8">
        <v>50500</v>
      </c>
      <c r="J97" s="3"/>
      <c r="K97" s="2" t="s">
        <v>15</v>
      </c>
      <c r="L97" s="2" t="s">
        <v>16</v>
      </c>
    </row>
    <row r="98" spans="1:12">
      <c r="A98" s="7">
        <v>891580002</v>
      </c>
      <c r="B98" s="7" t="s">
        <v>2</v>
      </c>
      <c r="C98" s="7" t="s">
        <v>3</v>
      </c>
      <c r="D98" s="7">
        <v>376189</v>
      </c>
      <c r="E98" s="7" t="s">
        <v>112</v>
      </c>
      <c r="F98" s="9">
        <v>45282.50277777778</v>
      </c>
      <c r="G98" s="9" t="s">
        <v>18</v>
      </c>
      <c r="H98" s="8">
        <v>66900</v>
      </c>
      <c r="I98" s="8">
        <v>50500</v>
      </c>
      <c r="J98" s="3"/>
      <c r="K98" s="2" t="s">
        <v>15</v>
      </c>
      <c r="L98" s="2" t="s">
        <v>16</v>
      </c>
    </row>
    <row r="99" spans="1:12">
      <c r="A99" s="7">
        <v>891580002</v>
      </c>
      <c r="B99" s="7" t="s">
        <v>2</v>
      </c>
      <c r="C99" s="7" t="s">
        <v>3</v>
      </c>
      <c r="D99" s="7">
        <v>377767</v>
      </c>
      <c r="E99" s="7" t="s">
        <v>113</v>
      </c>
      <c r="F99" s="9">
        <v>45288.861805555556</v>
      </c>
      <c r="G99" s="9" t="s">
        <v>18</v>
      </c>
      <c r="H99" s="8">
        <v>667436</v>
      </c>
      <c r="I99" s="8">
        <v>667436</v>
      </c>
      <c r="J99" s="3"/>
      <c r="K99" s="2" t="s">
        <v>15</v>
      </c>
      <c r="L99" s="2" t="s">
        <v>16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2"/>
  <sheetViews>
    <sheetView zoomScale="85" zoomScaleNormal="85" workbookViewId="0">
      <selection activeCell="A3" sqref="A3:F13"/>
    </sheetView>
  </sheetViews>
  <sheetFormatPr baseColWidth="10" defaultRowHeight="10.5"/>
  <cols>
    <col min="1" max="1" width="50" style="18" bestFit="1" customWidth="1"/>
    <col min="2" max="2" width="5.140625" style="18" bestFit="1" customWidth="1"/>
    <col min="3" max="3" width="13.7109375" style="18" bestFit="1" customWidth="1"/>
    <col min="4" max="4" width="11.7109375" style="18" bestFit="1" customWidth="1"/>
    <col min="5" max="5" width="15.5703125" style="18" bestFit="1" customWidth="1"/>
    <col min="6" max="6" width="13.7109375" style="18" bestFit="1" customWidth="1"/>
    <col min="7" max="16384" width="11.42578125" style="18"/>
  </cols>
  <sheetData>
    <row r="3" spans="1:6" s="30" customFormat="1">
      <c r="A3" s="31" t="s">
        <v>204</v>
      </c>
      <c r="B3" s="19" t="s">
        <v>209</v>
      </c>
      <c r="C3" s="19" t="s">
        <v>210</v>
      </c>
      <c r="D3" s="19" t="s">
        <v>211</v>
      </c>
      <c r="E3" s="19" t="s">
        <v>212</v>
      </c>
      <c r="F3" s="19" t="s">
        <v>213</v>
      </c>
    </row>
    <row r="4" spans="1:6">
      <c r="A4" s="22" t="s">
        <v>187</v>
      </c>
      <c r="B4" s="26">
        <v>17</v>
      </c>
      <c r="C4" s="23">
        <v>386694776</v>
      </c>
      <c r="D4" s="23">
        <v>0</v>
      </c>
      <c r="E4" s="23">
        <v>0</v>
      </c>
      <c r="F4" s="23">
        <v>386694776</v>
      </c>
    </row>
    <row r="5" spans="1:6">
      <c r="A5" s="22" t="s">
        <v>191</v>
      </c>
      <c r="B5" s="26">
        <v>10</v>
      </c>
      <c r="C5" s="23">
        <v>36981677</v>
      </c>
      <c r="D5" s="23">
        <v>0</v>
      </c>
      <c r="E5" s="23">
        <v>0</v>
      </c>
      <c r="F5" s="23">
        <v>0</v>
      </c>
    </row>
    <row r="6" spans="1:6">
      <c r="A6" s="22" t="s">
        <v>205</v>
      </c>
      <c r="B6" s="26">
        <v>6</v>
      </c>
      <c r="C6" s="23">
        <v>4405284</v>
      </c>
      <c r="D6" s="23">
        <v>0</v>
      </c>
      <c r="E6" s="23">
        <v>0</v>
      </c>
      <c r="F6" s="23">
        <v>0</v>
      </c>
    </row>
    <row r="7" spans="1:6">
      <c r="A7" s="22" t="s">
        <v>188</v>
      </c>
      <c r="B7" s="26">
        <v>24</v>
      </c>
      <c r="C7" s="23">
        <v>16968362</v>
      </c>
      <c r="D7" s="23">
        <v>0</v>
      </c>
      <c r="E7" s="23">
        <v>39000</v>
      </c>
      <c r="F7" s="23">
        <v>0</v>
      </c>
    </row>
    <row r="8" spans="1:6">
      <c r="A8" s="22" t="s">
        <v>193</v>
      </c>
      <c r="B8" s="26">
        <v>4</v>
      </c>
      <c r="C8" s="23">
        <v>1773964</v>
      </c>
      <c r="D8" s="23">
        <v>628500</v>
      </c>
      <c r="E8" s="23">
        <v>0</v>
      </c>
      <c r="F8" s="23">
        <v>0</v>
      </c>
    </row>
    <row r="9" spans="1:6">
      <c r="A9" s="22" t="s">
        <v>194</v>
      </c>
      <c r="B9" s="26">
        <v>1</v>
      </c>
      <c r="C9" s="23">
        <v>200000</v>
      </c>
      <c r="D9" s="23">
        <v>0</v>
      </c>
      <c r="E9" s="23">
        <v>0</v>
      </c>
      <c r="F9" s="23">
        <v>0</v>
      </c>
    </row>
    <row r="10" spans="1:6">
      <c r="A10" s="22" t="s">
        <v>186</v>
      </c>
      <c r="B10" s="26">
        <v>31</v>
      </c>
      <c r="C10" s="23">
        <v>1590900</v>
      </c>
      <c r="D10" s="23">
        <v>1590900</v>
      </c>
      <c r="E10" s="23">
        <v>0</v>
      </c>
      <c r="F10" s="23">
        <v>0</v>
      </c>
    </row>
    <row r="11" spans="1:6">
      <c r="A11" s="22" t="s">
        <v>189</v>
      </c>
      <c r="B11" s="26">
        <v>1</v>
      </c>
      <c r="C11" s="23">
        <v>140300</v>
      </c>
      <c r="D11" s="23">
        <v>115600</v>
      </c>
      <c r="E11" s="23">
        <v>24700</v>
      </c>
      <c r="F11" s="23">
        <v>0</v>
      </c>
    </row>
    <row r="12" spans="1:6">
      <c r="A12" s="22" t="s">
        <v>208</v>
      </c>
      <c r="B12" s="26">
        <v>94</v>
      </c>
      <c r="C12" s="23">
        <v>448755263</v>
      </c>
      <c r="D12" s="23">
        <v>2335000</v>
      </c>
      <c r="E12" s="23">
        <v>63700</v>
      </c>
      <c r="F12" s="23">
        <v>386694776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6"/>
  <sheetViews>
    <sheetView showGridLines="0" topLeftCell="Q1" zoomScaleNormal="100" workbookViewId="0">
      <pane ySplit="2" topLeftCell="A68" activePane="bottomLeft" state="frozen"/>
      <selection pane="bottomLeft" activeCell="A2" sqref="A2"/>
    </sheetView>
  </sheetViews>
  <sheetFormatPr baseColWidth="10" defaultRowHeight="10.5"/>
  <cols>
    <col min="1" max="1" width="11.7109375" style="18" customWidth="1"/>
    <col min="2" max="2" width="48.7109375" style="18" bestFit="1" customWidth="1"/>
    <col min="3" max="3" width="15.5703125" style="18" customWidth="1"/>
    <col min="4" max="6" width="15" style="18" customWidth="1"/>
    <col min="7" max="8" width="12.140625" style="18" customWidth="1"/>
    <col min="9" max="9" width="17.42578125" style="18" customWidth="1"/>
    <col min="10" max="10" width="21.140625" style="18" bestFit="1" customWidth="1"/>
    <col min="11" max="11" width="21.140625" style="18" customWidth="1"/>
    <col min="12" max="12" width="12" style="18" bestFit="1" customWidth="1"/>
    <col min="13" max="13" width="13.7109375" style="18" bestFit="1" customWidth="1"/>
    <col min="14" max="14" width="12.42578125" style="18" bestFit="1" customWidth="1"/>
    <col min="15" max="15" width="13.7109375" style="18" bestFit="1" customWidth="1"/>
    <col min="16" max="16" width="11.7109375" style="18" bestFit="1" customWidth="1"/>
    <col min="17" max="17" width="12.42578125" style="18" bestFit="1" customWidth="1"/>
    <col min="18" max="18" width="11.85546875" style="18" bestFit="1" customWidth="1"/>
    <col min="19" max="19" width="14.85546875" style="18" bestFit="1" customWidth="1"/>
    <col min="20" max="20" width="11.42578125" style="18"/>
    <col min="21" max="23" width="11.85546875" style="18" bestFit="1" customWidth="1"/>
    <col min="24" max="24" width="14.85546875" style="18" bestFit="1" customWidth="1"/>
    <col min="25" max="25" width="11.5703125" style="18" bestFit="1" customWidth="1"/>
    <col min="26" max="26" width="11.85546875" style="18" bestFit="1" customWidth="1"/>
    <col min="27" max="27" width="14.85546875" style="18" bestFit="1" customWidth="1"/>
    <col min="28" max="29" width="11.42578125" style="27"/>
    <col min="30" max="30" width="14.85546875" style="18" bestFit="1" customWidth="1"/>
    <col min="31" max="16384" width="11.42578125" style="18"/>
  </cols>
  <sheetData>
    <row r="1" spans="1:30">
      <c r="I1" s="28">
        <f t="shared" ref="I1" si="0">+SUBTOTAL(9,I3:I96)</f>
        <v>473365594</v>
      </c>
      <c r="J1" s="28">
        <f>+SUBTOTAL(9,J3:J96)</f>
        <v>448755263</v>
      </c>
      <c r="K1" s="28"/>
      <c r="M1" s="28">
        <f>+SUBTOTAL(9,M3:M96)</f>
        <v>3003622</v>
      </c>
      <c r="O1" s="28">
        <f>+SUBTOTAL(9,O3:O96)</f>
        <v>12528796</v>
      </c>
      <c r="X1" s="28">
        <f t="shared" ref="X1:AA1" si="1">+SUBTOTAL(9,X3:X96)</f>
        <v>260334337</v>
      </c>
      <c r="Y1" s="28">
        <f t="shared" si="1"/>
        <v>63700</v>
      </c>
      <c r="Z1" s="28">
        <f t="shared" si="1"/>
        <v>2335000</v>
      </c>
      <c r="AA1" s="28">
        <f t="shared" si="1"/>
        <v>386694776</v>
      </c>
      <c r="AD1" s="28">
        <f t="shared" ref="AD1" si="2">+SUBTOTAL(9,AD3:AD96)</f>
        <v>40513857</v>
      </c>
    </row>
    <row r="2" spans="1:30" ht="31.5">
      <c r="A2" s="15" t="s">
        <v>4</v>
      </c>
      <c r="B2" s="15" t="s">
        <v>5</v>
      </c>
      <c r="C2" s="15" t="s">
        <v>6</v>
      </c>
      <c r="D2" s="15" t="s">
        <v>7</v>
      </c>
      <c r="E2" s="15" t="s">
        <v>19</v>
      </c>
      <c r="F2" s="15" t="s">
        <v>135</v>
      </c>
      <c r="G2" s="16" t="s">
        <v>8</v>
      </c>
      <c r="H2" s="16" t="s">
        <v>9</v>
      </c>
      <c r="I2" s="17" t="s">
        <v>10</v>
      </c>
      <c r="J2" s="17" t="s">
        <v>11</v>
      </c>
      <c r="K2" s="17" t="s">
        <v>185</v>
      </c>
      <c r="L2" s="10" t="s">
        <v>204</v>
      </c>
      <c r="M2" s="11" t="s">
        <v>114</v>
      </c>
      <c r="N2" s="12" t="s">
        <v>115</v>
      </c>
      <c r="O2" s="13" t="s">
        <v>116</v>
      </c>
      <c r="P2" s="13" t="s">
        <v>117</v>
      </c>
      <c r="Q2" s="14" t="s">
        <v>118</v>
      </c>
      <c r="R2" s="14" t="s">
        <v>119</v>
      </c>
      <c r="S2" s="13" t="s">
        <v>120</v>
      </c>
      <c r="T2" s="15" t="s">
        <v>121</v>
      </c>
      <c r="U2" s="15" t="s">
        <v>122</v>
      </c>
      <c r="V2" s="15" t="s">
        <v>123</v>
      </c>
      <c r="W2" s="15" t="s">
        <v>124</v>
      </c>
      <c r="X2" s="15" t="s">
        <v>125</v>
      </c>
      <c r="Y2" s="15" t="s">
        <v>126</v>
      </c>
      <c r="Z2" s="15" t="s">
        <v>127</v>
      </c>
      <c r="AA2" s="15" t="s">
        <v>128</v>
      </c>
      <c r="AB2" s="25" t="s">
        <v>136</v>
      </c>
      <c r="AC2" s="25" t="s">
        <v>137</v>
      </c>
      <c r="AD2" s="15" t="s">
        <v>129</v>
      </c>
    </row>
    <row r="3" spans="1:30">
      <c r="A3" s="19">
        <v>891580002</v>
      </c>
      <c r="B3" s="19" t="s">
        <v>2</v>
      </c>
      <c r="C3" s="19" t="s">
        <v>3</v>
      </c>
      <c r="D3" s="19">
        <v>188162</v>
      </c>
      <c r="E3" s="19" t="s">
        <v>22</v>
      </c>
      <c r="F3" s="19" t="str">
        <f>+CONCATENATE(A3,"_",E3)</f>
        <v>891580002_SJP188162</v>
      </c>
      <c r="G3" s="20">
        <v>44768.633333333331</v>
      </c>
      <c r="H3" s="20">
        <v>44783</v>
      </c>
      <c r="I3" s="21">
        <v>63241310</v>
      </c>
      <c r="J3" s="21">
        <v>62968310</v>
      </c>
      <c r="K3" s="21" t="s">
        <v>187</v>
      </c>
      <c r="L3" s="21" t="s">
        <v>187</v>
      </c>
      <c r="M3" s="23">
        <v>0</v>
      </c>
      <c r="N3" s="22"/>
      <c r="O3" s="23">
        <v>0</v>
      </c>
      <c r="P3" s="23">
        <v>0</v>
      </c>
      <c r="Q3" s="22"/>
      <c r="R3" s="24"/>
      <c r="S3" s="23">
        <v>0</v>
      </c>
      <c r="T3" s="22" t="s">
        <v>131</v>
      </c>
      <c r="U3" s="24">
        <v>44768</v>
      </c>
      <c r="V3" s="24">
        <v>44791</v>
      </c>
      <c r="W3" s="24">
        <v>44798</v>
      </c>
      <c r="X3" s="23">
        <v>62968310</v>
      </c>
      <c r="Y3" s="23">
        <v>0</v>
      </c>
      <c r="Z3" s="23">
        <v>0</v>
      </c>
      <c r="AA3" s="23">
        <v>62968310</v>
      </c>
      <c r="AB3" s="26" t="s">
        <v>195</v>
      </c>
      <c r="AC3" s="26" t="s">
        <v>139</v>
      </c>
      <c r="AD3" s="23">
        <v>0</v>
      </c>
    </row>
    <row r="4" spans="1:30">
      <c r="A4" s="19">
        <v>891580002</v>
      </c>
      <c r="B4" s="19" t="s">
        <v>2</v>
      </c>
      <c r="C4" s="19" t="s">
        <v>3</v>
      </c>
      <c r="D4" s="19">
        <v>194693</v>
      </c>
      <c r="E4" s="19" t="s">
        <v>23</v>
      </c>
      <c r="F4" s="19" t="str">
        <f>+CONCATENATE(A4,"_",E4)</f>
        <v>891580002_SJP194693</v>
      </c>
      <c r="G4" s="20">
        <v>44786.395138888889</v>
      </c>
      <c r="H4" s="20">
        <v>44816.5</v>
      </c>
      <c r="I4" s="21">
        <v>10896223</v>
      </c>
      <c r="J4" s="21">
        <v>10896223</v>
      </c>
      <c r="K4" s="21" t="s">
        <v>187</v>
      </c>
      <c r="L4" s="21" t="s">
        <v>187</v>
      </c>
      <c r="M4" s="23">
        <v>0</v>
      </c>
      <c r="N4" s="22"/>
      <c r="O4" s="23">
        <v>0</v>
      </c>
      <c r="P4" s="23">
        <v>0</v>
      </c>
      <c r="Q4" s="22"/>
      <c r="R4" s="24"/>
      <c r="S4" s="23">
        <v>0</v>
      </c>
      <c r="T4" s="22" t="s">
        <v>131</v>
      </c>
      <c r="U4" s="24">
        <v>44786</v>
      </c>
      <c r="V4" s="24">
        <v>44824</v>
      </c>
      <c r="W4" s="24">
        <v>44830</v>
      </c>
      <c r="X4" s="23">
        <v>10896223</v>
      </c>
      <c r="Y4" s="23">
        <v>0</v>
      </c>
      <c r="Z4" s="23">
        <v>0</v>
      </c>
      <c r="AA4" s="23">
        <v>10896223</v>
      </c>
      <c r="AB4" s="26" t="s">
        <v>197</v>
      </c>
      <c r="AC4" s="26" t="s">
        <v>203</v>
      </c>
      <c r="AD4" s="23">
        <v>0</v>
      </c>
    </row>
    <row r="5" spans="1:30">
      <c r="A5" s="19">
        <v>891580002</v>
      </c>
      <c r="B5" s="19" t="s">
        <v>2</v>
      </c>
      <c r="C5" s="19" t="s">
        <v>3</v>
      </c>
      <c r="D5" s="19">
        <v>204721</v>
      </c>
      <c r="E5" s="19" t="s">
        <v>24</v>
      </c>
      <c r="F5" s="19" t="str">
        <f>+CONCATENATE(A5,"_",E5)</f>
        <v>891580002_SJP204721</v>
      </c>
      <c r="G5" s="20">
        <v>44814.45416666667</v>
      </c>
      <c r="H5" s="20">
        <v>45055.458333333336</v>
      </c>
      <c r="I5" s="21">
        <v>25656719</v>
      </c>
      <c r="J5" s="21">
        <v>25656719</v>
      </c>
      <c r="K5" s="21" t="s">
        <v>187</v>
      </c>
      <c r="L5" s="21" t="s">
        <v>187</v>
      </c>
      <c r="M5" s="23">
        <v>0</v>
      </c>
      <c r="N5" s="22"/>
      <c r="O5" s="23">
        <v>0</v>
      </c>
      <c r="P5" s="23">
        <v>0</v>
      </c>
      <c r="Q5" s="22"/>
      <c r="R5" s="24"/>
      <c r="S5" s="23">
        <v>0</v>
      </c>
      <c r="T5" s="22" t="s">
        <v>131</v>
      </c>
      <c r="U5" s="24">
        <v>44814</v>
      </c>
      <c r="V5" s="24">
        <v>45061</v>
      </c>
      <c r="W5" s="24">
        <v>45071</v>
      </c>
      <c r="X5" s="23">
        <v>25656719</v>
      </c>
      <c r="Y5" s="23">
        <v>0</v>
      </c>
      <c r="Z5" s="23">
        <v>0</v>
      </c>
      <c r="AA5" s="23">
        <v>25656719</v>
      </c>
      <c r="AB5" s="26" t="s">
        <v>140</v>
      </c>
      <c r="AC5" s="26" t="s">
        <v>139</v>
      </c>
      <c r="AD5" s="23">
        <v>0</v>
      </c>
    </row>
    <row r="6" spans="1:30">
      <c r="A6" s="19">
        <v>891580002</v>
      </c>
      <c r="B6" s="19" t="s">
        <v>2</v>
      </c>
      <c r="C6" s="19" t="s">
        <v>3</v>
      </c>
      <c r="D6" s="19">
        <v>256012</v>
      </c>
      <c r="E6" s="19" t="s">
        <v>28</v>
      </c>
      <c r="F6" s="19" t="str">
        <f>+CONCATENATE(A6,"_",E6)</f>
        <v>891580002_SJP256012</v>
      </c>
      <c r="G6" s="20">
        <v>44965.449305555558</v>
      </c>
      <c r="H6" s="20">
        <v>45030.666666666664</v>
      </c>
      <c r="I6" s="21">
        <v>54759391</v>
      </c>
      <c r="J6" s="21">
        <v>54759391</v>
      </c>
      <c r="K6" s="21" t="s">
        <v>187</v>
      </c>
      <c r="L6" s="21" t="s">
        <v>187</v>
      </c>
      <c r="M6" s="23">
        <v>0</v>
      </c>
      <c r="N6" s="22"/>
      <c r="O6" s="23">
        <v>0</v>
      </c>
      <c r="P6" s="23">
        <v>0</v>
      </c>
      <c r="Q6" s="22"/>
      <c r="R6" s="24"/>
      <c r="S6" s="23">
        <v>0</v>
      </c>
      <c r="T6" s="22" t="s">
        <v>131</v>
      </c>
      <c r="U6" s="24">
        <v>44965</v>
      </c>
      <c r="V6" s="24">
        <v>45035</v>
      </c>
      <c r="W6" s="24">
        <v>45043</v>
      </c>
      <c r="X6" s="23">
        <v>54759391</v>
      </c>
      <c r="Y6" s="23">
        <v>0</v>
      </c>
      <c r="Z6" s="23">
        <v>0</v>
      </c>
      <c r="AA6" s="23">
        <v>54759391</v>
      </c>
      <c r="AB6" s="26" t="s">
        <v>145</v>
      </c>
      <c r="AC6" s="26" t="s">
        <v>146</v>
      </c>
      <c r="AD6" s="23">
        <v>0</v>
      </c>
    </row>
    <row r="7" spans="1:30">
      <c r="A7" s="19">
        <v>891580002</v>
      </c>
      <c r="B7" s="19" t="s">
        <v>2</v>
      </c>
      <c r="C7" s="19" t="s">
        <v>3</v>
      </c>
      <c r="D7" s="19">
        <v>281255</v>
      </c>
      <c r="E7" s="19" t="s">
        <v>33</v>
      </c>
      <c r="F7" s="19" t="str">
        <f>+CONCATENATE(A7,"_",E7)</f>
        <v>891580002_SJP281255</v>
      </c>
      <c r="G7" s="20">
        <v>45035.668055555558</v>
      </c>
      <c r="H7" s="20">
        <v>45082.708333333336</v>
      </c>
      <c r="I7" s="21">
        <v>41472278</v>
      </c>
      <c r="J7" s="21">
        <v>41472278</v>
      </c>
      <c r="K7" s="21" t="s">
        <v>187</v>
      </c>
      <c r="L7" s="21" t="s">
        <v>187</v>
      </c>
      <c r="M7" s="23">
        <v>0</v>
      </c>
      <c r="N7" s="22"/>
      <c r="O7" s="23">
        <v>0</v>
      </c>
      <c r="P7" s="23">
        <v>0</v>
      </c>
      <c r="Q7" s="22"/>
      <c r="R7" s="24"/>
      <c r="S7" s="23">
        <v>0</v>
      </c>
      <c r="T7" s="22" t="s">
        <v>131</v>
      </c>
      <c r="U7" s="24">
        <v>45035</v>
      </c>
      <c r="V7" s="24">
        <v>45091</v>
      </c>
      <c r="W7" s="24">
        <v>45100</v>
      </c>
      <c r="X7" s="23">
        <v>41472278</v>
      </c>
      <c r="Y7" s="23">
        <v>0</v>
      </c>
      <c r="Z7" s="23">
        <v>0</v>
      </c>
      <c r="AA7" s="23">
        <v>41472278</v>
      </c>
      <c r="AB7" s="26" t="s">
        <v>201</v>
      </c>
      <c r="AC7" s="26" t="s">
        <v>139</v>
      </c>
      <c r="AD7" s="23">
        <v>0</v>
      </c>
    </row>
    <row r="8" spans="1:30">
      <c r="A8" s="19">
        <v>891580002</v>
      </c>
      <c r="B8" s="19" t="s">
        <v>2</v>
      </c>
      <c r="C8" s="19" t="s">
        <v>3</v>
      </c>
      <c r="D8" s="19">
        <v>287797</v>
      </c>
      <c r="E8" s="19" t="s">
        <v>34</v>
      </c>
      <c r="F8" s="19" t="str">
        <f>+CONCATENATE(A8,"_",E8)</f>
        <v>891580002_SJP287797</v>
      </c>
      <c r="G8" s="20">
        <v>45051.709027777775</v>
      </c>
      <c r="H8" s="20">
        <v>45082.708333333336</v>
      </c>
      <c r="I8" s="21">
        <v>14908780</v>
      </c>
      <c r="J8" s="21">
        <v>14908780</v>
      </c>
      <c r="K8" s="21" t="s">
        <v>187</v>
      </c>
      <c r="L8" s="21" t="s">
        <v>187</v>
      </c>
      <c r="M8" s="23">
        <v>0</v>
      </c>
      <c r="N8" s="22"/>
      <c r="O8" s="23">
        <v>0</v>
      </c>
      <c r="P8" s="23">
        <v>0</v>
      </c>
      <c r="Q8" s="22"/>
      <c r="R8" s="24"/>
      <c r="S8" s="23">
        <v>0</v>
      </c>
      <c r="T8" s="22" t="s">
        <v>131</v>
      </c>
      <c r="U8" s="24">
        <v>45051</v>
      </c>
      <c r="V8" s="24">
        <v>45091</v>
      </c>
      <c r="W8" s="24">
        <v>45100</v>
      </c>
      <c r="X8" s="23">
        <v>14908780</v>
      </c>
      <c r="Y8" s="23">
        <v>0</v>
      </c>
      <c r="Z8" s="23">
        <v>0</v>
      </c>
      <c r="AA8" s="23">
        <v>14908780</v>
      </c>
      <c r="AB8" s="26" t="s">
        <v>150</v>
      </c>
      <c r="AC8" s="26" t="s">
        <v>139</v>
      </c>
      <c r="AD8" s="23">
        <v>0</v>
      </c>
    </row>
    <row r="9" spans="1:30">
      <c r="A9" s="19">
        <v>891580002</v>
      </c>
      <c r="B9" s="19" t="s">
        <v>2</v>
      </c>
      <c r="C9" s="19" t="s">
        <v>3</v>
      </c>
      <c r="D9" s="19">
        <v>299107</v>
      </c>
      <c r="E9" s="19" t="s">
        <v>56</v>
      </c>
      <c r="F9" s="19" t="str">
        <f>+CONCATENATE(A9,"_",E9)</f>
        <v>891580002_SJP299107</v>
      </c>
      <c r="G9" s="20">
        <v>45082.600694444445</v>
      </c>
      <c r="H9" s="20">
        <v>45084.833333333336</v>
      </c>
      <c r="I9" s="21">
        <v>5106879</v>
      </c>
      <c r="J9" s="21">
        <v>5106879</v>
      </c>
      <c r="K9" s="21" t="s">
        <v>187</v>
      </c>
      <c r="L9" s="21" t="s">
        <v>187</v>
      </c>
      <c r="M9" s="23">
        <v>0</v>
      </c>
      <c r="N9" s="22"/>
      <c r="O9" s="23">
        <v>0</v>
      </c>
      <c r="P9" s="23">
        <v>0</v>
      </c>
      <c r="Q9" s="22"/>
      <c r="R9" s="24"/>
      <c r="S9" s="23">
        <v>0</v>
      </c>
      <c r="T9" s="22" t="s">
        <v>131</v>
      </c>
      <c r="U9" s="24">
        <v>45082</v>
      </c>
      <c r="V9" s="24">
        <v>45091</v>
      </c>
      <c r="W9" s="24">
        <v>45106</v>
      </c>
      <c r="X9" s="23">
        <v>5106879</v>
      </c>
      <c r="Y9" s="23">
        <v>0</v>
      </c>
      <c r="Z9" s="23">
        <v>0</v>
      </c>
      <c r="AA9" s="23">
        <v>5106879</v>
      </c>
      <c r="AB9" s="26" t="s">
        <v>198</v>
      </c>
      <c r="AC9" s="26" t="s">
        <v>175</v>
      </c>
      <c r="AD9" s="23">
        <v>0</v>
      </c>
    </row>
    <row r="10" spans="1:30">
      <c r="A10" s="19">
        <v>891580002</v>
      </c>
      <c r="B10" s="19" t="s">
        <v>2</v>
      </c>
      <c r="C10" s="19" t="s">
        <v>3</v>
      </c>
      <c r="D10" s="19">
        <v>307483</v>
      </c>
      <c r="E10" s="19" t="s">
        <v>61</v>
      </c>
      <c r="F10" s="19" t="str">
        <f>+CONCATENATE(A10,"_",E10)</f>
        <v>891580002_SJP307483</v>
      </c>
      <c r="G10" s="20">
        <v>45105.587500000001</v>
      </c>
      <c r="H10" s="20">
        <v>45125</v>
      </c>
      <c r="I10" s="21">
        <v>14144022</v>
      </c>
      <c r="J10" s="21">
        <v>14144022</v>
      </c>
      <c r="K10" s="21" t="s">
        <v>187</v>
      </c>
      <c r="L10" s="21" t="s">
        <v>187</v>
      </c>
      <c r="M10" s="23">
        <v>0</v>
      </c>
      <c r="N10" s="22"/>
      <c r="O10" s="23">
        <v>0</v>
      </c>
      <c r="P10" s="23">
        <v>0</v>
      </c>
      <c r="Q10" s="22"/>
      <c r="R10" s="24"/>
      <c r="S10" s="23">
        <v>0</v>
      </c>
      <c r="T10" s="22" t="s">
        <v>131</v>
      </c>
      <c r="U10" s="24">
        <v>45105</v>
      </c>
      <c r="V10" s="24">
        <v>45125</v>
      </c>
      <c r="W10" s="24">
        <v>45138</v>
      </c>
      <c r="X10" s="23">
        <v>0</v>
      </c>
      <c r="Y10" s="23">
        <v>0</v>
      </c>
      <c r="Z10" s="23">
        <v>0</v>
      </c>
      <c r="AA10" s="23">
        <v>14144022</v>
      </c>
      <c r="AB10" s="26" t="s">
        <v>196</v>
      </c>
      <c r="AC10" s="26" t="s">
        <v>139</v>
      </c>
      <c r="AD10" s="23">
        <v>0</v>
      </c>
    </row>
    <row r="11" spans="1:30">
      <c r="A11" s="19">
        <v>891580002</v>
      </c>
      <c r="B11" s="19" t="s">
        <v>2</v>
      </c>
      <c r="C11" s="19" t="s">
        <v>3</v>
      </c>
      <c r="D11" s="19">
        <v>308168</v>
      </c>
      <c r="E11" s="19" t="s">
        <v>62</v>
      </c>
      <c r="F11" s="19" t="str">
        <f>+CONCATENATE(A11,"_",E11)</f>
        <v>891580002_SJP308168</v>
      </c>
      <c r="G11" s="20">
        <v>45106.691666666666</v>
      </c>
      <c r="H11" s="20">
        <v>45203.708333333336</v>
      </c>
      <c r="I11" s="21">
        <v>47436124</v>
      </c>
      <c r="J11" s="21">
        <v>47436124</v>
      </c>
      <c r="K11" s="21" t="s">
        <v>187</v>
      </c>
      <c r="L11" s="21" t="s">
        <v>187</v>
      </c>
      <c r="M11" s="23">
        <v>0</v>
      </c>
      <c r="N11" s="22"/>
      <c r="O11" s="23">
        <v>0</v>
      </c>
      <c r="P11" s="23">
        <v>0</v>
      </c>
      <c r="Q11" s="22"/>
      <c r="R11" s="24"/>
      <c r="S11" s="23">
        <v>0</v>
      </c>
      <c r="T11" s="22" t="s">
        <v>131</v>
      </c>
      <c r="U11" s="24">
        <v>45106</v>
      </c>
      <c r="V11" s="24">
        <v>45203</v>
      </c>
      <c r="W11" s="24">
        <v>45247</v>
      </c>
      <c r="X11" s="23">
        <v>0</v>
      </c>
      <c r="Y11" s="23">
        <v>0</v>
      </c>
      <c r="Z11" s="23">
        <v>0</v>
      </c>
      <c r="AA11" s="23">
        <v>47436124</v>
      </c>
      <c r="AB11" s="26" t="s">
        <v>173</v>
      </c>
      <c r="AC11" s="26" t="s">
        <v>139</v>
      </c>
      <c r="AD11" s="23">
        <v>0</v>
      </c>
    </row>
    <row r="12" spans="1:30">
      <c r="A12" s="19">
        <v>891580002</v>
      </c>
      <c r="B12" s="19" t="s">
        <v>2</v>
      </c>
      <c r="C12" s="19" t="s">
        <v>3</v>
      </c>
      <c r="D12" s="19">
        <v>308378</v>
      </c>
      <c r="E12" s="19" t="s">
        <v>63</v>
      </c>
      <c r="F12" s="19" t="str">
        <f>+CONCATENATE(A12,"_",E12)</f>
        <v>891580002_SJP308378</v>
      </c>
      <c r="G12" s="20">
        <v>45107.384722222225</v>
      </c>
      <c r="H12" s="20">
        <v>45125</v>
      </c>
      <c r="I12" s="21">
        <v>16704876</v>
      </c>
      <c r="J12" s="21">
        <v>16704876</v>
      </c>
      <c r="K12" s="21" t="s">
        <v>187</v>
      </c>
      <c r="L12" s="21" t="s">
        <v>187</v>
      </c>
      <c r="M12" s="23">
        <v>0</v>
      </c>
      <c r="N12" s="22"/>
      <c r="O12" s="23">
        <v>0</v>
      </c>
      <c r="P12" s="23">
        <v>0</v>
      </c>
      <c r="Q12" s="22"/>
      <c r="R12" s="24"/>
      <c r="S12" s="23">
        <v>0</v>
      </c>
      <c r="T12" s="22" t="s">
        <v>131</v>
      </c>
      <c r="U12" s="24">
        <v>45107</v>
      </c>
      <c r="V12" s="24">
        <v>45125</v>
      </c>
      <c r="W12" s="24">
        <v>45136</v>
      </c>
      <c r="X12" s="23">
        <v>0</v>
      </c>
      <c r="Y12" s="23">
        <v>0</v>
      </c>
      <c r="Z12" s="23">
        <v>0</v>
      </c>
      <c r="AA12" s="23">
        <v>16704876</v>
      </c>
      <c r="AB12" s="26" t="s">
        <v>174</v>
      </c>
      <c r="AC12" s="26" t="s">
        <v>175</v>
      </c>
      <c r="AD12" s="23">
        <v>0</v>
      </c>
    </row>
    <row r="13" spans="1:30">
      <c r="A13" s="19">
        <v>891580002</v>
      </c>
      <c r="B13" s="19" t="s">
        <v>2</v>
      </c>
      <c r="C13" s="19" t="s">
        <v>3</v>
      </c>
      <c r="D13" s="19">
        <v>328405</v>
      </c>
      <c r="E13" s="19" t="s">
        <v>69</v>
      </c>
      <c r="F13" s="19" t="str">
        <f>+CONCATENATE(A13,"_",E13)</f>
        <v>891580002_SJP328405</v>
      </c>
      <c r="G13" s="20">
        <v>45160.893750000003</v>
      </c>
      <c r="H13" s="20">
        <v>45202</v>
      </c>
      <c r="I13" s="21">
        <v>4874732</v>
      </c>
      <c r="J13" s="21">
        <v>4874732</v>
      </c>
      <c r="K13" s="21" t="s">
        <v>187</v>
      </c>
      <c r="L13" s="21" t="s">
        <v>187</v>
      </c>
      <c r="M13" s="23">
        <v>0</v>
      </c>
      <c r="N13" s="22"/>
      <c r="O13" s="23">
        <v>0</v>
      </c>
      <c r="P13" s="23">
        <v>0</v>
      </c>
      <c r="Q13" s="22"/>
      <c r="R13" s="24"/>
      <c r="S13" s="23">
        <v>0</v>
      </c>
      <c r="T13" s="22" t="s">
        <v>131</v>
      </c>
      <c r="U13" s="24">
        <v>45160</v>
      </c>
      <c r="V13" s="24">
        <v>45202</v>
      </c>
      <c r="W13" s="24">
        <v>45249</v>
      </c>
      <c r="X13" s="23">
        <v>0</v>
      </c>
      <c r="Y13" s="23">
        <v>0</v>
      </c>
      <c r="Z13" s="23">
        <v>0</v>
      </c>
      <c r="AA13" s="23">
        <v>4874732</v>
      </c>
      <c r="AB13" s="26" t="s">
        <v>180</v>
      </c>
      <c r="AC13" s="26" t="s">
        <v>175</v>
      </c>
      <c r="AD13" s="23">
        <v>0</v>
      </c>
    </row>
    <row r="14" spans="1:30">
      <c r="A14" s="19">
        <v>891580002</v>
      </c>
      <c r="B14" s="19" t="s">
        <v>2</v>
      </c>
      <c r="C14" s="19" t="s">
        <v>3</v>
      </c>
      <c r="D14" s="19">
        <v>328640</v>
      </c>
      <c r="E14" s="19" t="s">
        <v>70</v>
      </c>
      <c r="F14" s="19" t="str">
        <f>+CONCATENATE(A14,"_",E14)</f>
        <v>891580002_SJP328640</v>
      </c>
      <c r="G14" s="20">
        <v>45161.388888888891</v>
      </c>
      <c r="H14" s="20">
        <v>45202</v>
      </c>
      <c r="I14" s="21">
        <v>717664</v>
      </c>
      <c r="J14" s="21">
        <v>717664</v>
      </c>
      <c r="K14" s="21" t="s">
        <v>187</v>
      </c>
      <c r="L14" s="21" t="s">
        <v>187</v>
      </c>
      <c r="M14" s="23">
        <v>0</v>
      </c>
      <c r="N14" s="22"/>
      <c r="O14" s="23">
        <v>0</v>
      </c>
      <c r="P14" s="23">
        <v>0</v>
      </c>
      <c r="Q14" s="22"/>
      <c r="R14" s="24"/>
      <c r="S14" s="23">
        <v>0</v>
      </c>
      <c r="T14" s="22" t="s">
        <v>131</v>
      </c>
      <c r="U14" s="24">
        <v>45161</v>
      </c>
      <c r="V14" s="24">
        <v>45202</v>
      </c>
      <c r="W14" s="24">
        <v>45249</v>
      </c>
      <c r="X14" s="23">
        <v>0</v>
      </c>
      <c r="Y14" s="23">
        <v>0</v>
      </c>
      <c r="Z14" s="23">
        <v>0</v>
      </c>
      <c r="AA14" s="23">
        <v>717664</v>
      </c>
      <c r="AB14" s="26" t="s">
        <v>181</v>
      </c>
      <c r="AC14" s="26" t="s">
        <v>175</v>
      </c>
      <c r="AD14" s="23">
        <v>0</v>
      </c>
    </row>
    <row r="15" spans="1:30">
      <c r="A15" s="19">
        <v>891580002</v>
      </c>
      <c r="B15" s="19" t="s">
        <v>2</v>
      </c>
      <c r="C15" s="19" t="s">
        <v>3</v>
      </c>
      <c r="D15" s="19">
        <v>330815</v>
      </c>
      <c r="E15" s="19" t="s">
        <v>71</v>
      </c>
      <c r="F15" s="19" t="str">
        <f>+CONCATENATE(A15,"_",E15)</f>
        <v>891580002_SJP330815</v>
      </c>
      <c r="G15" s="20">
        <v>45166.629166666666</v>
      </c>
      <c r="H15" s="20">
        <v>45205.708333333336</v>
      </c>
      <c r="I15" s="21">
        <v>5283965</v>
      </c>
      <c r="J15" s="21">
        <v>5283965</v>
      </c>
      <c r="K15" s="21" t="s">
        <v>187</v>
      </c>
      <c r="L15" s="21" t="s">
        <v>187</v>
      </c>
      <c r="M15" s="23">
        <v>0</v>
      </c>
      <c r="N15" s="22"/>
      <c r="O15" s="23">
        <v>0</v>
      </c>
      <c r="P15" s="23">
        <v>0</v>
      </c>
      <c r="Q15" s="22"/>
      <c r="R15" s="24"/>
      <c r="S15" s="23">
        <v>0</v>
      </c>
      <c r="T15" s="22" t="s">
        <v>131</v>
      </c>
      <c r="U15" s="24">
        <v>45166</v>
      </c>
      <c r="V15" s="24">
        <v>45205</v>
      </c>
      <c r="W15" s="24">
        <v>45247</v>
      </c>
      <c r="X15" s="23">
        <v>0</v>
      </c>
      <c r="Y15" s="23">
        <v>0</v>
      </c>
      <c r="Z15" s="23">
        <v>0</v>
      </c>
      <c r="AA15" s="23">
        <v>5283965</v>
      </c>
      <c r="AB15" s="26" t="s">
        <v>182</v>
      </c>
      <c r="AC15" s="26" t="s">
        <v>139</v>
      </c>
      <c r="AD15" s="23">
        <v>0</v>
      </c>
    </row>
    <row r="16" spans="1:30">
      <c r="A16" s="19">
        <v>891580002</v>
      </c>
      <c r="B16" s="19" t="s">
        <v>2</v>
      </c>
      <c r="C16" s="19" t="s">
        <v>3</v>
      </c>
      <c r="D16" s="19">
        <v>331012</v>
      </c>
      <c r="E16" s="19" t="s">
        <v>72</v>
      </c>
      <c r="F16" s="19" t="str">
        <f>+CONCATENATE(A16,"_",E16)</f>
        <v>891580002_SJP331012</v>
      </c>
      <c r="G16" s="20">
        <v>45167.156944444447</v>
      </c>
      <c r="H16" s="20">
        <v>45203.708333333336</v>
      </c>
      <c r="I16" s="21">
        <v>2941726</v>
      </c>
      <c r="J16" s="21">
        <v>2941726</v>
      </c>
      <c r="K16" s="21" t="s">
        <v>187</v>
      </c>
      <c r="L16" s="21" t="s">
        <v>187</v>
      </c>
      <c r="M16" s="23">
        <v>0</v>
      </c>
      <c r="N16" s="22"/>
      <c r="O16" s="23">
        <v>0</v>
      </c>
      <c r="P16" s="23">
        <v>0</v>
      </c>
      <c r="Q16" s="22"/>
      <c r="R16" s="24"/>
      <c r="S16" s="23">
        <v>0</v>
      </c>
      <c r="T16" s="22" t="s">
        <v>131</v>
      </c>
      <c r="U16" s="24">
        <v>45167</v>
      </c>
      <c r="V16" s="24">
        <v>45203</v>
      </c>
      <c r="W16" s="24">
        <v>45249</v>
      </c>
      <c r="X16" s="23">
        <v>0</v>
      </c>
      <c r="Y16" s="23">
        <v>0</v>
      </c>
      <c r="Z16" s="23">
        <v>0</v>
      </c>
      <c r="AA16" s="23">
        <v>2941726</v>
      </c>
      <c r="AB16" s="26" t="s">
        <v>183</v>
      </c>
      <c r="AC16" s="26" t="s">
        <v>146</v>
      </c>
      <c r="AD16" s="23">
        <v>0</v>
      </c>
    </row>
    <row r="17" spans="1:30">
      <c r="A17" s="19">
        <v>891580002</v>
      </c>
      <c r="B17" s="19" t="s">
        <v>2</v>
      </c>
      <c r="C17" s="19" t="s">
        <v>3</v>
      </c>
      <c r="D17" s="19">
        <v>334155</v>
      </c>
      <c r="E17" s="19" t="s">
        <v>74</v>
      </c>
      <c r="F17" s="19" t="str">
        <f>+CONCATENATE(A17,"_",E17)</f>
        <v>891580002_SJP334155</v>
      </c>
      <c r="G17" s="20">
        <v>45173.842361111114</v>
      </c>
      <c r="H17" s="20">
        <v>45203.777777777781</v>
      </c>
      <c r="I17" s="21">
        <v>4732449</v>
      </c>
      <c r="J17" s="21">
        <v>4732449</v>
      </c>
      <c r="K17" s="21" t="s">
        <v>187</v>
      </c>
      <c r="L17" s="21" t="s">
        <v>187</v>
      </c>
      <c r="M17" s="23">
        <v>0</v>
      </c>
      <c r="N17" s="22"/>
      <c r="O17" s="23">
        <v>0</v>
      </c>
      <c r="P17" s="23">
        <v>0</v>
      </c>
      <c r="Q17" s="22"/>
      <c r="R17" s="24"/>
      <c r="S17" s="23">
        <v>0</v>
      </c>
      <c r="T17" s="22" t="s">
        <v>131</v>
      </c>
      <c r="U17" s="24">
        <v>45173</v>
      </c>
      <c r="V17" s="24">
        <v>45203</v>
      </c>
      <c r="W17" s="24">
        <v>45249</v>
      </c>
      <c r="X17" s="23">
        <v>0</v>
      </c>
      <c r="Y17" s="23">
        <v>0</v>
      </c>
      <c r="Z17" s="23">
        <v>0</v>
      </c>
      <c r="AA17" s="23">
        <v>4732449</v>
      </c>
      <c r="AB17" s="26" t="s">
        <v>199</v>
      </c>
      <c r="AC17" s="26" t="s">
        <v>175</v>
      </c>
      <c r="AD17" s="23">
        <v>0</v>
      </c>
    </row>
    <row r="18" spans="1:30">
      <c r="A18" s="19">
        <v>891580006</v>
      </c>
      <c r="B18" s="19" t="s">
        <v>2</v>
      </c>
      <c r="C18" s="19" t="s">
        <v>3</v>
      </c>
      <c r="D18" s="19">
        <v>350722</v>
      </c>
      <c r="E18" s="19" t="s">
        <v>86</v>
      </c>
      <c r="F18" s="19" t="str">
        <f>+CONCATENATE(A18,"_",E18)</f>
        <v>891580006_SJP350722</v>
      </c>
      <c r="G18" s="20">
        <v>45210.49722222222</v>
      </c>
      <c r="H18" s="20">
        <v>45239.540277777778</v>
      </c>
      <c r="I18" s="21">
        <v>73364259</v>
      </c>
      <c r="J18" s="21">
        <v>73364259</v>
      </c>
      <c r="K18" s="21" t="e">
        <v>#N/A</v>
      </c>
      <c r="L18" s="21" t="s">
        <v>187</v>
      </c>
      <c r="M18" s="23">
        <v>0</v>
      </c>
      <c r="N18" s="22"/>
      <c r="O18" s="23">
        <v>0</v>
      </c>
      <c r="P18" s="23">
        <v>0</v>
      </c>
      <c r="Q18" s="22"/>
      <c r="R18" s="24"/>
      <c r="S18" s="23">
        <v>0</v>
      </c>
      <c r="T18" s="22" t="s">
        <v>131</v>
      </c>
      <c r="U18" s="24">
        <v>45210</v>
      </c>
      <c r="V18" s="24">
        <v>45239</v>
      </c>
      <c r="W18" s="24">
        <v>45259</v>
      </c>
      <c r="X18" s="23">
        <v>0</v>
      </c>
      <c r="Y18" s="23">
        <v>0</v>
      </c>
      <c r="Z18" s="23">
        <v>0</v>
      </c>
      <c r="AA18" s="23">
        <v>73364259</v>
      </c>
      <c r="AB18" s="26" t="s">
        <v>200</v>
      </c>
      <c r="AC18" s="26" t="s">
        <v>175</v>
      </c>
      <c r="AD18" s="23">
        <v>0</v>
      </c>
    </row>
    <row r="19" spans="1:30">
      <c r="A19" s="19">
        <v>891580010</v>
      </c>
      <c r="B19" s="19" t="s">
        <v>2</v>
      </c>
      <c r="C19" s="19" t="s">
        <v>3</v>
      </c>
      <c r="D19" s="19">
        <v>356121</v>
      </c>
      <c r="E19" s="19" t="s">
        <v>90</v>
      </c>
      <c r="F19" s="19" t="str">
        <f>+CONCATENATE(A19,"_",E19)</f>
        <v>891580010_SJP356121</v>
      </c>
      <c r="G19" s="20">
        <v>45225.004166666666</v>
      </c>
      <c r="H19" s="20">
        <v>45237.46875</v>
      </c>
      <c r="I19" s="21">
        <v>726379</v>
      </c>
      <c r="J19" s="21">
        <v>726379</v>
      </c>
      <c r="K19" s="21" t="e">
        <v>#N/A</v>
      </c>
      <c r="L19" s="21" t="s">
        <v>187</v>
      </c>
      <c r="M19" s="23">
        <v>0</v>
      </c>
      <c r="N19" s="22"/>
      <c r="O19" s="23">
        <v>0</v>
      </c>
      <c r="P19" s="23">
        <v>0</v>
      </c>
      <c r="Q19" s="22"/>
      <c r="R19" s="24"/>
      <c r="S19" s="23">
        <v>0</v>
      </c>
      <c r="T19" s="22" t="s">
        <v>131</v>
      </c>
      <c r="U19" s="24">
        <v>45225</v>
      </c>
      <c r="V19" s="24">
        <v>45237</v>
      </c>
      <c r="W19" s="24">
        <v>45240</v>
      </c>
      <c r="X19" s="23">
        <v>0</v>
      </c>
      <c r="Y19" s="23">
        <v>0</v>
      </c>
      <c r="Z19" s="23">
        <v>0</v>
      </c>
      <c r="AA19" s="23">
        <v>726379</v>
      </c>
      <c r="AB19" s="26" t="s">
        <v>202</v>
      </c>
      <c r="AC19" s="26" t="s">
        <v>175</v>
      </c>
      <c r="AD19" s="23">
        <v>0</v>
      </c>
    </row>
    <row r="20" spans="1:30">
      <c r="A20" s="19">
        <v>891580011</v>
      </c>
      <c r="B20" s="19" t="s">
        <v>2</v>
      </c>
      <c r="C20" s="19" t="s">
        <v>3</v>
      </c>
      <c r="D20" s="19">
        <v>358857</v>
      </c>
      <c r="E20" s="19" t="s">
        <v>91</v>
      </c>
      <c r="F20" s="19" t="str">
        <f>+CONCATENATE(A20,"_",E20)</f>
        <v>891580011_SJP358857</v>
      </c>
      <c r="G20" s="20">
        <v>45231.619444444441</v>
      </c>
      <c r="H20" s="20">
        <v>45266.833333333336</v>
      </c>
      <c r="I20" s="21">
        <v>2276710</v>
      </c>
      <c r="J20" s="21">
        <v>2276710</v>
      </c>
      <c r="K20" s="21" t="e">
        <v>#N/A</v>
      </c>
      <c r="L20" s="21" t="s">
        <v>188</v>
      </c>
      <c r="M20" s="23">
        <v>2276710</v>
      </c>
      <c r="N20" s="22">
        <v>1222351645</v>
      </c>
      <c r="O20" s="23">
        <v>0</v>
      </c>
      <c r="P20" s="23">
        <v>0</v>
      </c>
      <c r="Q20" s="22"/>
      <c r="R20" s="24"/>
      <c r="S20" s="23">
        <v>0</v>
      </c>
      <c r="T20" s="22" t="s">
        <v>132</v>
      </c>
      <c r="U20" s="24">
        <v>45231</v>
      </c>
      <c r="V20" s="24">
        <v>45266</v>
      </c>
      <c r="W20" s="24"/>
      <c r="X20" s="23">
        <v>2276710</v>
      </c>
      <c r="Y20" s="23">
        <v>0</v>
      </c>
      <c r="Z20" s="23">
        <v>0</v>
      </c>
      <c r="AA20" s="23">
        <v>0</v>
      </c>
      <c r="AB20" s="26"/>
      <c r="AC20" s="26"/>
      <c r="AD20" s="23">
        <v>2276710</v>
      </c>
    </row>
    <row r="21" spans="1:30">
      <c r="A21" s="19">
        <v>891580002</v>
      </c>
      <c r="B21" s="19" t="s">
        <v>2</v>
      </c>
      <c r="C21" s="19" t="s">
        <v>3</v>
      </c>
      <c r="D21" s="19">
        <v>341842</v>
      </c>
      <c r="E21" s="19" t="s">
        <v>79</v>
      </c>
      <c r="F21" s="19" t="str">
        <f>+CONCATENATE(A21,"_",E21)</f>
        <v>891580002_SJP341842</v>
      </c>
      <c r="G21" s="20">
        <v>45191.352777777778</v>
      </c>
      <c r="H21" s="20">
        <v>45203.708333333336</v>
      </c>
      <c r="I21" s="21">
        <v>179100</v>
      </c>
      <c r="J21" s="21">
        <v>179100</v>
      </c>
      <c r="K21" s="21" t="s">
        <v>193</v>
      </c>
      <c r="L21" s="21" t="s">
        <v>188</v>
      </c>
      <c r="M21" s="23">
        <v>165900</v>
      </c>
      <c r="N21" s="22">
        <v>1222351443</v>
      </c>
      <c r="O21" s="23">
        <v>0</v>
      </c>
      <c r="P21" s="23">
        <v>0</v>
      </c>
      <c r="Q21" s="22"/>
      <c r="R21" s="24"/>
      <c r="S21" s="23">
        <v>0</v>
      </c>
      <c r="T21" s="22" t="s">
        <v>132</v>
      </c>
      <c r="U21" s="24">
        <v>45191</v>
      </c>
      <c r="V21" s="24">
        <v>45203</v>
      </c>
      <c r="W21" s="24"/>
      <c r="X21" s="23">
        <v>179100</v>
      </c>
      <c r="Y21" s="23">
        <v>13200</v>
      </c>
      <c r="Z21" s="23">
        <v>0</v>
      </c>
      <c r="AA21" s="23">
        <v>0</v>
      </c>
      <c r="AB21" s="26"/>
      <c r="AC21" s="26"/>
      <c r="AD21" s="23">
        <v>25700</v>
      </c>
    </row>
    <row r="22" spans="1:30">
      <c r="A22" s="19">
        <v>891580002</v>
      </c>
      <c r="B22" s="19" t="s">
        <v>2</v>
      </c>
      <c r="C22" s="19" t="s">
        <v>3</v>
      </c>
      <c r="D22" s="19">
        <v>258677</v>
      </c>
      <c r="E22" s="19" t="s">
        <v>29</v>
      </c>
      <c r="F22" s="19" t="str">
        <f>+CONCATENATE(A22,"_",E22)</f>
        <v>891580002_SJP258677</v>
      </c>
      <c r="G22" s="20">
        <v>44975.515277777777</v>
      </c>
      <c r="H22" s="20">
        <v>44993.666666666664</v>
      </c>
      <c r="I22" s="21">
        <v>87702</v>
      </c>
      <c r="J22" s="21">
        <v>87702</v>
      </c>
      <c r="K22" s="21" t="s">
        <v>188</v>
      </c>
      <c r="L22" s="21" t="s">
        <v>188</v>
      </c>
      <c r="M22" s="23">
        <v>87702</v>
      </c>
      <c r="N22" s="22">
        <v>1222243534</v>
      </c>
      <c r="O22" s="23">
        <v>0</v>
      </c>
      <c r="P22" s="23">
        <v>0</v>
      </c>
      <c r="Q22" s="22"/>
      <c r="R22" s="24"/>
      <c r="S22" s="23">
        <v>0</v>
      </c>
      <c r="T22" s="22" t="s">
        <v>132</v>
      </c>
      <c r="U22" s="24">
        <v>44975</v>
      </c>
      <c r="V22" s="24">
        <v>44995</v>
      </c>
      <c r="W22" s="24"/>
      <c r="X22" s="23">
        <v>87702</v>
      </c>
      <c r="Y22" s="23">
        <v>0</v>
      </c>
      <c r="Z22" s="23">
        <v>0</v>
      </c>
      <c r="AA22" s="23">
        <v>0</v>
      </c>
      <c r="AB22" s="26"/>
      <c r="AC22" s="26"/>
      <c r="AD22" s="23">
        <v>87702</v>
      </c>
    </row>
    <row r="23" spans="1:30">
      <c r="A23" s="19">
        <v>891580009</v>
      </c>
      <c r="B23" s="19" t="s">
        <v>2</v>
      </c>
      <c r="C23" s="19" t="s">
        <v>3</v>
      </c>
      <c r="D23" s="19">
        <v>355447</v>
      </c>
      <c r="E23" s="19" t="s">
        <v>89</v>
      </c>
      <c r="F23" s="19" t="str">
        <f>+CONCATENATE(A23,"_",E23)</f>
        <v>891580009_SJP355447</v>
      </c>
      <c r="G23" s="20">
        <v>45223.630555555559</v>
      </c>
      <c r="H23" s="20">
        <v>45232.475694444445</v>
      </c>
      <c r="I23" s="21">
        <v>87702</v>
      </c>
      <c r="J23" s="21">
        <v>87702</v>
      </c>
      <c r="K23" s="21" t="e">
        <v>#N/A</v>
      </c>
      <c r="L23" s="21" t="s">
        <v>188</v>
      </c>
      <c r="M23" s="23">
        <v>87702</v>
      </c>
      <c r="N23" s="22">
        <v>1222351237</v>
      </c>
      <c r="O23" s="23">
        <v>0</v>
      </c>
      <c r="P23" s="23">
        <v>0</v>
      </c>
      <c r="Q23" s="22"/>
      <c r="R23" s="24"/>
      <c r="S23" s="23">
        <v>0</v>
      </c>
      <c r="T23" s="22" t="s">
        <v>132</v>
      </c>
      <c r="U23" s="24">
        <v>45223</v>
      </c>
      <c r="V23" s="24">
        <v>45232</v>
      </c>
      <c r="W23" s="24"/>
      <c r="X23" s="23">
        <v>87702</v>
      </c>
      <c r="Y23" s="23">
        <v>0</v>
      </c>
      <c r="Z23" s="23">
        <v>0</v>
      </c>
      <c r="AA23" s="23">
        <v>0</v>
      </c>
      <c r="AB23" s="26"/>
      <c r="AC23" s="26"/>
      <c r="AD23" s="23">
        <v>87702</v>
      </c>
    </row>
    <row r="24" spans="1:30">
      <c r="A24" s="19">
        <v>891580002</v>
      </c>
      <c r="B24" s="19" t="s">
        <v>2</v>
      </c>
      <c r="C24" s="19" t="s">
        <v>3</v>
      </c>
      <c r="D24" s="19">
        <v>338737</v>
      </c>
      <c r="E24" s="19" t="s">
        <v>75</v>
      </c>
      <c r="F24" s="19" t="str">
        <f>+CONCATENATE(A24,"_",E24)</f>
        <v>891580002_SJP338737</v>
      </c>
      <c r="G24" s="20">
        <v>45184.379166666666</v>
      </c>
      <c r="H24" s="20">
        <v>45203.708333333336</v>
      </c>
      <c r="I24" s="21">
        <v>92700</v>
      </c>
      <c r="J24" s="21">
        <v>92700</v>
      </c>
      <c r="K24" s="21" t="s">
        <v>193</v>
      </c>
      <c r="L24" s="21" t="s">
        <v>188</v>
      </c>
      <c r="M24" s="23">
        <v>66900</v>
      </c>
      <c r="N24" s="22">
        <v>1222335757</v>
      </c>
      <c r="O24" s="23">
        <v>0</v>
      </c>
      <c r="P24" s="23">
        <v>0</v>
      </c>
      <c r="Q24" s="22"/>
      <c r="R24" s="24"/>
      <c r="S24" s="23">
        <v>0</v>
      </c>
      <c r="T24" s="22" t="s">
        <v>132</v>
      </c>
      <c r="U24" s="24">
        <v>45184</v>
      </c>
      <c r="V24" s="24">
        <v>45203</v>
      </c>
      <c r="W24" s="24"/>
      <c r="X24" s="23">
        <v>92700</v>
      </c>
      <c r="Y24" s="23">
        <v>25800</v>
      </c>
      <c r="Z24" s="23">
        <v>0</v>
      </c>
      <c r="AA24" s="23">
        <v>0</v>
      </c>
      <c r="AB24" s="26"/>
      <c r="AC24" s="26"/>
      <c r="AD24" s="23">
        <v>0</v>
      </c>
    </row>
    <row r="25" spans="1:30">
      <c r="A25" s="19">
        <v>891580002</v>
      </c>
      <c r="B25" s="19" t="s">
        <v>2</v>
      </c>
      <c r="C25" s="19" t="s">
        <v>3</v>
      </c>
      <c r="D25" s="19">
        <v>298955</v>
      </c>
      <c r="E25" s="19" t="s">
        <v>43</v>
      </c>
      <c r="F25" s="19" t="str">
        <f>+CONCATENATE(A25,"_",E25)</f>
        <v>891580002_SJP298955</v>
      </c>
      <c r="G25" s="20">
        <v>45082.421527777777</v>
      </c>
      <c r="H25" s="20">
        <v>45084.833333333336</v>
      </c>
      <c r="I25" s="21">
        <v>112600</v>
      </c>
      <c r="J25" s="21">
        <v>10200</v>
      </c>
      <c r="K25" s="21" t="s">
        <v>188</v>
      </c>
      <c r="L25" s="21" t="s">
        <v>188</v>
      </c>
      <c r="M25" s="23">
        <v>10200</v>
      </c>
      <c r="N25" s="22">
        <v>1222335641</v>
      </c>
      <c r="O25" s="23">
        <v>102400</v>
      </c>
      <c r="P25" s="23">
        <v>0</v>
      </c>
      <c r="Q25" s="22">
        <v>4800060513</v>
      </c>
      <c r="R25" s="24">
        <v>45125</v>
      </c>
      <c r="S25" s="23">
        <v>2652228</v>
      </c>
      <c r="T25" s="22" t="s">
        <v>132</v>
      </c>
      <c r="U25" s="24">
        <v>45082</v>
      </c>
      <c r="V25" s="24">
        <v>45093</v>
      </c>
      <c r="W25" s="24"/>
      <c r="X25" s="23">
        <v>112600</v>
      </c>
      <c r="Y25" s="23">
        <v>0</v>
      </c>
      <c r="Z25" s="23">
        <v>0</v>
      </c>
      <c r="AA25" s="23">
        <v>0</v>
      </c>
      <c r="AB25" s="26"/>
      <c r="AC25" s="26"/>
      <c r="AD25" s="23">
        <v>10200</v>
      </c>
    </row>
    <row r="26" spans="1:30">
      <c r="A26" s="19">
        <v>891580002</v>
      </c>
      <c r="B26" s="19" t="s">
        <v>2</v>
      </c>
      <c r="C26" s="19" t="s">
        <v>3</v>
      </c>
      <c r="D26" s="19">
        <v>294089</v>
      </c>
      <c r="E26" s="19" t="s">
        <v>36</v>
      </c>
      <c r="F26" s="19" t="str">
        <f>+CONCATENATE(A26,"_",E26)</f>
        <v>891580002_SJP294089</v>
      </c>
      <c r="G26" s="20">
        <v>45070.125</v>
      </c>
      <c r="H26" s="20">
        <v>45174.5</v>
      </c>
      <c r="I26" s="21">
        <v>349572</v>
      </c>
      <c r="J26" s="21">
        <v>349572</v>
      </c>
      <c r="K26" s="21" t="s">
        <v>191</v>
      </c>
      <c r="L26" s="21" t="s">
        <v>188</v>
      </c>
      <c r="M26" s="23">
        <v>0</v>
      </c>
      <c r="N26" s="22"/>
      <c r="O26" s="23">
        <v>0</v>
      </c>
      <c r="P26" s="23">
        <v>0</v>
      </c>
      <c r="Q26" s="22"/>
      <c r="R26" s="24"/>
      <c r="S26" s="23">
        <v>0</v>
      </c>
      <c r="T26" s="22" t="s">
        <v>132</v>
      </c>
      <c r="U26" s="24">
        <v>45070</v>
      </c>
      <c r="V26" s="24">
        <v>45173</v>
      </c>
      <c r="W26" s="24"/>
      <c r="X26" s="23">
        <v>349572</v>
      </c>
      <c r="Y26" s="23">
        <v>0</v>
      </c>
      <c r="Z26" s="23">
        <v>0</v>
      </c>
      <c r="AA26" s="23">
        <v>0</v>
      </c>
      <c r="AB26" s="26"/>
      <c r="AC26" s="26"/>
      <c r="AD26" s="23">
        <v>349572</v>
      </c>
    </row>
    <row r="27" spans="1:30">
      <c r="A27" s="19">
        <v>891580002</v>
      </c>
      <c r="B27" s="19" t="s">
        <v>2</v>
      </c>
      <c r="C27" s="19" t="s">
        <v>3</v>
      </c>
      <c r="D27" s="19">
        <v>299098</v>
      </c>
      <c r="E27" s="19" t="s">
        <v>54</v>
      </c>
      <c r="F27" s="19" t="str">
        <f>+CONCATENATE(A27,"_",E27)</f>
        <v>891580002_SJP299098</v>
      </c>
      <c r="G27" s="20">
        <v>45082.593055555553</v>
      </c>
      <c r="H27" s="20">
        <v>45084.833333333336</v>
      </c>
      <c r="I27" s="21">
        <v>2715107</v>
      </c>
      <c r="J27" s="21">
        <v>2700407</v>
      </c>
      <c r="K27" s="21" t="s">
        <v>188</v>
      </c>
      <c r="L27" s="21" t="s">
        <v>188</v>
      </c>
      <c r="M27" s="23">
        <v>0</v>
      </c>
      <c r="N27" s="22"/>
      <c r="O27" s="23">
        <v>0</v>
      </c>
      <c r="P27" s="23">
        <v>0</v>
      </c>
      <c r="Q27" s="22"/>
      <c r="R27" s="24"/>
      <c r="S27" s="23">
        <v>0</v>
      </c>
      <c r="T27" s="22" t="s">
        <v>132</v>
      </c>
      <c r="U27" s="24">
        <v>45082</v>
      </c>
      <c r="V27" s="24">
        <v>45091</v>
      </c>
      <c r="W27" s="24"/>
      <c r="X27" s="23">
        <v>2715107</v>
      </c>
      <c r="Y27" s="23">
        <v>0</v>
      </c>
      <c r="Z27" s="23">
        <v>0</v>
      </c>
      <c r="AA27" s="23">
        <v>0</v>
      </c>
      <c r="AB27" s="26"/>
      <c r="AC27" s="26"/>
      <c r="AD27" s="23">
        <v>2700407</v>
      </c>
    </row>
    <row r="28" spans="1:30">
      <c r="A28" s="19">
        <v>891580002</v>
      </c>
      <c r="B28" s="19" t="s">
        <v>2</v>
      </c>
      <c r="C28" s="19" t="s">
        <v>3</v>
      </c>
      <c r="D28" s="19">
        <v>327387</v>
      </c>
      <c r="E28" s="19" t="s">
        <v>67</v>
      </c>
      <c r="F28" s="19" t="str">
        <f>+CONCATENATE(A28,"_",E28)</f>
        <v>891580002_SJP327387</v>
      </c>
      <c r="G28" s="20">
        <v>45156.620833333334</v>
      </c>
      <c r="H28" s="20">
        <v>45202.708333333336</v>
      </c>
      <c r="I28" s="21">
        <v>57700</v>
      </c>
      <c r="J28" s="21">
        <v>57700</v>
      </c>
      <c r="K28" s="21" t="s">
        <v>188</v>
      </c>
      <c r="L28" s="21" t="s">
        <v>188</v>
      </c>
      <c r="M28" s="23">
        <v>0</v>
      </c>
      <c r="N28" s="22"/>
      <c r="O28" s="23">
        <v>0</v>
      </c>
      <c r="P28" s="23">
        <v>0</v>
      </c>
      <c r="Q28" s="22"/>
      <c r="R28" s="24"/>
      <c r="S28" s="23">
        <v>0</v>
      </c>
      <c r="T28" s="22" t="s">
        <v>132</v>
      </c>
      <c r="U28" s="24">
        <v>45156</v>
      </c>
      <c r="V28" s="24">
        <v>45202</v>
      </c>
      <c r="W28" s="24"/>
      <c r="X28" s="23">
        <v>57700</v>
      </c>
      <c r="Y28" s="23">
        <v>0</v>
      </c>
      <c r="Z28" s="23">
        <v>0</v>
      </c>
      <c r="AA28" s="23">
        <v>0</v>
      </c>
      <c r="AB28" s="26"/>
      <c r="AC28" s="26"/>
      <c r="AD28" s="23">
        <v>57700</v>
      </c>
    </row>
    <row r="29" spans="1:30">
      <c r="A29" s="19">
        <v>891580002</v>
      </c>
      <c r="B29" s="19" t="s">
        <v>2</v>
      </c>
      <c r="C29" s="19" t="s">
        <v>3</v>
      </c>
      <c r="D29" s="19">
        <v>341337</v>
      </c>
      <c r="E29" s="19" t="s">
        <v>77</v>
      </c>
      <c r="F29" s="19" t="str">
        <f>+CONCATENATE(A29,"_",E29)</f>
        <v>891580002_SJP341337</v>
      </c>
      <c r="G29" s="20">
        <v>45190.34652777778</v>
      </c>
      <c r="H29" s="20">
        <v>45202.708333333336</v>
      </c>
      <c r="I29" s="21">
        <v>66900</v>
      </c>
      <c r="J29" s="21">
        <v>50500</v>
      </c>
      <c r="K29" s="21" t="s">
        <v>188</v>
      </c>
      <c r="L29" s="21" t="s">
        <v>188</v>
      </c>
      <c r="M29" s="23">
        <v>0</v>
      </c>
      <c r="N29" s="22"/>
      <c r="O29" s="23">
        <v>0</v>
      </c>
      <c r="P29" s="23">
        <v>0</v>
      </c>
      <c r="Q29" s="22"/>
      <c r="R29" s="24"/>
      <c r="S29" s="23">
        <v>0</v>
      </c>
      <c r="T29" s="22" t="s">
        <v>132</v>
      </c>
      <c r="U29" s="24">
        <v>45190</v>
      </c>
      <c r="V29" s="24">
        <v>45202</v>
      </c>
      <c r="W29" s="24"/>
      <c r="X29" s="23">
        <v>66900</v>
      </c>
      <c r="Y29" s="23">
        <v>0</v>
      </c>
      <c r="Z29" s="23">
        <v>0</v>
      </c>
      <c r="AA29" s="23">
        <v>0</v>
      </c>
      <c r="AB29" s="26"/>
      <c r="AC29" s="26"/>
      <c r="AD29" s="23">
        <v>50500</v>
      </c>
    </row>
    <row r="30" spans="1:30">
      <c r="A30" s="19">
        <v>891580002</v>
      </c>
      <c r="B30" s="19" t="s">
        <v>2</v>
      </c>
      <c r="C30" s="19" t="s">
        <v>3</v>
      </c>
      <c r="D30" s="19">
        <v>341570</v>
      </c>
      <c r="E30" s="19" t="s">
        <v>78</v>
      </c>
      <c r="F30" s="19" t="str">
        <f>+CONCATENATE(A30,"_",E30)</f>
        <v>891580002_SJP341570</v>
      </c>
      <c r="G30" s="20">
        <v>45190.612500000003</v>
      </c>
      <c r="H30" s="20">
        <v>45202.708333333336</v>
      </c>
      <c r="I30" s="21">
        <v>65300</v>
      </c>
      <c r="J30" s="21">
        <v>46900</v>
      </c>
      <c r="K30" s="21" t="s">
        <v>188</v>
      </c>
      <c r="L30" s="21" t="s">
        <v>188</v>
      </c>
      <c r="M30" s="23">
        <v>0</v>
      </c>
      <c r="N30" s="22"/>
      <c r="O30" s="23">
        <v>0</v>
      </c>
      <c r="P30" s="23">
        <v>0</v>
      </c>
      <c r="Q30" s="22"/>
      <c r="R30" s="24"/>
      <c r="S30" s="23">
        <v>0</v>
      </c>
      <c r="T30" s="22" t="s">
        <v>132</v>
      </c>
      <c r="U30" s="24">
        <v>45190</v>
      </c>
      <c r="V30" s="24">
        <v>45202</v>
      </c>
      <c r="W30" s="24"/>
      <c r="X30" s="23">
        <v>65300</v>
      </c>
      <c r="Y30" s="23">
        <v>0</v>
      </c>
      <c r="Z30" s="23">
        <v>0</v>
      </c>
      <c r="AA30" s="23">
        <v>0</v>
      </c>
      <c r="AB30" s="26"/>
      <c r="AC30" s="26"/>
      <c r="AD30" s="23">
        <v>46900</v>
      </c>
    </row>
    <row r="31" spans="1:30">
      <c r="A31" s="19">
        <v>891580002</v>
      </c>
      <c r="B31" s="19" t="s">
        <v>2</v>
      </c>
      <c r="C31" s="19" t="s">
        <v>3</v>
      </c>
      <c r="D31" s="19">
        <v>341887</v>
      </c>
      <c r="E31" s="19" t="s">
        <v>80</v>
      </c>
      <c r="F31" s="19" t="str">
        <f>+CONCATENATE(A31,"_",E31)</f>
        <v>891580002_SJP341887</v>
      </c>
      <c r="G31" s="20">
        <v>45191.414583333331</v>
      </c>
      <c r="H31" s="20">
        <v>45265.5625</v>
      </c>
      <c r="I31" s="21">
        <v>71900</v>
      </c>
      <c r="J31" s="21">
        <v>71900</v>
      </c>
      <c r="K31" s="21" t="e">
        <v>#N/A</v>
      </c>
      <c r="L31" s="21" t="s">
        <v>188</v>
      </c>
      <c r="M31" s="23">
        <v>0</v>
      </c>
      <c r="N31" s="22"/>
      <c r="O31" s="23">
        <v>0</v>
      </c>
      <c r="P31" s="23">
        <v>0</v>
      </c>
      <c r="Q31" s="22"/>
      <c r="R31" s="24"/>
      <c r="S31" s="23">
        <v>0</v>
      </c>
      <c r="T31" s="22" t="s">
        <v>132</v>
      </c>
      <c r="U31" s="24">
        <v>45191</v>
      </c>
      <c r="V31" s="24">
        <v>45265</v>
      </c>
      <c r="W31" s="24"/>
      <c r="X31" s="23">
        <v>71900</v>
      </c>
      <c r="Y31" s="23">
        <v>0</v>
      </c>
      <c r="Z31" s="23">
        <v>0</v>
      </c>
      <c r="AA31" s="23">
        <v>0</v>
      </c>
      <c r="AB31" s="26"/>
      <c r="AC31" s="26"/>
      <c r="AD31" s="23">
        <v>71900</v>
      </c>
    </row>
    <row r="32" spans="1:30">
      <c r="A32" s="19">
        <v>891580002</v>
      </c>
      <c r="B32" s="19" t="s">
        <v>2</v>
      </c>
      <c r="C32" s="19" t="s">
        <v>3</v>
      </c>
      <c r="D32" s="19">
        <v>341914</v>
      </c>
      <c r="E32" s="19" t="s">
        <v>81</v>
      </c>
      <c r="F32" s="19" t="str">
        <f>+CONCATENATE(A32,"_",E32)</f>
        <v>891580002_SJP341914</v>
      </c>
      <c r="G32" s="20">
        <v>45191.436111111114</v>
      </c>
      <c r="H32" s="20">
        <v>45202.708333333336</v>
      </c>
      <c r="I32" s="21">
        <v>66900</v>
      </c>
      <c r="J32" s="21">
        <v>62800</v>
      </c>
      <c r="K32" s="21" t="s">
        <v>188</v>
      </c>
      <c r="L32" s="21" t="s">
        <v>188</v>
      </c>
      <c r="M32" s="23">
        <v>0</v>
      </c>
      <c r="N32" s="22"/>
      <c r="O32" s="23">
        <v>0</v>
      </c>
      <c r="P32" s="23">
        <v>0</v>
      </c>
      <c r="Q32" s="22"/>
      <c r="R32" s="24"/>
      <c r="S32" s="23">
        <v>0</v>
      </c>
      <c r="T32" s="22" t="s">
        <v>132</v>
      </c>
      <c r="U32" s="24">
        <v>45191</v>
      </c>
      <c r="V32" s="24">
        <v>45202</v>
      </c>
      <c r="W32" s="24"/>
      <c r="X32" s="23">
        <v>66900</v>
      </c>
      <c r="Y32" s="23">
        <v>0</v>
      </c>
      <c r="Z32" s="23">
        <v>0</v>
      </c>
      <c r="AA32" s="23">
        <v>0</v>
      </c>
      <c r="AB32" s="26"/>
      <c r="AC32" s="26"/>
      <c r="AD32" s="23">
        <v>62800</v>
      </c>
    </row>
    <row r="33" spans="1:30">
      <c r="A33" s="19">
        <v>891580002</v>
      </c>
      <c r="B33" s="19" t="s">
        <v>2</v>
      </c>
      <c r="C33" s="19" t="s">
        <v>3</v>
      </c>
      <c r="D33" s="19">
        <v>342073</v>
      </c>
      <c r="E33" s="19" t="s">
        <v>82</v>
      </c>
      <c r="F33" s="19" t="str">
        <f>+CONCATENATE(A33,"_",E33)</f>
        <v>891580002_SJP342073</v>
      </c>
      <c r="G33" s="20">
        <v>45191.604861111111</v>
      </c>
      <c r="H33" s="20">
        <v>45203.625</v>
      </c>
      <c r="I33" s="21">
        <v>66900</v>
      </c>
      <c r="J33" s="21">
        <v>62800</v>
      </c>
      <c r="K33" s="21" t="s">
        <v>188</v>
      </c>
      <c r="L33" s="21" t="s">
        <v>188</v>
      </c>
      <c r="M33" s="23">
        <v>0</v>
      </c>
      <c r="N33" s="22"/>
      <c r="O33" s="23">
        <v>0</v>
      </c>
      <c r="P33" s="23">
        <v>0</v>
      </c>
      <c r="Q33" s="22"/>
      <c r="R33" s="24"/>
      <c r="S33" s="23">
        <v>0</v>
      </c>
      <c r="T33" s="22" t="s">
        <v>132</v>
      </c>
      <c r="U33" s="24">
        <v>45191</v>
      </c>
      <c r="V33" s="24">
        <v>45203</v>
      </c>
      <c r="W33" s="24"/>
      <c r="X33" s="23">
        <v>66900</v>
      </c>
      <c r="Y33" s="23">
        <v>0</v>
      </c>
      <c r="Z33" s="23">
        <v>0</v>
      </c>
      <c r="AA33" s="23">
        <v>0</v>
      </c>
      <c r="AB33" s="26"/>
      <c r="AC33" s="26"/>
      <c r="AD33" s="23">
        <v>62800</v>
      </c>
    </row>
    <row r="34" spans="1:30">
      <c r="A34" s="19">
        <v>891580003</v>
      </c>
      <c r="B34" s="19" t="s">
        <v>2</v>
      </c>
      <c r="C34" s="19" t="s">
        <v>3</v>
      </c>
      <c r="D34" s="19">
        <v>343797</v>
      </c>
      <c r="E34" s="19" t="s">
        <v>83</v>
      </c>
      <c r="F34" s="19" t="str">
        <f>+CONCATENATE(A34,"_",E34)</f>
        <v>891580003_SJP343797</v>
      </c>
      <c r="G34" s="20">
        <v>45195.640277777777</v>
      </c>
      <c r="H34" s="20">
        <v>45202.708333333336</v>
      </c>
      <c r="I34" s="21">
        <v>99975</v>
      </c>
      <c r="J34" s="21">
        <v>95875</v>
      </c>
      <c r="K34" s="21" t="s">
        <v>188</v>
      </c>
      <c r="L34" s="21" t="s">
        <v>188</v>
      </c>
      <c r="M34" s="23">
        <v>0</v>
      </c>
      <c r="N34" s="22"/>
      <c r="O34" s="23">
        <v>0</v>
      </c>
      <c r="P34" s="23">
        <v>0</v>
      </c>
      <c r="Q34" s="22"/>
      <c r="R34" s="24"/>
      <c r="S34" s="23">
        <v>0</v>
      </c>
      <c r="T34" s="22" t="s">
        <v>132</v>
      </c>
      <c r="U34" s="24">
        <v>45195</v>
      </c>
      <c r="V34" s="24">
        <v>45202</v>
      </c>
      <c r="W34" s="24"/>
      <c r="X34" s="23">
        <v>99975</v>
      </c>
      <c r="Y34" s="23">
        <v>0</v>
      </c>
      <c r="Z34" s="23">
        <v>0</v>
      </c>
      <c r="AA34" s="23">
        <v>0</v>
      </c>
      <c r="AB34" s="26"/>
      <c r="AC34" s="26"/>
      <c r="AD34" s="23">
        <v>95875</v>
      </c>
    </row>
    <row r="35" spans="1:30">
      <c r="A35" s="19">
        <v>891580007</v>
      </c>
      <c r="B35" s="19" t="s">
        <v>2</v>
      </c>
      <c r="C35" s="19" t="s">
        <v>3</v>
      </c>
      <c r="D35" s="19">
        <v>352092</v>
      </c>
      <c r="E35" s="19" t="s">
        <v>87</v>
      </c>
      <c r="F35" s="19" t="str">
        <f>+CONCATENATE(A35,"_",E35)</f>
        <v>891580007_SJP352092</v>
      </c>
      <c r="G35" s="20">
        <v>45215.018055555556</v>
      </c>
      <c r="H35" s="20">
        <v>45237.46875</v>
      </c>
      <c r="I35" s="21">
        <v>860100</v>
      </c>
      <c r="J35" s="21">
        <v>860100</v>
      </c>
      <c r="K35" s="21" t="e">
        <v>#N/A</v>
      </c>
      <c r="L35" s="21" t="s">
        <v>188</v>
      </c>
      <c r="M35" s="23">
        <v>0</v>
      </c>
      <c r="N35" s="22"/>
      <c r="O35" s="23">
        <v>0</v>
      </c>
      <c r="P35" s="23">
        <v>0</v>
      </c>
      <c r="Q35" s="22"/>
      <c r="R35" s="24"/>
      <c r="S35" s="23">
        <v>0</v>
      </c>
      <c r="T35" s="22" t="s">
        <v>132</v>
      </c>
      <c r="U35" s="24">
        <v>45215</v>
      </c>
      <c r="V35" s="24">
        <v>45237</v>
      </c>
      <c r="W35" s="24"/>
      <c r="X35" s="23">
        <v>860100</v>
      </c>
      <c r="Y35" s="23">
        <v>0</v>
      </c>
      <c r="Z35" s="23">
        <v>0</v>
      </c>
      <c r="AA35" s="23">
        <v>0</v>
      </c>
      <c r="AB35" s="26"/>
      <c r="AC35" s="26"/>
      <c r="AD35" s="23">
        <v>108200</v>
      </c>
    </row>
    <row r="36" spans="1:30">
      <c r="A36" s="19">
        <v>891580013</v>
      </c>
      <c r="B36" s="19" t="s">
        <v>2</v>
      </c>
      <c r="C36" s="19" t="s">
        <v>3</v>
      </c>
      <c r="D36" s="19">
        <v>360236</v>
      </c>
      <c r="E36" s="19" t="s">
        <v>93</v>
      </c>
      <c r="F36" s="19" t="str">
        <f>+CONCATENATE(A36,"_",E36)</f>
        <v>891580013_SJP360236</v>
      </c>
      <c r="G36" s="20">
        <v>45237.379861111112</v>
      </c>
      <c r="H36" s="20">
        <v>45266.833333333336</v>
      </c>
      <c r="I36" s="21">
        <v>7048538</v>
      </c>
      <c r="J36" s="21">
        <v>7048538</v>
      </c>
      <c r="K36" s="21" t="e">
        <v>#N/A</v>
      </c>
      <c r="L36" s="21" t="s">
        <v>188</v>
      </c>
      <c r="M36" s="23">
        <v>0</v>
      </c>
      <c r="N36" s="22"/>
      <c r="O36" s="23">
        <v>0</v>
      </c>
      <c r="P36" s="23">
        <v>0</v>
      </c>
      <c r="Q36" s="22"/>
      <c r="R36" s="24"/>
      <c r="S36" s="23">
        <v>0</v>
      </c>
      <c r="T36" s="22" t="s">
        <v>132</v>
      </c>
      <c r="U36" s="24">
        <v>45237</v>
      </c>
      <c r="V36" s="24">
        <v>45265</v>
      </c>
      <c r="W36" s="24"/>
      <c r="X36" s="23">
        <v>7048538</v>
      </c>
      <c r="Y36" s="23">
        <v>0</v>
      </c>
      <c r="Z36" s="23">
        <v>0</v>
      </c>
      <c r="AA36" s="23">
        <v>0</v>
      </c>
      <c r="AB36" s="26"/>
      <c r="AC36" s="26"/>
      <c r="AD36" s="23">
        <v>7048538</v>
      </c>
    </row>
    <row r="37" spans="1:30">
      <c r="A37" s="19">
        <v>891580014</v>
      </c>
      <c r="B37" s="19" t="s">
        <v>2</v>
      </c>
      <c r="C37" s="19" t="s">
        <v>3</v>
      </c>
      <c r="D37" s="19">
        <v>361711</v>
      </c>
      <c r="E37" s="19" t="s">
        <v>94</v>
      </c>
      <c r="F37" s="19" t="str">
        <f>+CONCATENATE(A37,"_",E37)</f>
        <v>891580014_SJP361711</v>
      </c>
      <c r="G37" s="20">
        <v>45240.306250000001</v>
      </c>
      <c r="H37" s="20">
        <v>45265.833333333336</v>
      </c>
      <c r="I37" s="21">
        <v>746600</v>
      </c>
      <c r="J37" s="21">
        <v>746600</v>
      </c>
      <c r="K37" s="21" t="e">
        <v>#N/A</v>
      </c>
      <c r="L37" s="21" t="s">
        <v>188</v>
      </c>
      <c r="M37" s="23">
        <v>0</v>
      </c>
      <c r="N37" s="22"/>
      <c r="O37" s="23">
        <v>0</v>
      </c>
      <c r="P37" s="23">
        <v>0</v>
      </c>
      <c r="Q37" s="22"/>
      <c r="R37" s="24"/>
      <c r="S37" s="23">
        <v>0</v>
      </c>
      <c r="T37" s="22" t="s">
        <v>132</v>
      </c>
      <c r="U37" s="24">
        <v>45240</v>
      </c>
      <c r="V37" s="24">
        <v>45265</v>
      </c>
      <c r="W37" s="24"/>
      <c r="X37" s="23">
        <v>746600</v>
      </c>
      <c r="Y37" s="23">
        <v>0</v>
      </c>
      <c r="Z37" s="23">
        <v>0</v>
      </c>
      <c r="AA37" s="23">
        <v>0</v>
      </c>
      <c r="AB37" s="26"/>
      <c r="AC37" s="26"/>
      <c r="AD37" s="23">
        <v>746600</v>
      </c>
    </row>
    <row r="38" spans="1:30">
      <c r="A38" s="19">
        <v>891580015</v>
      </c>
      <c r="B38" s="19" t="s">
        <v>2</v>
      </c>
      <c r="C38" s="19" t="s">
        <v>3</v>
      </c>
      <c r="D38" s="19">
        <v>362761</v>
      </c>
      <c r="E38" s="19" t="s">
        <v>95</v>
      </c>
      <c r="F38" s="19" t="str">
        <f>+CONCATENATE(A38,"_",E38)</f>
        <v>891580015_SJP362761</v>
      </c>
      <c r="G38" s="20">
        <v>45245.368055555555</v>
      </c>
      <c r="H38" s="20">
        <v>45265.833333333336</v>
      </c>
      <c r="I38" s="21">
        <v>92800</v>
      </c>
      <c r="J38" s="21">
        <v>76400</v>
      </c>
      <c r="K38" s="21" t="e">
        <v>#N/A</v>
      </c>
      <c r="L38" s="21" t="s">
        <v>188</v>
      </c>
      <c r="M38" s="23">
        <v>0</v>
      </c>
      <c r="N38" s="22"/>
      <c r="O38" s="23">
        <v>0</v>
      </c>
      <c r="P38" s="23">
        <v>0</v>
      </c>
      <c r="Q38" s="22"/>
      <c r="R38" s="24"/>
      <c r="S38" s="23">
        <v>0</v>
      </c>
      <c r="T38" s="22" t="s">
        <v>132</v>
      </c>
      <c r="U38" s="24">
        <v>45245</v>
      </c>
      <c r="V38" s="24">
        <v>45265</v>
      </c>
      <c r="W38" s="24"/>
      <c r="X38" s="23">
        <v>92800</v>
      </c>
      <c r="Y38" s="23">
        <v>0</v>
      </c>
      <c r="Z38" s="23">
        <v>0</v>
      </c>
      <c r="AA38" s="23">
        <v>0</v>
      </c>
      <c r="AB38" s="26"/>
      <c r="AC38" s="26"/>
      <c r="AD38" s="23">
        <v>92800</v>
      </c>
    </row>
    <row r="39" spans="1:30">
      <c r="A39" s="19">
        <v>891580016</v>
      </c>
      <c r="B39" s="19" t="s">
        <v>2</v>
      </c>
      <c r="C39" s="19" t="s">
        <v>3</v>
      </c>
      <c r="D39" s="19">
        <v>363572</v>
      </c>
      <c r="E39" s="19" t="s">
        <v>96</v>
      </c>
      <c r="F39" s="19" t="str">
        <f>+CONCATENATE(A39,"_",E39)</f>
        <v>891580016_SJP363572</v>
      </c>
      <c r="G39" s="20">
        <v>45246.688194444447</v>
      </c>
      <c r="H39" s="20">
        <v>45265.833333333336</v>
      </c>
      <c r="I39" s="21">
        <v>66900</v>
      </c>
      <c r="J39" s="21">
        <v>62800</v>
      </c>
      <c r="K39" s="21" t="e">
        <v>#N/A</v>
      </c>
      <c r="L39" s="21" t="s">
        <v>188</v>
      </c>
      <c r="M39" s="23">
        <v>0</v>
      </c>
      <c r="N39" s="22"/>
      <c r="O39" s="23">
        <v>0</v>
      </c>
      <c r="P39" s="23">
        <v>0</v>
      </c>
      <c r="Q39" s="22"/>
      <c r="R39" s="24"/>
      <c r="S39" s="23">
        <v>0</v>
      </c>
      <c r="T39" s="22" t="s">
        <v>132</v>
      </c>
      <c r="U39" s="24">
        <v>45246</v>
      </c>
      <c r="V39" s="24">
        <v>45265</v>
      </c>
      <c r="W39" s="24"/>
      <c r="X39" s="23">
        <v>66900</v>
      </c>
      <c r="Y39" s="23">
        <v>0</v>
      </c>
      <c r="Z39" s="23">
        <v>0</v>
      </c>
      <c r="AA39" s="23">
        <v>0</v>
      </c>
      <c r="AB39" s="26"/>
      <c r="AC39" s="26"/>
      <c r="AD39" s="23">
        <v>62800</v>
      </c>
    </row>
    <row r="40" spans="1:30">
      <c r="A40" s="19">
        <v>891580017</v>
      </c>
      <c r="B40" s="19" t="s">
        <v>2</v>
      </c>
      <c r="C40" s="19" t="s">
        <v>3</v>
      </c>
      <c r="D40" s="19">
        <v>363885</v>
      </c>
      <c r="E40" s="19" t="s">
        <v>97</v>
      </c>
      <c r="F40" s="19" t="str">
        <f>+CONCATENATE(A40,"_",E40)</f>
        <v>891580017_SJP363885</v>
      </c>
      <c r="G40" s="20">
        <v>45247.582638888889</v>
      </c>
      <c r="H40" s="20">
        <v>45265.833333333336</v>
      </c>
      <c r="I40" s="21">
        <v>66900</v>
      </c>
      <c r="J40" s="21">
        <v>62800</v>
      </c>
      <c r="K40" s="21" t="e">
        <v>#N/A</v>
      </c>
      <c r="L40" s="21" t="s">
        <v>188</v>
      </c>
      <c r="M40" s="23">
        <v>0</v>
      </c>
      <c r="N40" s="22"/>
      <c r="O40" s="23">
        <v>0</v>
      </c>
      <c r="P40" s="23">
        <v>0</v>
      </c>
      <c r="Q40" s="22"/>
      <c r="R40" s="24"/>
      <c r="S40" s="23">
        <v>0</v>
      </c>
      <c r="T40" s="22" t="s">
        <v>132</v>
      </c>
      <c r="U40" s="24">
        <v>45247</v>
      </c>
      <c r="V40" s="24">
        <v>45265</v>
      </c>
      <c r="W40" s="24"/>
      <c r="X40" s="23">
        <v>66900</v>
      </c>
      <c r="Y40" s="23">
        <v>0</v>
      </c>
      <c r="Z40" s="23">
        <v>0</v>
      </c>
      <c r="AA40" s="23">
        <v>0</v>
      </c>
      <c r="AB40" s="26"/>
      <c r="AC40" s="26"/>
      <c r="AD40" s="23">
        <v>62800</v>
      </c>
    </row>
    <row r="41" spans="1:30">
      <c r="A41" s="19">
        <v>891580018</v>
      </c>
      <c r="B41" s="19" t="s">
        <v>2</v>
      </c>
      <c r="C41" s="19" t="s">
        <v>3</v>
      </c>
      <c r="D41" s="19">
        <v>365356</v>
      </c>
      <c r="E41" s="19" t="s">
        <v>98</v>
      </c>
      <c r="F41" s="19" t="str">
        <f>+CONCATENATE(A41,"_",E41)</f>
        <v>891580018_SJP365356</v>
      </c>
      <c r="G41" s="20">
        <v>45252.065972222219</v>
      </c>
      <c r="H41" s="20">
        <v>45265.690972222219</v>
      </c>
      <c r="I41" s="21">
        <v>1238056</v>
      </c>
      <c r="J41" s="21">
        <v>1238056</v>
      </c>
      <c r="K41" s="21" t="e">
        <v>#N/A</v>
      </c>
      <c r="L41" s="21" t="s">
        <v>188</v>
      </c>
      <c r="M41" s="23">
        <v>0</v>
      </c>
      <c r="N41" s="22"/>
      <c r="O41" s="23">
        <v>0</v>
      </c>
      <c r="P41" s="23">
        <v>0</v>
      </c>
      <c r="Q41" s="22"/>
      <c r="R41" s="24"/>
      <c r="S41" s="23">
        <v>0</v>
      </c>
      <c r="T41" s="22" t="s">
        <v>132</v>
      </c>
      <c r="U41" s="24">
        <v>45252</v>
      </c>
      <c r="V41" s="24">
        <v>45265</v>
      </c>
      <c r="W41" s="24"/>
      <c r="X41" s="23">
        <v>1238056</v>
      </c>
      <c r="Y41" s="23">
        <v>0</v>
      </c>
      <c r="Z41" s="23">
        <v>0</v>
      </c>
      <c r="AA41" s="23">
        <v>0</v>
      </c>
      <c r="AB41" s="26"/>
      <c r="AC41" s="26"/>
      <c r="AD41" s="23">
        <v>1238056</v>
      </c>
    </row>
    <row r="42" spans="1:30">
      <c r="A42" s="19">
        <v>891580019</v>
      </c>
      <c r="B42" s="19" t="s">
        <v>2</v>
      </c>
      <c r="C42" s="19" t="s">
        <v>3</v>
      </c>
      <c r="D42" s="19">
        <v>365998</v>
      </c>
      <c r="E42" s="19" t="s">
        <v>99</v>
      </c>
      <c r="F42" s="19" t="str">
        <f>+CONCATENATE(A42,"_",E42)</f>
        <v>891580019_SJP365998</v>
      </c>
      <c r="G42" s="20">
        <v>45253.375694444447</v>
      </c>
      <c r="H42" s="20">
        <v>45265.833333333336</v>
      </c>
      <c r="I42" s="21">
        <v>66900</v>
      </c>
      <c r="J42" s="21">
        <v>66900</v>
      </c>
      <c r="K42" s="21" t="e">
        <v>#N/A</v>
      </c>
      <c r="L42" s="21" t="s">
        <v>188</v>
      </c>
      <c r="M42" s="23">
        <v>0</v>
      </c>
      <c r="N42" s="22"/>
      <c r="O42" s="23">
        <v>0</v>
      </c>
      <c r="P42" s="23">
        <v>0</v>
      </c>
      <c r="Q42" s="22"/>
      <c r="R42" s="24"/>
      <c r="S42" s="23">
        <v>0</v>
      </c>
      <c r="T42" s="22" t="s">
        <v>132</v>
      </c>
      <c r="U42" s="24">
        <v>45253</v>
      </c>
      <c r="V42" s="24">
        <v>45265</v>
      </c>
      <c r="W42" s="24"/>
      <c r="X42" s="23">
        <v>66900</v>
      </c>
      <c r="Y42" s="23">
        <v>0</v>
      </c>
      <c r="Z42" s="23">
        <v>0</v>
      </c>
      <c r="AA42" s="23">
        <v>0</v>
      </c>
      <c r="AB42" s="26"/>
      <c r="AC42" s="26"/>
      <c r="AD42" s="23">
        <v>66900</v>
      </c>
    </row>
    <row r="43" spans="1:30">
      <c r="A43" s="19">
        <v>891580020</v>
      </c>
      <c r="B43" s="19" t="s">
        <v>2</v>
      </c>
      <c r="C43" s="19" t="s">
        <v>3</v>
      </c>
      <c r="D43" s="19">
        <v>368627</v>
      </c>
      <c r="E43" s="19" t="s">
        <v>100</v>
      </c>
      <c r="F43" s="19" t="str">
        <f>+CONCATENATE(A43,"_",E43)</f>
        <v>891580020_SJP368627</v>
      </c>
      <c r="G43" s="20">
        <v>45259.696527777778</v>
      </c>
      <c r="H43" s="20">
        <v>45265.833333333336</v>
      </c>
      <c r="I43" s="21">
        <v>573600</v>
      </c>
      <c r="J43" s="21">
        <v>573600</v>
      </c>
      <c r="K43" s="21" t="e">
        <v>#N/A</v>
      </c>
      <c r="L43" s="21" t="s">
        <v>188</v>
      </c>
      <c r="M43" s="23">
        <v>0</v>
      </c>
      <c r="N43" s="22"/>
      <c r="O43" s="23">
        <v>0</v>
      </c>
      <c r="P43" s="23">
        <v>0</v>
      </c>
      <c r="Q43" s="22"/>
      <c r="R43" s="24"/>
      <c r="S43" s="23">
        <v>0</v>
      </c>
      <c r="T43" s="22" t="s">
        <v>132</v>
      </c>
      <c r="U43" s="24">
        <v>45259</v>
      </c>
      <c r="V43" s="24">
        <v>45265</v>
      </c>
      <c r="W43" s="24"/>
      <c r="X43" s="23">
        <v>573600</v>
      </c>
      <c r="Y43" s="23">
        <v>0</v>
      </c>
      <c r="Z43" s="23">
        <v>0</v>
      </c>
      <c r="AA43" s="23">
        <v>0</v>
      </c>
      <c r="AB43" s="26"/>
      <c r="AC43" s="26"/>
      <c r="AD43" s="23">
        <v>573600</v>
      </c>
    </row>
    <row r="44" spans="1:30">
      <c r="A44" s="19">
        <v>891580002</v>
      </c>
      <c r="B44" s="19" t="s">
        <v>2</v>
      </c>
      <c r="C44" s="19" t="s">
        <v>3</v>
      </c>
      <c r="D44" s="19">
        <v>339649</v>
      </c>
      <c r="E44" s="19" t="s">
        <v>76</v>
      </c>
      <c r="F44" s="19" t="str">
        <f>+CONCATENATE(A44,"_",E44)</f>
        <v>891580002_SJP339649</v>
      </c>
      <c r="G44" s="20">
        <v>45187.548611111109</v>
      </c>
      <c r="H44" s="20">
        <v>45202</v>
      </c>
      <c r="I44" s="21">
        <v>995778</v>
      </c>
      <c r="J44" s="21">
        <v>995778</v>
      </c>
      <c r="K44" s="21" t="s">
        <v>187</v>
      </c>
      <c r="L44" s="22" t="s">
        <v>191</v>
      </c>
      <c r="M44" s="23">
        <v>0</v>
      </c>
      <c r="N44" s="22"/>
      <c r="O44" s="23">
        <v>0</v>
      </c>
      <c r="P44" s="23">
        <v>0</v>
      </c>
      <c r="Q44" s="22"/>
      <c r="R44" s="24"/>
      <c r="S44" s="23">
        <v>0</v>
      </c>
      <c r="T44" s="22" t="s">
        <v>133</v>
      </c>
      <c r="U44" s="24">
        <v>45187</v>
      </c>
      <c r="V44" s="24">
        <v>45293</v>
      </c>
      <c r="W44" s="24"/>
      <c r="X44" s="23">
        <v>0</v>
      </c>
      <c r="Y44" s="23">
        <v>0</v>
      </c>
      <c r="Z44" s="23">
        <v>0</v>
      </c>
      <c r="AA44" s="23">
        <v>0</v>
      </c>
      <c r="AB44" s="26"/>
      <c r="AC44" s="26"/>
      <c r="AD44" s="23">
        <v>0</v>
      </c>
    </row>
    <row r="45" spans="1:30">
      <c r="A45" s="19">
        <v>891580005</v>
      </c>
      <c r="B45" s="19" t="s">
        <v>2</v>
      </c>
      <c r="C45" s="19" t="s">
        <v>3</v>
      </c>
      <c r="D45" s="19">
        <v>346432</v>
      </c>
      <c r="E45" s="19" t="s">
        <v>85</v>
      </c>
      <c r="F45" s="19" t="str">
        <f>+CONCATENATE(A45,"_",E45)</f>
        <v>891580005_SJP346432</v>
      </c>
      <c r="G45" s="20">
        <v>45201.185416666667</v>
      </c>
      <c r="H45" s="20">
        <v>45204.708333333336</v>
      </c>
      <c r="I45" s="21">
        <v>2549390</v>
      </c>
      <c r="J45" s="21">
        <v>2549390</v>
      </c>
      <c r="K45" s="21" t="s">
        <v>187</v>
      </c>
      <c r="L45" s="22" t="s">
        <v>191</v>
      </c>
      <c r="M45" s="23">
        <v>0</v>
      </c>
      <c r="N45" s="22"/>
      <c r="O45" s="23">
        <v>0</v>
      </c>
      <c r="P45" s="23">
        <v>0</v>
      </c>
      <c r="Q45" s="22"/>
      <c r="R45" s="24"/>
      <c r="S45" s="23">
        <v>0</v>
      </c>
      <c r="T45" s="22" t="s">
        <v>133</v>
      </c>
      <c r="U45" s="24">
        <v>45201</v>
      </c>
      <c r="V45" s="24">
        <v>45293</v>
      </c>
      <c r="W45" s="24"/>
      <c r="X45" s="23">
        <v>0</v>
      </c>
      <c r="Y45" s="23">
        <v>0</v>
      </c>
      <c r="Z45" s="23">
        <v>0</v>
      </c>
      <c r="AA45" s="23">
        <v>0</v>
      </c>
      <c r="AB45" s="26"/>
      <c r="AC45" s="26"/>
      <c r="AD45" s="23">
        <v>0</v>
      </c>
    </row>
    <row r="46" spans="1:30">
      <c r="A46" s="19">
        <v>891580008</v>
      </c>
      <c r="B46" s="19" t="s">
        <v>2</v>
      </c>
      <c r="C46" s="19" t="s">
        <v>3</v>
      </c>
      <c r="D46" s="19">
        <v>355440</v>
      </c>
      <c r="E46" s="19" t="s">
        <v>88</v>
      </c>
      <c r="F46" s="19" t="str">
        <f>+CONCATENATE(A46,"_",E46)</f>
        <v>891580008_SJP355440</v>
      </c>
      <c r="G46" s="20">
        <v>45223.620833333334</v>
      </c>
      <c r="H46" s="20">
        <v>45237.458333333336</v>
      </c>
      <c r="I46" s="21">
        <v>22473944</v>
      </c>
      <c r="J46" s="21">
        <v>22473944</v>
      </c>
      <c r="K46" s="21" t="e">
        <v>#N/A</v>
      </c>
      <c r="L46" s="22" t="s">
        <v>191</v>
      </c>
      <c r="M46" s="23">
        <v>0</v>
      </c>
      <c r="N46" s="22"/>
      <c r="O46" s="23">
        <v>0</v>
      </c>
      <c r="P46" s="23">
        <v>0</v>
      </c>
      <c r="Q46" s="22"/>
      <c r="R46" s="24"/>
      <c r="S46" s="23">
        <v>0</v>
      </c>
      <c r="T46" s="22" t="s">
        <v>133</v>
      </c>
      <c r="U46" s="24">
        <v>45223</v>
      </c>
      <c r="V46" s="24">
        <v>45237</v>
      </c>
      <c r="W46" s="24"/>
      <c r="X46" s="23">
        <v>0</v>
      </c>
      <c r="Y46" s="23">
        <v>0</v>
      </c>
      <c r="Z46" s="23">
        <v>0</v>
      </c>
      <c r="AA46" s="23">
        <v>0</v>
      </c>
      <c r="AB46" s="26"/>
      <c r="AC46" s="26"/>
      <c r="AD46" s="23">
        <v>0</v>
      </c>
    </row>
    <row r="47" spans="1:30">
      <c r="A47" s="19">
        <v>891580002</v>
      </c>
      <c r="B47" s="19" t="s">
        <v>2</v>
      </c>
      <c r="C47" s="19" t="s">
        <v>3</v>
      </c>
      <c r="D47" s="19">
        <v>371120</v>
      </c>
      <c r="E47" s="19" t="s">
        <v>104</v>
      </c>
      <c r="F47" s="19" t="str">
        <f>+CONCATENATE(A47,"_",E47)</f>
        <v>891580002_SJP371120</v>
      </c>
      <c r="G47" s="20">
        <v>45266.444444444445</v>
      </c>
      <c r="H47" s="20" t="s">
        <v>18</v>
      </c>
      <c r="I47" s="21">
        <v>66900</v>
      </c>
      <c r="J47" s="21">
        <v>62800</v>
      </c>
      <c r="K47" s="21" t="e">
        <v>#N/A</v>
      </c>
      <c r="L47" s="22" t="s">
        <v>191</v>
      </c>
      <c r="M47" s="23">
        <v>0</v>
      </c>
      <c r="N47" s="22"/>
      <c r="O47" s="23">
        <v>0</v>
      </c>
      <c r="P47" s="23">
        <v>0</v>
      </c>
      <c r="Q47" s="22"/>
      <c r="R47" s="24"/>
      <c r="S47" s="23">
        <v>0</v>
      </c>
      <c r="T47" s="22" t="s">
        <v>133</v>
      </c>
      <c r="U47" s="24">
        <v>45266</v>
      </c>
      <c r="V47" s="24">
        <v>45300</v>
      </c>
      <c r="W47" s="24"/>
      <c r="X47" s="23">
        <v>0</v>
      </c>
      <c r="Y47" s="23">
        <v>0</v>
      </c>
      <c r="Z47" s="23">
        <v>0</v>
      </c>
      <c r="AA47" s="23">
        <v>0</v>
      </c>
      <c r="AB47" s="26"/>
      <c r="AC47" s="26"/>
      <c r="AD47" s="23">
        <v>0</v>
      </c>
    </row>
    <row r="48" spans="1:30">
      <c r="A48" s="19">
        <v>891580002</v>
      </c>
      <c r="B48" s="19" t="s">
        <v>2</v>
      </c>
      <c r="C48" s="19" t="s">
        <v>3</v>
      </c>
      <c r="D48" s="19">
        <v>372277</v>
      </c>
      <c r="E48" s="19" t="s">
        <v>106</v>
      </c>
      <c r="F48" s="19" t="str">
        <f>+CONCATENATE(A48,"_",E48)</f>
        <v>891580002_SJP372277</v>
      </c>
      <c r="G48" s="20">
        <v>45271.629166666666</v>
      </c>
      <c r="H48" s="20" t="s">
        <v>18</v>
      </c>
      <c r="I48" s="21">
        <v>1609449</v>
      </c>
      <c r="J48" s="21">
        <v>1609449</v>
      </c>
      <c r="K48" s="21" t="e">
        <v>#N/A</v>
      </c>
      <c r="L48" s="22" t="s">
        <v>191</v>
      </c>
      <c r="M48" s="23">
        <v>0</v>
      </c>
      <c r="N48" s="22"/>
      <c r="O48" s="23">
        <v>0</v>
      </c>
      <c r="P48" s="23">
        <v>0</v>
      </c>
      <c r="Q48" s="22"/>
      <c r="R48" s="24"/>
      <c r="S48" s="23">
        <v>0</v>
      </c>
      <c r="T48" s="22" t="s">
        <v>133</v>
      </c>
      <c r="U48" s="24">
        <v>45271</v>
      </c>
      <c r="V48" s="24">
        <v>45300</v>
      </c>
      <c r="W48" s="24"/>
      <c r="X48" s="23">
        <v>0</v>
      </c>
      <c r="Y48" s="23">
        <v>0</v>
      </c>
      <c r="Z48" s="23">
        <v>0</v>
      </c>
      <c r="AA48" s="23">
        <v>0</v>
      </c>
      <c r="AB48" s="26"/>
      <c r="AC48" s="26"/>
      <c r="AD48" s="23">
        <v>0</v>
      </c>
    </row>
    <row r="49" spans="1:30">
      <c r="A49" s="19">
        <v>891580002</v>
      </c>
      <c r="B49" s="19" t="s">
        <v>2</v>
      </c>
      <c r="C49" s="19" t="s">
        <v>3</v>
      </c>
      <c r="D49" s="19">
        <v>372305</v>
      </c>
      <c r="E49" s="19" t="s">
        <v>107</v>
      </c>
      <c r="F49" s="19" t="str">
        <f>+CONCATENATE(A49,"_",E49)</f>
        <v>891580002_SJP372305</v>
      </c>
      <c r="G49" s="20">
        <v>45271.65</v>
      </c>
      <c r="H49" s="20" t="s">
        <v>18</v>
      </c>
      <c r="I49" s="21">
        <v>66900</v>
      </c>
      <c r="J49" s="21">
        <v>62800</v>
      </c>
      <c r="K49" s="21" t="e">
        <v>#N/A</v>
      </c>
      <c r="L49" s="22" t="s">
        <v>191</v>
      </c>
      <c r="M49" s="23">
        <v>0</v>
      </c>
      <c r="N49" s="22"/>
      <c r="O49" s="23">
        <v>0</v>
      </c>
      <c r="P49" s="23">
        <v>0</v>
      </c>
      <c r="Q49" s="22"/>
      <c r="R49" s="24"/>
      <c r="S49" s="23">
        <v>0</v>
      </c>
      <c r="T49" s="22" t="s">
        <v>133</v>
      </c>
      <c r="U49" s="24">
        <v>45271</v>
      </c>
      <c r="V49" s="24">
        <v>45300</v>
      </c>
      <c r="W49" s="24"/>
      <c r="X49" s="23">
        <v>0</v>
      </c>
      <c r="Y49" s="23">
        <v>0</v>
      </c>
      <c r="Z49" s="23">
        <v>0</v>
      </c>
      <c r="AA49" s="23">
        <v>0</v>
      </c>
      <c r="AB49" s="26"/>
      <c r="AC49" s="26"/>
      <c r="AD49" s="23">
        <v>0</v>
      </c>
    </row>
    <row r="50" spans="1:30">
      <c r="A50" s="19">
        <v>891580002</v>
      </c>
      <c r="B50" s="19" t="s">
        <v>2</v>
      </c>
      <c r="C50" s="19" t="s">
        <v>3</v>
      </c>
      <c r="D50" s="19">
        <v>373208</v>
      </c>
      <c r="E50" s="19" t="s">
        <v>108</v>
      </c>
      <c r="F50" s="19" t="str">
        <f>+CONCATENATE(A50,"_",E50)</f>
        <v>891580002_SJP373208</v>
      </c>
      <c r="G50" s="20">
        <v>45273.677083333336</v>
      </c>
      <c r="H50" s="20" t="s">
        <v>18</v>
      </c>
      <c r="I50" s="21">
        <v>945445</v>
      </c>
      <c r="J50" s="21">
        <v>945445</v>
      </c>
      <c r="K50" s="21" t="e">
        <v>#N/A</v>
      </c>
      <c r="L50" s="22" t="s">
        <v>191</v>
      </c>
      <c r="M50" s="23">
        <v>0</v>
      </c>
      <c r="N50" s="22"/>
      <c r="O50" s="23">
        <v>0</v>
      </c>
      <c r="P50" s="23">
        <v>0</v>
      </c>
      <c r="Q50" s="22"/>
      <c r="R50" s="24"/>
      <c r="S50" s="23">
        <v>0</v>
      </c>
      <c r="T50" s="22" t="s">
        <v>133</v>
      </c>
      <c r="U50" s="24">
        <v>45273</v>
      </c>
      <c r="V50" s="24">
        <v>45301</v>
      </c>
      <c r="W50" s="24"/>
      <c r="X50" s="23">
        <v>0</v>
      </c>
      <c r="Y50" s="23">
        <v>0</v>
      </c>
      <c r="Z50" s="23">
        <v>0</v>
      </c>
      <c r="AA50" s="23">
        <v>0</v>
      </c>
      <c r="AB50" s="26"/>
      <c r="AC50" s="26"/>
      <c r="AD50" s="23">
        <v>0</v>
      </c>
    </row>
    <row r="51" spans="1:30">
      <c r="A51" s="19">
        <v>891580002</v>
      </c>
      <c r="B51" s="19" t="s">
        <v>2</v>
      </c>
      <c r="C51" s="19" t="s">
        <v>3</v>
      </c>
      <c r="D51" s="19">
        <v>373707</v>
      </c>
      <c r="E51" s="19" t="s">
        <v>109</v>
      </c>
      <c r="F51" s="19" t="str">
        <f>+CONCATENATE(A51,"_",E51)</f>
        <v>891580002_SJP373707</v>
      </c>
      <c r="G51" s="20">
        <v>45275.04791666667</v>
      </c>
      <c r="H51" s="20" t="s">
        <v>18</v>
      </c>
      <c r="I51" s="21">
        <v>8181071</v>
      </c>
      <c r="J51" s="21">
        <v>8181071</v>
      </c>
      <c r="K51" s="21" t="e">
        <v>#N/A</v>
      </c>
      <c r="L51" s="22" t="s">
        <v>191</v>
      </c>
      <c r="M51" s="23">
        <v>0</v>
      </c>
      <c r="N51" s="22"/>
      <c r="O51" s="23">
        <v>0</v>
      </c>
      <c r="P51" s="23">
        <v>0</v>
      </c>
      <c r="Q51" s="22"/>
      <c r="R51" s="24"/>
      <c r="S51" s="23">
        <v>0</v>
      </c>
      <c r="T51" s="22" t="s">
        <v>133</v>
      </c>
      <c r="U51" s="24">
        <v>45275</v>
      </c>
      <c r="V51" s="24">
        <v>45301</v>
      </c>
      <c r="W51" s="24"/>
      <c r="X51" s="23">
        <v>0</v>
      </c>
      <c r="Y51" s="23">
        <v>0</v>
      </c>
      <c r="Z51" s="23">
        <v>0</v>
      </c>
      <c r="AA51" s="23">
        <v>0</v>
      </c>
      <c r="AB51" s="26"/>
      <c r="AC51" s="26"/>
      <c r="AD51" s="23">
        <v>0</v>
      </c>
    </row>
    <row r="52" spans="1:30">
      <c r="A52" s="19">
        <v>891580002</v>
      </c>
      <c r="B52" s="19" t="s">
        <v>2</v>
      </c>
      <c r="C52" s="19" t="s">
        <v>3</v>
      </c>
      <c r="D52" s="19">
        <v>376101</v>
      </c>
      <c r="E52" s="19" t="s">
        <v>111</v>
      </c>
      <c r="F52" s="19" t="str">
        <f>+CONCATENATE(A52,"_",E52)</f>
        <v>891580002_SJP376101</v>
      </c>
      <c r="G52" s="20">
        <v>45282.390277777777</v>
      </c>
      <c r="H52" s="20" t="s">
        <v>18</v>
      </c>
      <c r="I52" s="21">
        <v>66900</v>
      </c>
      <c r="J52" s="21">
        <v>50500</v>
      </c>
      <c r="K52" s="21" t="e">
        <v>#N/A</v>
      </c>
      <c r="L52" s="22" t="s">
        <v>191</v>
      </c>
      <c r="M52" s="23">
        <v>0</v>
      </c>
      <c r="N52" s="22"/>
      <c r="O52" s="23">
        <v>0</v>
      </c>
      <c r="P52" s="23">
        <v>0</v>
      </c>
      <c r="Q52" s="22"/>
      <c r="R52" s="24"/>
      <c r="S52" s="23">
        <v>0</v>
      </c>
      <c r="T52" s="22" t="s">
        <v>133</v>
      </c>
      <c r="U52" s="24">
        <v>45282</v>
      </c>
      <c r="V52" s="24">
        <v>45300</v>
      </c>
      <c r="W52" s="24"/>
      <c r="X52" s="23">
        <v>0</v>
      </c>
      <c r="Y52" s="23">
        <v>0</v>
      </c>
      <c r="Z52" s="23">
        <v>0</v>
      </c>
      <c r="AA52" s="23">
        <v>0</v>
      </c>
      <c r="AB52" s="26"/>
      <c r="AC52" s="26"/>
      <c r="AD52" s="23">
        <v>0</v>
      </c>
    </row>
    <row r="53" spans="1:30">
      <c r="A53" s="19">
        <v>891580002</v>
      </c>
      <c r="B53" s="19" t="s">
        <v>2</v>
      </c>
      <c r="C53" s="19" t="s">
        <v>3</v>
      </c>
      <c r="D53" s="19">
        <v>376189</v>
      </c>
      <c r="E53" s="19" t="s">
        <v>112</v>
      </c>
      <c r="F53" s="19" t="str">
        <f>+CONCATENATE(A53,"_",E53)</f>
        <v>891580002_SJP376189</v>
      </c>
      <c r="G53" s="20">
        <v>45282.50277777778</v>
      </c>
      <c r="H53" s="20" t="s">
        <v>18</v>
      </c>
      <c r="I53" s="21">
        <v>66900</v>
      </c>
      <c r="J53" s="21">
        <v>50500</v>
      </c>
      <c r="K53" s="21" t="e">
        <v>#N/A</v>
      </c>
      <c r="L53" s="22" t="s">
        <v>191</v>
      </c>
      <c r="M53" s="23">
        <v>0</v>
      </c>
      <c r="N53" s="22"/>
      <c r="O53" s="23">
        <v>0</v>
      </c>
      <c r="P53" s="23">
        <v>0</v>
      </c>
      <c r="Q53" s="22"/>
      <c r="R53" s="24"/>
      <c r="S53" s="23">
        <v>0</v>
      </c>
      <c r="T53" s="22" t="s">
        <v>133</v>
      </c>
      <c r="U53" s="24">
        <v>45282</v>
      </c>
      <c r="V53" s="24">
        <v>45300</v>
      </c>
      <c r="W53" s="24"/>
      <c r="X53" s="23">
        <v>0</v>
      </c>
      <c r="Y53" s="23">
        <v>0</v>
      </c>
      <c r="Z53" s="23">
        <v>0</v>
      </c>
      <c r="AA53" s="23">
        <v>0</v>
      </c>
      <c r="AB53" s="26"/>
      <c r="AC53" s="26"/>
      <c r="AD53" s="23">
        <v>0</v>
      </c>
    </row>
    <row r="54" spans="1:30">
      <c r="A54" s="19">
        <v>891580002</v>
      </c>
      <c r="B54" s="19" t="s">
        <v>2</v>
      </c>
      <c r="C54" s="19" t="s">
        <v>3</v>
      </c>
      <c r="D54" s="19">
        <v>308169</v>
      </c>
      <c r="E54" s="19" t="s">
        <v>101</v>
      </c>
      <c r="F54" s="19" t="str">
        <f>+CONCATENATE(A54,"_",E54)</f>
        <v>891580002_SJP308169</v>
      </c>
      <c r="G54" s="20">
        <v>45106.691666666666</v>
      </c>
      <c r="H54" s="20" t="s">
        <v>18</v>
      </c>
      <c r="I54" s="21">
        <v>161890</v>
      </c>
      <c r="J54" s="21">
        <v>161890</v>
      </c>
      <c r="K54" s="21" t="e">
        <v>#N/A</v>
      </c>
      <c r="L54" s="22" t="s">
        <v>205</v>
      </c>
      <c r="M54" s="23">
        <v>0</v>
      </c>
      <c r="N54" s="22"/>
      <c r="O54" s="23">
        <v>0</v>
      </c>
      <c r="P54" s="23">
        <v>0</v>
      </c>
      <c r="Q54" s="22"/>
      <c r="R54" s="24"/>
      <c r="S54" s="23">
        <v>0</v>
      </c>
      <c r="T54" s="22" t="s">
        <v>134</v>
      </c>
      <c r="U54" s="24">
        <v>45106</v>
      </c>
      <c r="V54" s="24"/>
      <c r="W54" s="24"/>
      <c r="X54" s="23">
        <v>0</v>
      </c>
      <c r="Y54" s="23">
        <v>0</v>
      </c>
      <c r="Z54" s="23">
        <v>0</v>
      </c>
      <c r="AA54" s="23">
        <v>0</v>
      </c>
      <c r="AB54" s="26"/>
      <c r="AC54" s="26"/>
      <c r="AD54" s="23">
        <v>0</v>
      </c>
    </row>
    <row r="55" spans="1:30">
      <c r="A55" s="19">
        <v>891580002</v>
      </c>
      <c r="B55" s="19" t="s">
        <v>2</v>
      </c>
      <c r="C55" s="19" t="s">
        <v>3</v>
      </c>
      <c r="D55" s="19">
        <v>370329</v>
      </c>
      <c r="E55" s="19" t="s">
        <v>103</v>
      </c>
      <c r="F55" s="19" t="str">
        <f>+CONCATENATE(A55,"_",E55)</f>
        <v>891580002_SJP370329</v>
      </c>
      <c r="G55" s="20">
        <v>45264.722222222219</v>
      </c>
      <c r="H55" s="20" t="s">
        <v>18</v>
      </c>
      <c r="I55" s="21">
        <v>2539600</v>
      </c>
      <c r="J55" s="21">
        <v>2539600</v>
      </c>
      <c r="K55" s="21" t="e">
        <v>#N/A</v>
      </c>
      <c r="L55" s="22" t="s">
        <v>205</v>
      </c>
      <c r="M55" s="23">
        <v>0</v>
      </c>
      <c r="N55" s="22"/>
      <c r="O55" s="23">
        <v>0</v>
      </c>
      <c r="P55" s="23">
        <v>0</v>
      </c>
      <c r="Q55" s="22"/>
      <c r="R55" s="24"/>
      <c r="S55" s="23">
        <v>0</v>
      </c>
      <c r="T55" s="22" t="s">
        <v>134</v>
      </c>
      <c r="U55" s="24">
        <v>45264</v>
      </c>
      <c r="V55" s="24"/>
      <c r="W55" s="24"/>
      <c r="X55" s="23">
        <v>0</v>
      </c>
      <c r="Y55" s="23">
        <v>0</v>
      </c>
      <c r="Z55" s="23">
        <v>0</v>
      </c>
      <c r="AA55" s="23">
        <v>0</v>
      </c>
      <c r="AB55" s="26"/>
      <c r="AC55" s="26"/>
      <c r="AD55" s="23">
        <v>0</v>
      </c>
    </row>
    <row r="56" spans="1:30">
      <c r="A56" s="19">
        <v>891580002</v>
      </c>
      <c r="B56" s="19" t="s">
        <v>2</v>
      </c>
      <c r="C56" s="19" t="s">
        <v>3</v>
      </c>
      <c r="D56" s="19">
        <v>375615</v>
      </c>
      <c r="E56" s="19" t="s">
        <v>110</v>
      </c>
      <c r="F56" s="19" t="str">
        <f>+CONCATENATE(A56,"_",E56)</f>
        <v>891580002_SJP375615</v>
      </c>
      <c r="G56" s="20">
        <v>45281.275000000001</v>
      </c>
      <c r="H56" s="20" t="s">
        <v>18</v>
      </c>
      <c r="I56" s="21">
        <v>63500</v>
      </c>
      <c r="J56" s="21">
        <v>63500</v>
      </c>
      <c r="K56" s="21" t="e">
        <v>#N/A</v>
      </c>
      <c r="L56" s="22" t="s">
        <v>205</v>
      </c>
      <c r="M56" s="23">
        <v>0</v>
      </c>
      <c r="N56" s="22"/>
      <c r="O56" s="23">
        <v>0</v>
      </c>
      <c r="P56" s="23">
        <v>0</v>
      </c>
      <c r="Q56" s="22"/>
      <c r="R56" s="24"/>
      <c r="S56" s="23">
        <v>0</v>
      </c>
      <c r="T56" s="22" t="s">
        <v>134</v>
      </c>
      <c r="U56" s="24">
        <v>45281</v>
      </c>
      <c r="V56" s="24"/>
      <c r="W56" s="24"/>
      <c r="X56" s="23">
        <v>0</v>
      </c>
      <c r="Y56" s="23">
        <v>0</v>
      </c>
      <c r="Z56" s="23">
        <v>0</v>
      </c>
      <c r="AA56" s="23">
        <v>0</v>
      </c>
      <c r="AB56" s="26"/>
      <c r="AC56" s="26"/>
      <c r="AD56" s="23">
        <v>0</v>
      </c>
    </row>
    <row r="57" spans="1:30">
      <c r="A57" s="19">
        <v>891580002</v>
      </c>
      <c r="B57" s="19" t="s">
        <v>2</v>
      </c>
      <c r="C57" s="19" t="s">
        <v>3</v>
      </c>
      <c r="D57" s="19">
        <v>133703</v>
      </c>
      <c r="E57" s="19" t="s">
        <v>21</v>
      </c>
      <c r="F57" s="19" t="str">
        <f>+CONCATENATE(A57,"_",E57)</f>
        <v>891580002_SJP133703</v>
      </c>
      <c r="G57" s="20">
        <v>44607.619444444441</v>
      </c>
      <c r="H57" s="20">
        <v>44631</v>
      </c>
      <c r="I57" s="21">
        <v>19642931</v>
      </c>
      <c r="J57" s="21">
        <v>744700</v>
      </c>
      <c r="K57" s="21" t="s">
        <v>186</v>
      </c>
      <c r="L57" s="22" t="s">
        <v>186</v>
      </c>
      <c r="M57" s="23">
        <v>0</v>
      </c>
      <c r="N57" s="22"/>
      <c r="O57" s="23">
        <v>7228596</v>
      </c>
      <c r="P57" s="23">
        <v>0</v>
      </c>
      <c r="Q57" s="22">
        <v>2201365970</v>
      </c>
      <c r="R57" s="24">
        <v>45007</v>
      </c>
      <c r="S57" s="23">
        <v>16800698</v>
      </c>
      <c r="T57" s="22" t="s">
        <v>130</v>
      </c>
      <c r="U57" s="24">
        <v>44607</v>
      </c>
      <c r="V57" s="24">
        <v>44644</v>
      </c>
      <c r="W57" s="24"/>
      <c r="X57" s="23">
        <v>19642931</v>
      </c>
      <c r="Y57" s="23">
        <v>0</v>
      </c>
      <c r="Z57" s="23">
        <v>744700</v>
      </c>
      <c r="AA57" s="23">
        <v>0</v>
      </c>
      <c r="AB57" s="26" t="s">
        <v>138</v>
      </c>
      <c r="AC57" s="26" t="s">
        <v>139</v>
      </c>
      <c r="AD57" s="23">
        <v>18898231</v>
      </c>
    </row>
    <row r="58" spans="1:30">
      <c r="A58" s="19">
        <v>891580002</v>
      </c>
      <c r="B58" s="19" t="s">
        <v>2</v>
      </c>
      <c r="C58" s="19" t="s">
        <v>3</v>
      </c>
      <c r="D58" s="19">
        <v>216634</v>
      </c>
      <c r="E58" s="19" t="s">
        <v>25</v>
      </c>
      <c r="F58" s="19" t="str">
        <f>+CONCATENATE(A58,"_",E58)</f>
        <v>891580002_SJP216634</v>
      </c>
      <c r="G58" s="20">
        <v>44846.654166666667</v>
      </c>
      <c r="H58" s="20">
        <v>44875.5</v>
      </c>
      <c r="I58" s="21">
        <v>54700</v>
      </c>
      <c r="J58" s="21">
        <v>5000</v>
      </c>
      <c r="K58" s="21" t="s">
        <v>186</v>
      </c>
      <c r="L58" s="22" t="s">
        <v>186</v>
      </c>
      <c r="M58" s="23">
        <v>0</v>
      </c>
      <c r="N58" s="22"/>
      <c r="O58" s="23">
        <v>49700</v>
      </c>
      <c r="P58" s="23">
        <v>0</v>
      </c>
      <c r="Q58" s="22">
        <v>2201365970</v>
      </c>
      <c r="R58" s="24">
        <v>45007</v>
      </c>
      <c r="S58" s="23">
        <v>16800698</v>
      </c>
      <c r="T58" s="22" t="s">
        <v>130</v>
      </c>
      <c r="U58" s="24">
        <v>44846</v>
      </c>
      <c r="V58" s="24">
        <v>44877</v>
      </c>
      <c r="W58" s="24"/>
      <c r="X58" s="23">
        <v>54700</v>
      </c>
      <c r="Y58" s="23">
        <v>0</v>
      </c>
      <c r="Z58" s="23">
        <v>5000</v>
      </c>
      <c r="AA58" s="23">
        <v>0</v>
      </c>
      <c r="AB58" s="26" t="s">
        <v>141</v>
      </c>
      <c r="AC58" s="26" t="s">
        <v>142</v>
      </c>
      <c r="AD58" s="23">
        <v>49700</v>
      </c>
    </row>
    <row r="59" spans="1:30">
      <c r="A59" s="19">
        <v>891580002</v>
      </c>
      <c r="B59" s="19" t="s">
        <v>2</v>
      </c>
      <c r="C59" s="19" t="s">
        <v>3</v>
      </c>
      <c r="D59" s="19">
        <v>216638</v>
      </c>
      <c r="E59" s="19" t="s">
        <v>26</v>
      </c>
      <c r="F59" s="19" t="str">
        <f>+CONCATENATE(A59,"_",E59)</f>
        <v>891580002_SJP216638</v>
      </c>
      <c r="G59" s="20">
        <v>44846.656944444447</v>
      </c>
      <c r="H59" s="20">
        <v>44875.5</v>
      </c>
      <c r="I59" s="21">
        <v>687300</v>
      </c>
      <c r="J59" s="21">
        <v>62800</v>
      </c>
      <c r="K59" s="21" t="s">
        <v>186</v>
      </c>
      <c r="L59" s="22" t="s">
        <v>186</v>
      </c>
      <c r="M59" s="23">
        <v>0</v>
      </c>
      <c r="N59" s="22"/>
      <c r="O59" s="23">
        <v>624500</v>
      </c>
      <c r="P59" s="23">
        <v>0</v>
      </c>
      <c r="Q59" s="22">
        <v>2201365970</v>
      </c>
      <c r="R59" s="24">
        <v>45007</v>
      </c>
      <c r="S59" s="23">
        <v>16800698</v>
      </c>
      <c r="T59" s="22" t="s">
        <v>130</v>
      </c>
      <c r="U59" s="24">
        <v>44846</v>
      </c>
      <c r="V59" s="24">
        <v>44877</v>
      </c>
      <c r="W59" s="24"/>
      <c r="X59" s="23">
        <v>687300</v>
      </c>
      <c r="Y59" s="23">
        <v>0</v>
      </c>
      <c r="Z59" s="23">
        <v>62800</v>
      </c>
      <c r="AA59" s="23">
        <v>0</v>
      </c>
      <c r="AB59" s="26" t="s">
        <v>143</v>
      </c>
      <c r="AC59" s="26" t="s">
        <v>142</v>
      </c>
      <c r="AD59" s="23">
        <v>624500</v>
      </c>
    </row>
    <row r="60" spans="1:30">
      <c r="A60" s="19">
        <v>891580002</v>
      </c>
      <c r="B60" s="19" t="s">
        <v>2</v>
      </c>
      <c r="C60" s="19" t="s">
        <v>3</v>
      </c>
      <c r="D60" s="19">
        <v>246522</v>
      </c>
      <c r="E60" s="19" t="s">
        <v>27</v>
      </c>
      <c r="F60" s="19" t="str">
        <f>+CONCATENATE(A60,"_",E60)</f>
        <v>891580002_SJP246522</v>
      </c>
      <c r="G60" s="20">
        <v>44939.367361111108</v>
      </c>
      <c r="H60" s="20">
        <v>44970.708333333336</v>
      </c>
      <c r="I60" s="21">
        <v>66900</v>
      </c>
      <c r="J60" s="21">
        <v>14500</v>
      </c>
      <c r="K60" s="21" t="s">
        <v>186</v>
      </c>
      <c r="L60" s="22" t="s">
        <v>186</v>
      </c>
      <c r="M60" s="23">
        <v>0</v>
      </c>
      <c r="N60" s="22"/>
      <c r="O60" s="23">
        <v>52400</v>
      </c>
      <c r="P60" s="23">
        <v>0</v>
      </c>
      <c r="Q60" s="22">
        <v>4800060165</v>
      </c>
      <c r="R60" s="24">
        <v>45091</v>
      </c>
      <c r="S60" s="23">
        <v>4769779</v>
      </c>
      <c r="T60" s="22" t="s">
        <v>130</v>
      </c>
      <c r="U60" s="24">
        <v>44939</v>
      </c>
      <c r="V60" s="24">
        <v>44978</v>
      </c>
      <c r="W60" s="24"/>
      <c r="X60" s="23">
        <v>66900</v>
      </c>
      <c r="Y60" s="23">
        <v>0</v>
      </c>
      <c r="Z60" s="23">
        <v>14500</v>
      </c>
      <c r="AA60" s="23">
        <v>0</v>
      </c>
      <c r="AB60" s="26" t="s">
        <v>144</v>
      </c>
      <c r="AC60" s="26" t="s">
        <v>142</v>
      </c>
      <c r="AD60" s="23">
        <v>52400</v>
      </c>
    </row>
    <row r="61" spans="1:30">
      <c r="A61" s="19">
        <v>891580002</v>
      </c>
      <c r="B61" s="19" t="s">
        <v>2</v>
      </c>
      <c r="C61" s="19" t="s">
        <v>3</v>
      </c>
      <c r="D61" s="19">
        <v>264087</v>
      </c>
      <c r="E61" s="19" t="s">
        <v>30</v>
      </c>
      <c r="F61" s="19" t="str">
        <f>+CONCATENATE(A61,"_",E61)</f>
        <v>891580002_SJP264087</v>
      </c>
      <c r="G61" s="20">
        <v>44987.300694444442</v>
      </c>
      <c r="H61" s="20">
        <v>45026.583333333336</v>
      </c>
      <c r="I61" s="21">
        <v>647300</v>
      </c>
      <c r="J61" s="21">
        <v>140300</v>
      </c>
      <c r="K61" s="21" t="s">
        <v>189</v>
      </c>
      <c r="L61" s="22" t="s">
        <v>189</v>
      </c>
      <c r="M61" s="23">
        <v>0</v>
      </c>
      <c r="N61" s="22"/>
      <c r="O61" s="23">
        <v>507000</v>
      </c>
      <c r="P61" s="23">
        <v>0</v>
      </c>
      <c r="Q61" s="22">
        <v>2201443083</v>
      </c>
      <c r="R61" s="24">
        <v>45219</v>
      </c>
      <c r="S61" s="23">
        <v>7693368</v>
      </c>
      <c r="T61" s="22" t="s">
        <v>130</v>
      </c>
      <c r="U61" s="24">
        <v>44987</v>
      </c>
      <c r="V61" s="24">
        <v>45029</v>
      </c>
      <c r="W61" s="24"/>
      <c r="X61" s="23">
        <v>647300</v>
      </c>
      <c r="Y61" s="23">
        <v>24700</v>
      </c>
      <c r="Z61" s="23">
        <v>115600</v>
      </c>
      <c r="AA61" s="23">
        <v>0</v>
      </c>
      <c r="AB61" s="26" t="s">
        <v>147</v>
      </c>
      <c r="AC61" s="26" t="s">
        <v>142</v>
      </c>
      <c r="AD61" s="23">
        <v>0</v>
      </c>
    </row>
    <row r="62" spans="1:30">
      <c r="A62" s="19">
        <v>891580002</v>
      </c>
      <c r="B62" s="19" t="s">
        <v>2</v>
      </c>
      <c r="C62" s="19" t="s">
        <v>3</v>
      </c>
      <c r="D62" s="19">
        <v>270410</v>
      </c>
      <c r="E62" s="19" t="s">
        <v>31</v>
      </c>
      <c r="F62" s="19" t="str">
        <f>+CONCATENATE(A62,"_",E62)</f>
        <v>891580002_SJP270410</v>
      </c>
      <c r="G62" s="20">
        <v>45006.576388888891</v>
      </c>
      <c r="H62" s="20">
        <v>45026.392361111109</v>
      </c>
      <c r="I62" s="21">
        <v>101700</v>
      </c>
      <c r="J62" s="21">
        <v>22100</v>
      </c>
      <c r="K62" s="21" t="s">
        <v>186</v>
      </c>
      <c r="L62" s="22" t="s">
        <v>186</v>
      </c>
      <c r="M62" s="23">
        <v>0</v>
      </c>
      <c r="N62" s="22"/>
      <c r="O62" s="23">
        <v>79600</v>
      </c>
      <c r="P62" s="23">
        <v>0</v>
      </c>
      <c r="Q62" s="22">
        <v>4800060165</v>
      </c>
      <c r="R62" s="24">
        <v>45091</v>
      </c>
      <c r="S62" s="23">
        <v>4769779</v>
      </c>
      <c r="T62" s="22" t="s">
        <v>130</v>
      </c>
      <c r="U62" s="24">
        <v>45006</v>
      </c>
      <c r="V62" s="24">
        <v>45029</v>
      </c>
      <c r="W62" s="24"/>
      <c r="X62" s="23">
        <v>101700</v>
      </c>
      <c r="Y62" s="23">
        <v>0</v>
      </c>
      <c r="Z62" s="23">
        <v>22100</v>
      </c>
      <c r="AA62" s="23">
        <v>0</v>
      </c>
      <c r="AB62" s="26" t="s">
        <v>148</v>
      </c>
      <c r="AC62" s="26" t="s">
        <v>142</v>
      </c>
      <c r="AD62" s="23">
        <v>79600</v>
      </c>
    </row>
    <row r="63" spans="1:30">
      <c r="A63" s="19">
        <v>891580002</v>
      </c>
      <c r="B63" s="19" t="s">
        <v>2</v>
      </c>
      <c r="C63" s="19" t="s">
        <v>3</v>
      </c>
      <c r="D63" s="19">
        <v>274206</v>
      </c>
      <c r="E63" s="19" t="s">
        <v>32</v>
      </c>
      <c r="F63" s="19" t="str">
        <f>+CONCATENATE(A63,"_",E63)</f>
        <v>891580002_SJP274206</v>
      </c>
      <c r="G63" s="20">
        <v>45015.501388888886</v>
      </c>
      <c r="H63" s="20">
        <v>45026.583333333336</v>
      </c>
      <c r="I63" s="21">
        <v>80000</v>
      </c>
      <c r="J63" s="21">
        <v>7300</v>
      </c>
      <c r="K63" s="21" t="s">
        <v>190</v>
      </c>
      <c r="L63" s="22" t="s">
        <v>186</v>
      </c>
      <c r="M63" s="23">
        <v>0</v>
      </c>
      <c r="N63" s="22"/>
      <c r="O63" s="23">
        <v>69000</v>
      </c>
      <c r="P63" s="23">
        <v>0</v>
      </c>
      <c r="Q63" s="22">
        <v>2201443083</v>
      </c>
      <c r="R63" s="24">
        <v>45219</v>
      </c>
      <c r="S63" s="23">
        <v>7693368</v>
      </c>
      <c r="T63" s="22" t="s">
        <v>130</v>
      </c>
      <c r="U63" s="24">
        <v>45015</v>
      </c>
      <c r="V63" s="24">
        <v>45029</v>
      </c>
      <c r="W63" s="24"/>
      <c r="X63" s="23">
        <v>80000</v>
      </c>
      <c r="Y63" s="23">
        <v>0</v>
      </c>
      <c r="Z63" s="23">
        <v>7300</v>
      </c>
      <c r="AA63" s="23">
        <v>0</v>
      </c>
      <c r="AB63" s="26" t="s">
        <v>149</v>
      </c>
      <c r="AC63" s="26" t="s">
        <v>142</v>
      </c>
      <c r="AD63" s="23">
        <v>65300</v>
      </c>
    </row>
    <row r="64" spans="1:30">
      <c r="A64" s="19">
        <v>891580002</v>
      </c>
      <c r="B64" s="19" t="s">
        <v>2</v>
      </c>
      <c r="C64" s="19" t="s">
        <v>3</v>
      </c>
      <c r="D64" s="19">
        <v>289434</v>
      </c>
      <c r="E64" s="19" t="s">
        <v>35</v>
      </c>
      <c r="F64" s="19" t="str">
        <f>+CONCATENATE(A64,"_",E64)</f>
        <v>891580002_SJP289434</v>
      </c>
      <c r="G64" s="20">
        <v>45056.627083333333</v>
      </c>
      <c r="H64" s="20">
        <v>45082.833333333336</v>
      </c>
      <c r="I64" s="21">
        <v>158900</v>
      </c>
      <c r="J64" s="21">
        <v>83400</v>
      </c>
      <c r="K64" s="21" t="s">
        <v>186</v>
      </c>
      <c r="L64" s="22" t="s">
        <v>186</v>
      </c>
      <c r="M64" s="23">
        <v>0</v>
      </c>
      <c r="N64" s="22"/>
      <c r="O64" s="23">
        <v>75500</v>
      </c>
      <c r="P64" s="23">
        <v>0</v>
      </c>
      <c r="Q64" s="22">
        <v>2201443083</v>
      </c>
      <c r="R64" s="24">
        <v>45219</v>
      </c>
      <c r="S64" s="23">
        <v>7693368</v>
      </c>
      <c r="T64" s="22" t="s">
        <v>130</v>
      </c>
      <c r="U64" s="24">
        <v>45056</v>
      </c>
      <c r="V64" s="24">
        <v>45091</v>
      </c>
      <c r="W64" s="24"/>
      <c r="X64" s="23">
        <v>158900</v>
      </c>
      <c r="Y64" s="23">
        <v>0</v>
      </c>
      <c r="Z64" s="23">
        <v>83400</v>
      </c>
      <c r="AA64" s="23">
        <v>0</v>
      </c>
      <c r="AB64" s="26" t="s">
        <v>151</v>
      </c>
      <c r="AC64" s="26" t="s">
        <v>142</v>
      </c>
      <c r="AD64" s="23">
        <v>75500</v>
      </c>
    </row>
    <row r="65" spans="1:30">
      <c r="A65" s="19">
        <v>891580002</v>
      </c>
      <c r="B65" s="19" t="s">
        <v>2</v>
      </c>
      <c r="C65" s="19" t="s">
        <v>3</v>
      </c>
      <c r="D65" s="19">
        <v>295792</v>
      </c>
      <c r="E65" s="19" t="s">
        <v>37</v>
      </c>
      <c r="F65" s="19" t="str">
        <f>+CONCATENATE(A65,"_",E65)</f>
        <v>891580002_SJP295792</v>
      </c>
      <c r="G65" s="20">
        <v>45073.560416666667</v>
      </c>
      <c r="H65" s="20">
        <v>45082.833333333336</v>
      </c>
      <c r="I65" s="21">
        <v>676000</v>
      </c>
      <c r="J65" s="21">
        <v>146100</v>
      </c>
      <c r="K65" s="21" t="s">
        <v>186</v>
      </c>
      <c r="L65" s="22" t="s">
        <v>186</v>
      </c>
      <c r="M65" s="23">
        <v>0</v>
      </c>
      <c r="N65" s="22"/>
      <c r="O65" s="23">
        <v>529900</v>
      </c>
      <c r="P65" s="23">
        <v>0</v>
      </c>
      <c r="Q65" s="22">
        <v>4800060844</v>
      </c>
      <c r="R65" s="24">
        <v>45155</v>
      </c>
      <c r="S65" s="23">
        <v>1453300</v>
      </c>
      <c r="T65" s="22" t="s">
        <v>130</v>
      </c>
      <c r="U65" s="24">
        <v>45073</v>
      </c>
      <c r="V65" s="24">
        <v>45091</v>
      </c>
      <c r="W65" s="24"/>
      <c r="X65" s="23">
        <v>676000</v>
      </c>
      <c r="Y65" s="23">
        <v>0</v>
      </c>
      <c r="Z65" s="23">
        <v>146100</v>
      </c>
      <c r="AA65" s="23">
        <v>0</v>
      </c>
      <c r="AB65" s="26" t="s">
        <v>152</v>
      </c>
      <c r="AC65" s="26" t="s">
        <v>142</v>
      </c>
      <c r="AD65" s="23">
        <v>529900</v>
      </c>
    </row>
    <row r="66" spans="1:30">
      <c r="A66" s="19">
        <v>891580002</v>
      </c>
      <c r="B66" s="19" t="s">
        <v>2</v>
      </c>
      <c r="C66" s="19" t="s">
        <v>3</v>
      </c>
      <c r="D66" s="19">
        <v>296589</v>
      </c>
      <c r="E66" s="19" t="s">
        <v>38</v>
      </c>
      <c r="F66" s="19" t="str">
        <f>+CONCATENATE(A66,"_",E66)</f>
        <v>891580002_SJP296589</v>
      </c>
      <c r="G66" s="20">
        <v>45076.305555555555</v>
      </c>
      <c r="H66" s="20">
        <v>45082.833333333336</v>
      </c>
      <c r="I66" s="21">
        <v>647300</v>
      </c>
      <c r="J66" s="21">
        <v>140300</v>
      </c>
      <c r="K66" s="21" t="s">
        <v>186</v>
      </c>
      <c r="L66" s="22" t="s">
        <v>186</v>
      </c>
      <c r="M66" s="23">
        <v>0</v>
      </c>
      <c r="N66" s="22"/>
      <c r="O66" s="23">
        <v>507000</v>
      </c>
      <c r="P66" s="23">
        <v>0</v>
      </c>
      <c r="Q66" s="22">
        <v>2201443083</v>
      </c>
      <c r="R66" s="24">
        <v>45219</v>
      </c>
      <c r="S66" s="23">
        <v>7693368</v>
      </c>
      <c r="T66" s="22" t="s">
        <v>130</v>
      </c>
      <c r="U66" s="24">
        <v>45076</v>
      </c>
      <c r="V66" s="24">
        <v>45091</v>
      </c>
      <c r="W66" s="24"/>
      <c r="X66" s="23">
        <v>647300</v>
      </c>
      <c r="Y66" s="23">
        <v>0</v>
      </c>
      <c r="Z66" s="23">
        <v>140300</v>
      </c>
      <c r="AA66" s="23">
        <v>0</v>
      </c>
      <c r="AB66" s="26" t="s">
        <v>153</v>
      </c>
      <c r="AC66" s="26" t="s">
        <v>142</v>
      </c>
      <c r="AD66" s="23">
        <v>507000</v>
      </c>
    </row>
    <row r="67" spans="1:30">
      <c r="A67" s="19">
        <v>891580002</v>
      </c>
      <c r="B67" s="19" t="s">
        <v>2</v>
      </c>
      <c r="C67" s="19" t="s">
        <v>3</v>
      </c>
      <c r="D67" s="19">
        <v>296755</v>
      </c>
      <c r="E67" s="19" t="s">
        <v>39</v>
      </c>
      <c r="F67" s="19" t="str">
        <f>+CONCATENATE(A67,"_",E67)</f>
        <v>891580002_SJP296755</v>
      </c>
      <c r="G67" s="20">
        <v>45076.427083333336</v>
      </c>
      <c r="H67" s="20">
        <v>45082.833333333336</v>
      </c>
      <c r="I67" s="21">
        <v>66900</v>
      </c>
      <c r="J67" s="21">
        <v>14500</v>
      </c>
      <c r="K67" s="21" t="s">
        <v>186</v>
      </c>
      <c r="L67" s="22" t="s">
        <v>186</v>
      </c>
      <c r="M67" s="23">
        <v>0</v>
      </c>
      <c r="N67" s="22"/>
      <c r="O67" s="23">
        <v>52400</v>
      </c>
      <c r="P67" s="23">
        <v>0</v>
      </c>
      <c r="Q67" s="22">
        <v>2201443083</v>
      </c>
      <c r="R67" s="24">
        <v>45219</v>
      </c>
      <c r="S67" s="23">
        <v>7693368</v>
      </c>
      <c r="T67" s="22" t="s">
        <v>130</v>
      </c>
      <c r="U67" s="24">
        <v>45076</v>
      </c>
      <c r="V67" s="24">
        <v>45091</v>
      </c>
      <c r="W67" s="24"/>
      <c r="X67" s="23">
        <v>66900</v>
      </c>
      <c r="Y67" s="23">
        <v>0</v>
      </c>
      <c r="Z67" s="23">
        <v>14500</v>
      </c>
      <c r="AA67" s="23">
        <v>0</v>
      </c>
      <c r="AB67" s="26" t="s">
        <v>154</v>
      </c>
      <c r="AC67" s="26" t="s">
        <v>142</v>
      </c>
      <c r="AD67" s="23">
        <v>52400</v>
      </c>
    </row>
    <row r="68" spans="1:30">
      <c r="A68" s="19">
        <v>891580002</v>
      </c>
      <c r="B68" s="19" t="s">
        <v>2</v>
      </c>
      <c r="C68" s="19" t="s">
        <v>3</v>
      </c>
      <c r="D68" s="19">
        <v>297905</v>
      </c>
      <c r="E68" s="19" t="s">
        <v>40</v>
      </c>
      <c r="F68" s="19" t="str">
        <f>+CONCATENATE(A68,"_",E68)</f>
        <v>891580002_SJP297905</v>
      </c>
      <c r="G68" s="20">
        <v>45078.304166666669</v>
      </c>
      <c r="H68" s="20">
        <v>45124</v>
      </c>
      <c r="I68" s="21">
        <v>66900</v>
      </c>
      <c r="J68" s="21">
        <v>14500</v>
      </c>
      <c r="K68" s="21" t="s">
        <v>192</v>
      </c>
      <c r="L68" s="22" t="s">
        <v>186</v>
      </c>
      <c r="M68" s="23">
        <v>0</v>
      </c>
      <c r="N68" s="22"/>
      <c r="O68" s="23">
        <v>52400</v>
      </c>
      <c r="P68" s="23">
        <v>0</v>
      </c>
      <c r="Q68" s="22">
        <v>4800061745</v>
      </c>
      <c r="R68" s="24">
        <v>45247</v>
      </c>
      <c r="S68" s="23">
        <v>1048600</v>
      </c>
      <c r="T68" s="22" t="s">
        <v>130</v>
      </c>
      <c r="U68" s="24">
        <v>45078</v>
      </c>
      <c r="V68" s="24">
        <v>45124</v>
      </c>
      <c r="W68" s="24"/>
      <c r="X68" s="23">
        <v>66900</v>
      </c>
      <c r="Y68" s="23">
        <v>0</v>
      </c>
      <c r="Z68" s="23">
        <v>14500</v>
      </c>
      <c r="AA68" s="23">
        <v>0</v>
      </c>
      <c r="AB68" s="26" t="s">
        <v>155</v>
      </c>
      <c r="AC68" s="26" t="s">
        <v>142</v>
      </c>
      <c r="AD68" s="23">
        <v>52400</v>
      </c>
    </row>
    <row r="69" spans="1:30">
      <c r="A69" s="19">
        <v>891580002</v>
      </c>
      <c r="B69" s="19" t="s">
        <v>2</v>
      </c>
      <c r="C69" s="19" t="s">
        <v>3</v>
      </c>
      <c r="D69" s="19">
        <v>298287</v>
      </c>
      <c r="E69" s="19" t="s">
        <v>41</v>
      </c>
      <c r="F69" s="19" t="str">
        <f>+CONCATENATE(A69,"_",E69)</f>
        <v>891580002_SJP298287</v>
      </c>
      <c r="G69" s="20">
        <v>45079.319444444445</v>
      </c>
      <c r="H69" s="20">
        <v>45124</v>
      </c>
      <c r="I69" s="21">
        <v>66900</v>
      </c>
      <c r="J69" s="21">
        <v>14500</v>
      </c>
      <c r="K69" s="21" t="s">
        <v>192</v>
      </c>
      <c r="L69" s="22" t="s">
        <v>186</v>
      </c>
      <c r="M69" s="23">
        <v>0</v>
      </c>
      <c r="N69" s="22"/>
      <c r="O69" s="23">
        <v>52400</v>
      </c>
      <c r="P69" s="23">
        <v>0</v>
      </c>
      <c r="Q69" s="22">
        <v>4800061745</v>
      </c>
      <c r="R69" s="24">
        <v>45247</v>
      </c>
      <c r="S69" s="23">
        <v>1048600</v>
      </c>
      <c r="T69" s="22" t="s">
        <v>130</v>
      </c>
      <c r="U69" s="24">
        <v>45079</v>
      </c>
      <c r="V69" s="24">
        <v>45124</v>
      </c>
      <c r="W69" s="24"/>
      <c r="X69" s="23">
        <v>66900</v>
      </c>
      <c r="Y69" s="23">
        <v>0</v>
      </c>
      <c r="Z69" s="23">
        <v>14500</v>
      </c>
      <c r="AA69" s="23">
        <v>0</v>
      </c>
      <c r="AB69" s="26" t="s">
        <v>156</v>
      </c>
      <c r="AC69" s="26" t="s">
        <v>142</v>
      </c>
      <c r="AD69" s="23">
        <v>52400</v>
      </c>
    </row>
    <row r="70" spans="1:30">
      <c r="A70" s="19">
        <v>891580002</v>
      </c>
      <c r="B70" s="19" t="s">
        <v>2</v>
      </c>
      <c r="C70" s="19" t="s">
        <v>3</v>
      </c>
      <c r="D70" s="19">
        <v>298949</v>
      </c>
      <c r="E70" s="19" t="s">
        <v>42</v>
      </c>
      <c r="F70" s="19" t="str">
        <f>+CONCATENATE(A70,"_",E70)</f>
        <v>891580002_SJP298949</v>
      </c>
      <c r="G70" s="20">
        <v>45082.415972222225</v>
      </c>
      <c r="H70" s="20">
        <v>45084.833333333336</v>
      </c>
      <c r="I70" s="21">
        <v>80000</v>
      </c>
      <c r="J70" s="21">
        <v>7300</v>
      </c>
      <c r="K70" s="21" t="s">
        <v>186</v>
      </c>
      <c r="L70" s="22" t="s">
        <v>186</v>
      </c>
      <c r="M70" s="23">
        <v>0</v>
      </c>
      <c r="N70" s="22"/>
      <c r="O70" s="23">
        <v>72700</v>
      </c>
      <c r="P70" s="23">
        <v>0</v>
      </c>
      <c r="Q70" s="22">
        <v>4800060513</v>
      </c>
      <c r="R70" s="24">
        <v>45125</v>
      </c>
      <c r="S70" s="23">
        <v>2652228</v>
      </c>
      <c r="T70" s="22" t="s">
        <v>130</v>
      </c>
      <c r="U70" s="24">
        <v>45082</v>
      </c>
      <c r="V70" s="24">
        <v>45093</v>
      </c>
      <c r="W70" s="24"/>
      <c r="X70" s="23">
        <v>80000</v>
      </c>
      <c r="Y70" s="23">
        <v>0</v>
      </c>
      <c r="Z70" s="23">
        <v>7300</v>
      </c>
      <c r="AA70" s="23">
        <v>0</v>
      </c>
      <c r="AB70" s="26" t="s">
        <v>157</v>
      </c>
      <c r="AC70" s="26" t="s">
        <v>142</v>
      </c>
      <c r="AD70" s="23">
        <v>72700</v>
      </c>
    </row>
    <row r="71" spans="1:30">
      <c r="A71" s="19">
        <v>891580002</v>
      </c>
      <c r="B71" s="19" t="s">
        <v>2</v>
      </c>
      <c r="C71" s="19" t="s">
        <v>3</v>
      </c>
      <c r="D71" s="19">
        <v>298964</v>
      </c>
      <c r="E71" s="19" t="s">
        <v>44</v>
      </c>
      <c r="F71" s="19" t="str">
        <f>+CONCATENATE(A71,"_",E71)</f>
        <v>891580002_SJP298964</v>
      </c>
      <c r="G71" s="20">
        <v>45082.427083333336</v>
      </c>
      <c r="H71" s="20">
        <v>45084.833333333336</v>
      </c>
      <c r="I71" s="21">
        <v>57700</v>
      </c>
      <c r="J71" s="21">
        <v>5300</v>
      </c>
      <c r="K71" s="21" t="s">
        <v>186</v>
      </c>
      <c r="L71" s="22" t="s">
        <v>186</v>
      </c>
      <c r="M71" s="23">
        <v>0</v>
      </c>
      <c r="N71" s="22"/>
      <c r="O71" s="23">
        <v>52400</v>
      </c>
      <c r="P71" s="23">
        <v>0</v>
      </c>
      <c r="Q71" s="22">
        <v>4800060513</v>
      </c>
      <c r="R71" s="24">
        <v>45125</v>
      </c>
      <c r="S71" s="23">
        <v>2652228</v>
      </c>
      <c r="T71" s="22" t="s">
        <v>130</v>
      </c>
      <c r="U71" s="24">
        <v>45082</v>
      </c>
      <c r="V71" s="24">
        <v>45093</v>
      </c>
      <c r="W71" s="24"/>
      <c r="X71" s="23">
        <v>57700</v>
      </c>
      <c r="Y71" s="23">
        <v>0</v>
      </c>
      <c r="Z71" s="23">
        <v>5300</v>
      </c>
      <c r="AA71" s="23">
        <v>0</v>
      </c>
      <c r="AB71" s="26" t="s">
        <v>158</v>
      </c>
      <c r="AC71" s="26" t="s">
        <v>142</v>
      </c>
      <c r="AD71" s="23">
        <v>52400</v>
      </c>
    </row>
    <row r="72" spans="1:30">
      <c r="A72" s="19">
        <v>891580002</v>
      </c>
      <c r="B72" s="19" t="s">
        <v>2</v>
      </c>
      <c r="C72" s="19" t="s">
        <v>3</v>
      </c>
      <c r="D72" s="19">
        <v>298990</v>
      </c>
      <c r="E72" s="19" t="s">
        <v>45</v>
      </c>
      <c r="F72" s="19" t="str">
        <f>+CONCATENATE(A72,"_",E72)</f>
        <v>891580002_SJP298990</v>
      </c>
      <c r="G72" s="20">
        <v>45082.45</v>
      </c>
      <c r="H72" s="20">
        <v>45084.833333333336</v>
      </c>
      <c r="I72" s="21">
        <v>118000</v>
      </c>
      <c r="J72" s="21">
        <v>10800</v>
      </c>
      <c r="K72" s="21" t="s">
        <v>186</v>
      </c>
      <c r="L72" s="22" t="s">
        <v>186</v>
      </c>
      <c r="M72" s="23">
        <v>0</v>
      </c>
      <c r="N72" s="22"/>
      <c r="O72" s="23">
        <v>107200</v>
      </c>
      <c r="P72" s="23">
        <v>0</v>
      </c>
      <c r="Q72" s="22">
        <v>4800060513</v>
      </c>
      <c r="R72" s="24">
        <v>45125</v>
      </c>
      <c r="S72" s="23">
        <v>2652228</v>
      </c>
      <c r="T72" s="22" t="s">
        <v>130</v>
      </c>
      <c r="U72" s="24">
        <v>45082</v>
      </c>
      <c r="V72" s="24">
        <v>45093</v>
      </c>
      <c r="W72" s="24"/>
      <c r="X72" s="23">
        <v>118000</v>
      </c>
      <c r="Y72" s="23">
        <v>0</v>
      </c>
      <c r="Z72" s="23">
        <v>10800</v>
      </c>
      <c r="AA72" s="23">
        <v>0</v>
      </c>
      <c r="AB72" s="26" t="s">
        <v>159</v>
      </c>
      <c r="AC72" s="26" t="s">
        <v>142</v>
      </c>
      <c r="AD72" s="23">
        <v>107200</v>
      </c>
    </row>
    <row r="73" spans="1:30">
      <c r="A73" s="19">
        <v>891580002</v>
      </c>
      <c r="B73" s="19" t="s">
        <v>2</v>
      </c>
      <c r="C73" s="19" t="s">
        <v>3</v>
      </c>
      <c r="D73" s="19">
        <v>298995</v>
      </c>
      <c r="E73" s="19" t="s">
        <v>46</v>
      </c>
      <c r="F73" s="19" t="str">
        <f>+CONCATENATE(A73,"_",E73)</f>
        <v>891580002_SJP298995</v>
      </c>
      <c r="G73" s="20">
        <v>45082.454861111109</v>
      </c>
      <c r="H73" s="20">
        <v>45084.833333333336</v>
      </c>
      <c r="I73" s="21">
        <v>57700</v>
      </c>
      <c r="J73" s="21">
        <v>5300</v>
      </c>
      <c r="K73" s="21" t="s">
        <v>186</v>
      </c>
      <c r="L73" s="22" t="s">
        <v>186</v>
      </c>
      <c r="M73" s="23">
        <v>0</v>
      </c>
      <c r="N73" s="22"/>
      <c r="O73" s="23">
        <v>52400</v>
      </c>
      <c r="P73" s="23">
        <v>0</v>
      </c>
      <c r="Q73" s="22">
        <v>4800060513</v>
      </c>
      <c r="R73" s="24">
        <v>45125</v>
      </c>
      <c r="S73" s="23">
        <v>2652228</v>
      </c>
      <c r="T73" s="22" t="s">
        <v>130</v>
      </c>
      <c r="U73" s="24">
        <v>45082</v>
      </c>
      <c r="V73" s="24">
        <v>45093</v>
      </c>
      <c r="W73" s="24"/>
      <c r="X73" s="23">
        <v>57700</v>
      </c>
      <c r="Y73" s="23">
        <v>0</v>
      </c>
      <c r="Z73" s="23">
        <v>5300</v>
      </c>
      <c r="AA73" s="23">
        <v>0</v>
      </c>
      <c r="AB73" s="26" t="s">
        <v>160</v>
      </c>
      <c r="AC73" s="26" t="s">
        <v>142</v>
      </c>
      <c r="AD73" s="23">
        <v>52400</v>
      </c>
    </row>
    <row r="74" spans="1:30">
      <c r="A74" s="19">
        <v>891580002</v>
      </c>
      <c r="B74" s="19" t="s">
        <v>2</v>
      </c>
      <c r="C74" s="19" t="s">
        <v>3</v>
      </c>
      <c r="D74" s="19">
        <v>298997</v>
      </c>
      <c r="E74" s="19" t="s">
        <v>47</v>
      </c>
      <c r="F74" s="19" t="str">
        <f>+CONCATENATE(A74,"_",E74)</f>
        <v>891580002_SJP298997</v>
      </c>
      <c r="G74" s="20">
        <v>45082.458333333336</v>
      </c>
      <c r="H74" s="20">
        <v>45084.833333333336</v>
      </c>
      <c r="I74" s="21">
        <v>54700</v>
      </c>
      <c r="J74" s="21">
        <v>5000</v>
      </c>
      <c r="K74" s="21" t="s">
        <v>186</v>
      </c>
      <c r="L74" s="22" t="s">
        <v>186</v>
      </c>
      <c r="M74" s="23">
        <v>0</v>
      </c>
      <c r="N74" s="22"/>
      <c r="O74" s="23">
        <v>49700</v>
      </c>
      <c r="P74" s="23">
        <v>0</v>
      </c>
      <c r="Q74" s="22">
        <v>4800060513</v>
      </c>
      <c r="R74" s="24">
        <v>45125</v>
      </c>
      <c r="S74" s="23">
        <v>2652228</v>
      </c>
      <c r="T74" s="22" t="s">
        <v>130</v>
      </c>
      <c r="U74" s="24">
        <v>45082</v>
      </c>
      <c r="V74" s="24">
        <v>45093</v>
      </c>
      <c r="W74" s="24"/>
      <c r="X74" s="23">
        <v>54700</v>
      </c>
      <c r="Y74" s="23">
        <v>0</v>
      </c>
      <c r="Z74" s="23">
        <v>5000</v>
      </c>
      <c r="AA74" s="23">
        <v>0</v>
      </c>
      <c r="AB74" s="26" t="s">
        <v>161</v>
      </c>
      <c r="AC74" s="26" t="s">
        <v>142</v>
      </c>
      <c r="AD74" s="23">
        <v>49700</v>
      </c>
    </row>
    <row r="75" spans="1:30">
      <c r="A75" s="19">
        <v>891580002</v>
      </c>
      <c r="B75" s="19" t="s">
        <v>2</v>
      </c>
      <c r="C75" s="19" t="s">
        <v>3</v>
      </c>
      <c r="D75" s="19">
        <v>299004</v>
      </c>
      <c r="E75" s="19" t="s">
        <v>48</v>
      </c>
      <c r="F75" s="19" t="str">
        <f>+CONCATENATE(A75,"_",E75)</f>
        <v>891580002_SJP299004</v>
      </c>
      <c r="G75" s="20">
        <v>45082.466666666667</v>
      </c>
      <c r="H75" s="20">
        <v>45084.833333333336</v>
      </c>
      <c r="I75" s="21">
        <v>57700</v>
      </c>
      <c r="J75" s="21">
        <v>5300</v>
      </c>
      <c r="K75" s="21" t="s">
        <v>186</v>
      </c>
      <c r="L75" s="22" t="s">
        <v>186</v>
      </c>
      <c r="M75" s="23">
        <v>0</v>
      </c>
      <c r="N75" s="22"/>
      <c r="O75" s="23">
        <v>52400</v>
      </c>
      <c r="P75" s="23">
        <v>0</v>
      </c>
      <c r="Q75" s="22">
        <v>4800060513</v>
      </c>
      <c r="R75" s="24">
        <v>45125</v>
      </c>
      <c r="S75" s="23">
        <v>2652228</v>
      </c>
      <c r="T75" s="22" t="s">
        <v>130</v>
      </c>
      <c r="U75" s="24">
        <v>45082</v>
      </c>
      <c r="V75" s="24">
        <v>45093</v>
      </c>
      <c r="W75" s="24"/>
      <c r="X75" s="23">
        <v>57700</v>
      </c>
      <c r="Y75" s="23">
        <v>0</v>
      </c>
      <c r="Z75" s="23">
        <v>5300</v>
      </c>
      <c r="AA75" s="23">
        <v>0</v>
      </c>
      <c r="AB75" s="26" t="s">
        <v>162</v>
      </c>
      <c r="AC75" s="26" t="s">
        <v>142</v>
      </c>
      <c r="AD75" s="23">
        <v>52400</v>
      </c>
    </row>
    <row r="76" spans="1:30">
      <c r="A76" s="19">
        <v>891580002</v>
      </c>
      <c r="B76" s="19" t="s">
        <v>2</v>
      </c>
      <c r="C76" s="19" t="s">
        <v>3</v>
      </c>
      <c r="D76" s="19">
        <v>299008</v>
      </c>
      <c r="E76" s="19" t="s">
        <v>49</v>
      </c>
      <c r="F76" s="19" t="str">
        <f>+CONCATENATE(A76,"_",E76)</f>
        <v>891580002_SJP299008</v>
      </c>
      <c r="G76" s="20">
        <v>45082.473611111112</v>
      </c>
      <c r="H76" s="20">
        <v>45084.833333333336</v>
      </c>
      <c r="I76" s="21">
        <v>57700</v>
      </c>
      <c r="J76" s="21">
        <v>1600</v>
      </c>
      <c r="K76" s="21" t="s">
        <v>186</v>
      </c>
      <c r="L76" s="22" t="s">
        <v>186</v>
      </c>
      <c r="M76" s="23">
        <v>0</v>
      </c>
      <c r="N76" s="22"/>
      <c r="O76" s="23">
        <v>52400</v>
      </c>
      <c r="P76" s="23">
        <v>0</v>
      </c>
      <c r="Q76" s="22">
        <v>2201443083</v>
      </c>
      <c r="R76" s="24">
        <v>45219</v>
      </c>
      <c r="S76" s="23">
        <v>7693368</v>
      </c>
      <c r="T76" s="22" t="s">
        <v>130</v>
      </c>
      <c r="U76" s="24">
        <v>45082</v>
      </c>
      <c r="V76" s="24">
        <v>45091</v>
      </c>
      <c r="W76" s="24"/>
      <c r="X76" s="23">
        <v>57700</v>
      </c>
      <c r="Y76" s="23">
        <v>0</v>
      </c>
      <c r="Z76" s="23">
        <v>1600</v>
      </c>
      <c r="AA76" s="23">
        <v>0</v>
      </c>
      <c r="AB76" s="26" t="s">
        <v>163</v>
      </c>
      <c r="AC76" s="26" t="s">
        <v>142</v>
      </c>
      <c r="AD76" s="23">
        <v>48700</v>
      </c>
    </row>
    <row r="77" spans="1:30">
      <c r="A77" s="19">
        <v>891580002</v>
      </c>
      <c r="B77" s="19" t="s">
        <v>2</v>
      </c>
      <c r="C77" s="19" t="s">
        <v>3</v>
      </c>
      <c r="D77" s="19">
        <v>299016</v>
      </c>
      <c r="E77" s="19" t="s">
        <v>50</v>
      </c>
      <c r="F77" s="19" t="str">
        <f>+CONCATENATE(A77,"_",E77)</f>
        <v>891580002_SJP299016</v>
      </c>
      <c r="G77" s="20">
        <v>45082.484027777777</v>
      </c>
      <c r="H77" s="20">
        <v>45084.833333333336</v>
      </c>
      <c r="I77" s="21">
        <v>57700</v>
      </c>
      <c r="J77" s="21">
        <v>5300</v>
      </c>
      <c r="K77" s="21" t="s">
        <v>186</v>
      </c>
      <c r="L77" s="22" t="s">
        <v>186</v>
      </c>
      <c r="M77" s="23">
        <v>0</v>
      </c>
      <c r="N77" s="22"/>
      <c r="O77" s="23">
        <v>52400</v>
      </c>
      <c r="P77" s="23">
        <v>0</v>
      </c>
      <c r="Q77" s="22">
        <v>4800060513</v>
      </c>
      <c r="R77" s="24">
        <v>45125</v>
      </c>
      <c r="S77" s="23">
        <v>2652228</v>
      </c>
      <c r="T77" s="22" t="s">
        <v>130</v>
      </c>
      <c r="U77" s="24">
        <v>45082</v>
      </c>
      <c r="V77" s="24">
        <v>45093</v>
      </c>
      <c r="W77" s="24"/>
      <c r="X77" s="23">
        <v>57700</v>
      </c>
      <c r="Y77" s="23">
        <v>0</v>
      </c>
      <c r="Z77" s="23">
        <v>5300</v>
      </c>
      <c r="AA77" s="23">
        <v>0</v>
      </c>
      <c r="AB77" s="26" t="s">
        <v>164</v>
      </c>
      <c r="AC77" s="26" t="s">
        <v>142</v>
      </c>
      <c r="AD77" s="23">
        <v>52400</v>
      </c>
    </row>
    <row r="78" spans="1:30">
      <c r="A78" s="19">
        <v>891580002</v>
      </c>
      <c r="B78" s="19" t="s">
        <v>2</v>
      </c>
      <c r="C78" s="19" t="s">
        <v>3</v>
      </c>
      <c r="D78" s="19">
        <v>299027</v>
      </c>
      <c r="E78" s="19" t="s">
        <v>51</v>
      </c>
      <c r="F78" s="19" t="str">
        <f>+CONCATENATE(A78,"_",E78)</f>
        <v>891580002_SJP299027</v>
      </c>
      <c r="G78" s="20">
        <v>45082.493750000001</v>
      </c>
      <c r="H78" s="20">
        <v>45084.833333333336</v>
      </c>
      <c r="I78" s="21">
        <v>274500</v>
      </c>
      <c r="J78" s="21">
        <v>22700</v>
      </c>
      <c r="K78" s="21" t="s">
        <v>186</v>
      </c>
      <c r="L78" s="22" t="s">
        <v>186</v>
      </c>
      <c r="M78" s="23">
        <v>0</v>
      </c>
      <c r="N78" s="22"/>
      <c r="O78" s="23">
        <v>251800</v>
      </c>
      <c r="P78" s="23">
        <v>0</v>
      </c>
      <c r="Q78" s="22">
        <v>4800060513</v>
      </c>
      <c r="R78" s="24">
        <v>45125</v>
      </c>
      <c r="S78" s="23">
        <v>2652228</v>
      </c>
      <c r="T78" s="22" t="s">
        <v>130</v>
      </c>
      <c r="U78" s="24">
        <v>45082</v>
      </c>
      <c r="V78" s="24">
        <v>45093</v>
      </c>
      <c r="W78" s="24"/>
      <c r="X78" s="23">
        <v>274500</v>
      </c>
      <c r="Y78" s="23">
        <v>0</v>
      </c>
      <c r="Z78" s="23">
        <v>22700</v>
      </c>
      <c r="AA78" s="23">
        <v>0</v>
      </c>
      <c r="AB78" s="26" t="s">
        <v>165</v>
      </c>
      <c r="AC78" s="26" t="s">
        <v>142</v>
      </c>
      <c r="AD78" s="23">
        <v>251800</v>
      </c>
    </row>
    <row r="79" spans="1:30">
      <c r="A79" s="19">
        <v>891580002</v>
      </c>
      <c r="B79" s="19" t="s">
        <v>2</v>
      </c>
      <c r="C79" s="19" t="s">
        <v>3</v>
      </c>
      <c r="D79" s="19">
        <v>299029</v>
      </c>
      <c r="E79" s="19" t="s">
        <v>52</v>
      </c>
      <c r="F79" s="19" t="str">
        <f>+CONCATENATE(A79,"_",E79)</f>
        <v>891580002_SJP299029</v>
      </c>
      <c r="G79" s="20">
        <v>45082.495833333334</v>
      </c>
      <c r="H79" s="20">
        <v>45084.833333333336</v>
      </c>
      <c r="I79" s="21">
        <v>233800</v>
      </c>
      <c r="J79" s="21">
        <v>22600</v>
      </c>
      <c r="K79" s="21" t="s">
        <v>186</v>
      </c>
      <c r="L79" s="22" t="s">
        <v>186</v>
      </c>
      <c r="M79" s="23">
        <v>0</v>
      </c>
      <c r="N79" s="22"/>
      <c r="O79" s="23">
        <v>211200</v>
      </c>
      <c r="P79" s="23">
        <v>0</v>
      </c>
      <c r="Q79" s="22">
        <v>2201443083</v>
      </c>
      <c r="R79" s="24">
        <v>45219</v>
      </c>
      <c r="S79" s="23">
        <v>7693368</v>
      </c>
      <c r="T79" s="22" t="s">
        <v>130</v>
      </c>
      <c r="U79" s="24">
        <v>45082</v>
      </c>
      <c r="V79" s="24">
        <v>45091</v>
      </c>
      <c r="W79" s="24"/>
      <c r="X79" s="23">
        <v>233800</v>
      </c>
      <c r="Y79" s="23">
        <v>0</v>
      </c>
      <c r="Z79" s="23">
        <v>22600</v>
      </c>
      <c r="AA79" s="23">
        <v>0</v>
      </c>
      <c r="AB79" s="26" t="s">
        <v>166</v>
      </c>
      <c r="AC79" s="26" t="s">
        <v>142</v>
      </c>
      <c r="AD79" s="23">
        <v>211200</v>
      </c>
    </row>
    <row r="80" spans="1:30">
      <c r="A80" s="19">
        <v>891580002</v>
      </c>
      <c r="B80" s="19" t="s">
        <v>2</v>
      </c>
      <c r="C80" s="19" t="s">
        <v>3</v>
      </c>
      <c r="D80" s="19">
        <v>299092</v>
      </c>
      <c r="E80" s="19" t="s">
        <v>53</v>
      </c>
      <c r="F80" s="19" t="str">
        <f>+CONCATENATE(A80,"_",E80)</f>
        <v>891580002_SJP299092</v>
      </c>
      <c r="G80" s="20">
        <v>45082.586111111108</v>
      </c>
      <c r="H80" s="20">
        <v>45084.833333333336</v>
      </c>
      <c r="I80" s="21">
        <v>57700</v>
      </c>
      <c r="J80" s="21">
        <v>5300</v>
      </c>
      <c r="K80" s="21" t="s">
        <v>186</v>
      </c>
      <c r="L80" s="22" t="s">
        <v>186</v>
      </c>
      <c r="M80" s="23">
        <v>0</v>
      </c>
      <c r="N80" s="22"/>
      <c r="O80" s="23">
        <v>52400</v>
      </c>
      <c r="P80" s="23">
        <v>0</v>
      </c>
      <c r="Q80" s="22">
        <v>4800060513</v>
      </c>
      <c r="R80" s="24">
        <v>45125</v>
      </c>
      <c r="S80" s="23">
        <v>2652228</v>
      </c>
      <c r="T80" s="22" t="s">
        <v>130</v>
      </c>
      <c r="U80" s="24">
        <v>45082</v>
      </c>
      <c r="V80" s="24">
        <v>45093</v>
      </c>
      <c r="W80" s="24"/>
      <c r="X80" s="23">
        <v>57700</v>
      </c>
      <c r="Y80" s="23">
        <v>0</v>
      </c>
      <c r="Z80" s="23">
        <v>5300</v>
      </c>
      <c r="AA80" s="23">
        <v>0</v>
      </c>
      <c r="AB80" s="26" t="s">
        <v>167</v>
      </c>
      <c r="AC80" s="26" t="s">
        <v>142</v>
      </c>
      <c r="AD80" s="23">
        <v>52400</v>
      </c>
    </row>
    <row r="81" spans="1:30">
      <c r="A81" s="19">
        <v>891580002</v>
      </c>
      <c r="B81" s="19" t="s">
        <v>2</v>
      </c>
      <c r="C81" s="19" t="s">
        <v>3</v>
      </c>
      <c r="D81" s="19">
        <v>299103</v>
      </c>
      <c r="E81" s="19" t="s">
        <v>55</v>
      </c>
      <c r="F81" s="19" t="str">
        <f>+CONCATENATE(A81,"_",E81)</f>
        <v>891580002_SJP299103</v>
      </c>
      <c r="G81" s="20">
        <v>45082.595138888886</v>
      </c>
      <c r="H81" s="20">
        <v>45084.833333333336</v>
      </c>
      <c r="I81" s="21">
        <v>56300</v>
      </c>
      <c r="J81" s="21">
        <v>5100</v>
      </c>
      <c r="K81" s="21" t="s">
        <v>186</v>
      </c>
      <c r="L81" s="22" t="s">
        <v>186</v>
      </c>
      <c r="M81" s="23">
        <v>0</v>
      </c>
      <c r="N81" s="22"/>
      <c r="O81" s="23">
        <v>51200</v>
      </c>
      <c r="P81" s="23">
        <v>0</v>
      </c>
      <c r="Q81" s="22">
        <v>4800060513</v>
      </c>
      <c r="R81" s="24">
        <v>45125</v>
      </c>
      <c r="S81" s="23">
        <v>2652228</v>
      </c>
      <c r="T81" s="22" t="s">
        <v>130</v>
      </c>
      <c r="U81" s="24">
        <v>45082</v>
      </c>
      <c r="V81" s="24">
        <v>45093</v>
      </c>
      <c r="W81" s="24"/>
      <c r="X81" s="23">
        <v>56300</v>
      </c>
      <c r="Y81" s="23">
        <v>0</v>
      </c>
      <c r="Z81" s="23">
        <v>5100</v>
      </c>
      <c r="AA81" s="23">
        <v>0</v>
      </c>
      <c r="AB81" s="26" t="s">
        <v>168</v>
      </c>
      <c r="AC81" s="26" t="s">
        <v>142</v>
      </c>
      <c r="AD81" s="23">
        <v>51200</v>
      </c>
    </row>
    <row r="82" spans="1:30">
      <c r="A82" s="19">
        <v>891580002</v>
      </c>
      <c r="B82" s="19" t="s">
        <v>2</v>
      </c>
      <c r="C82" s="19" t="s">
        <v>3</v>
      </c>
      <c r="D82" s="19">
        <v>299116</v>
      </c>
      <c r="E82" s="19" t="s">
        <v>57</v>
      </c>
      <c r="F82" s="19" t="str">
        <f>+CONCATENATE(A82,"_",E82)</f>
        <v>891580002_SJP299116</v>
      </c>
      <c r="G82" s="20">
        <v>45082.605555555558</v>
      </c>
      <c r="H82" s="20">
        <v>45084.833333333336</v>
      </c>
      <c r="I82" s="21">
        <v>1016400</v>
      </c>
      <c r="J82" s="21">
        <v>93000</v>
      </c>
      <c r="K82" s="21" t="s">
        <v>186</v>
      </c>
      <c r="L82" s="22" t="s">
        <v>186</v>
      </c>
      <c r="M82" s="23">
        <v>0</v>
      </c>
      <c r="N82" s="22"/>
      <c r="O82" s="23">
        <v>923400</v>
      </c>
      <c r="P82" s="23">
        <v>0</v>
      </c>
      <c r="Q82" s="22">
        <v>4800060844</v>
      </c>
      <c r="R82" s="24">
        <v>45155</v>
      </c>
      <c r="S82" s="23">
        <v>1453300</v>
      </c>
      <c r="T82" s="22" t="s">
        <v>130</v>
      </c>
      <c r="U82" s="24">
        <v>45082</v>
      </c>
      <c r="V82" s="24">
        <v>45101</v>
      </c>
      <c r="W82" s="24"/>
      <c r="X82" s="23">
        <v>1016400</v>
      </c>
      <c r="Y82" s="23">
        <v>0</v>
      </c>
      <c r="Z82" s="23">
        <v>93000</v>
      </c>
      <c r="AA82" s="23">
        <v>0</v>
      </c>
      <c r="AB82" s="26" t="s">
        <v>169</v>
      </c>
      <c r="AC82" s="26" t="s">
        <v>142</v>
      </c>
      <c r="AD82" s="23">
        <v>923400</v>
      </c>
    </row>
    <row r="83" spans="1:30">
      <c r="A83" s="19">
        <v>891580002</v>
      </c>
      <c r="B83" s="19" t="s">
        <v>2</v>
      </c>
      <c r="C83" s="19" t="s">
        <v>3</v>
      </c>
      <c r="D83" s="19">
        <v>301586</v>
      </c>
      <c r="E83" s="19" t="s">
        <v>58</v>
      </c>
      <c r="F83" s="19" t="str">
        <f>+CONCATENATE(A83,"_",E83)</f>
        <v>891580002_SJP301586</v>
      </c>
      <c r="G83" s="20">
        <v>45090.34375</v>
      </c>
      <c r="H83" s="20">
        <v>45124</v>
      </c>
      <c r="I83" s="21">
        <v>130700</v>
      </c>
      <c r="J83" s="21">
        <v>28300</v>
      </c>
      <c r="K83" s="21" t="s">
        <v>192</v>
      </c>
      <c r="L83" s="22" t="s">
        <v>186</v>
      </c>
      <c r="M83" s="23">
        <v>0</v>
      </c>
      <c r="N83" s="22"/>
      <c r="O83" s="23">
        <v>102400</v>
      </c>
      <c r="P83" s="23">
        <v>0</v>
      </c>
      <c r="Q83" s="22">
        <v>4800061745</v>
      </c>
      <c r="R83" s="24">
        <v>45247</v>
      </c>
      <c r="S83" s="23">
        <v>1048600</v>
      </c>
      <c r="T83" s="22" t="s">
        <v>130</v>
      </c>
      <c r="U83" s="24">
        <v>45090</v>
      </c>
      <c r="V83" s="24">
        <v>45124</v>
      </c>
      <c r="W83" s="24"/>
      <c r="X83" s="23">
        <v>130700</v>
      </c>
      <c r="Y83" s="23">
        <v>0</v>
      </c>
      <c r="Z83" s="23">
        <v>28300</v>
      </c>
      <c r="AA83" s="23">
        <v>0</v>
      </c>
      <c r="AB83" s="26" t="s">
        <v>170</v>
      </c>
      <c r="AC83" s="26" t="s">
        <v>142</v>
      </c>
      <c r="AD83" s="23">
        <v>102400</v>
      </c>
    </row>
    <row r="84" spans="1:30">
      <c r="A84" s="19">
        <v>891580002</v>
      </c>
      <c r="B84" s="19" t="s">
        <v>2</v>
      </c>
      <c r="C84" s="19" t="s">
        <v>3</v>
      </c>
      <c r="D84" s="19">
        <v>303007</v>
      </c>
      <c r="E84" s="19" t="s">
        <v>59</v>
      </c>
      <c r="F84" s="19" t="str">
        <f>+CONCATENATE(A84,"_",E84)</f>
        <v>891580002_SJP303007</v>
      </c>
      <c r="G84" s="20">
        <v>45093.347222222219</v>
      </c>
      <c r="H84" s="20">
        <v>45124</v>
      </c>
      <c r="I84" s="21">
        <v>66900</v>
      </c>
      <c r="J84" s="21">
        <v>14500</v>
      </c>
      <c r="K84" s="21" t="s">
        <v>192</v>
      </c>
      <c r="L84" s="22" t="s">
        <v>186</v>
      </c>
      <c r="M84" s="23">
        <v>0</v>
      </c>
      <c r="N84" s="22"/>
      <c r="O84" s="23">
        <v>52400</v>
      </c>
      <c r="P84" s="23">
        <v>0</v>
      </c>
      <c r="Q84" s="22">
        <v>4800061745</v>
      </c>
      <c r="R84" s="24">
        <v>45247</v>
      </c>
      <c r="S84" s="23">
        <v>1048600</v>
      </c>
      <c r="T84" s="22" t="s">
        <v>130</v>
      </c>
      <c r="U84" s="24">
        <v>45093</v>
      </c>
      <c r="V84" s="24">
        <v>45124</v>
      </c>
      <c r="W84" s="24"/>
      <c r="X84" s="23">
        <v>66900</v>
      </c>
      <c r="Y84" s="23">
        <v>0</v>
      </c>
      <c r="Z84" s="23">
        <v>14500</v>
      </c>
      <c r="AA84" s="23">
        <v>0</v>
      </c>
      <c r="AB84" s="26" t="s">
        <v>171</v>
      </c>
      <c r="AC84" s="26" t="s">
        <v>142</v>
      </c>
      <c r="AD84" s="23">
        <v>52400</v>
      </c>
    </row>
    <row r="85" spans="1:30">
      <c r="A85" s="19">
        <v>891580002</v>
      </c>
      <c r="B85" s="19" t="s">
        <v>2</v>
      </c>
      <c r="C85" s="19" t="s">
        <v>3</v>
      </c>
      <c r="D85" s="19">
        <v>303063</v>
      </c>
      <c r="E85" s="19" t="s">
        <v>60</v>
      </c>
      <c r="F85" s="19" t="str">
        <f>+CONCATENATE(A85,"_",E85)</f>
        <v>891580002_SJP303063</v>
      </c>
      <c r="G85" s="20">
        <v>45093.422222222223</v>
      </c>
      <c r="H85" s="20">
        <v>45124</v>
      </c>
      <c r="I85" s="21">
        <v>66900</v>
      </c>
      <c r="J85" s="21">
        <v>14500</v>
      </c>
      <c r="K85" s="21" t="s">
        <v>192</v>
      </c>
      <c r="L85" s="22" t="s">
        <v>186</v>
      </c>
      <c r="M85" s="23">
        <v>0</v>
      </c>
      <c r="N85" s="22"/>
      <c r="O85" s="23">
        <v>52400</v>
      </c>
      <c r="P85" s="23">
        <v>0</v>
      </c>
      <c r="Q85" s="22">
        <v>4800061745</v>
      </c>
      <c r="R85" s="24">
        <v>45247</v>
      </c>
      <c r="S85" s="23">
        <v>1048600</v>
      </c>
      <c r="T85" s="22" t="s">
        <v>130</v>
      </c>
      <c r="U85" s="24">
        <v>45093</v>
      </c>
      <c r="V85" s="24">
        <v>45124</v>
      </c>
      <c r="W85" s="24"/>
      <c r="X85" s="23">
        <v>66900</v>
      </c>
      <c r="Y85" s="23">
        <v>0</v>
      </c>
      <c r="Z85" s="23">
        <v>14500</v>
      </c>
      <c r="AA85" s="23">
        <v>0</v>
      </c>
      <c r="AB85" s="26" t="s">
        <v>172</v>
      </c>
      <c r="AC85" s="26" t="s">
        <v>142</v>
      </c>
      <c r="AD85" s="23">
        <v>52400</v>
      </c>
    </row>
    <row r="86" spans="1:30">
      <c r="A86" s="19">
        <v>891580002</v>
      </c>
      <c r="B86" s="19" t="s">
        <v>2</v>
      </c>
      <c r="C86" s="19" t="s">
        <v>3</v>
      </c>
      <c r="D86" s="19">
        <v>313341</v>
      </c>
      <c r="E86" s="19" t="s">
        <v>64</v>
      </c>
      <c r="F86" s="19" t="str">
        <f>+CONCATENATE(A86,"_",E86)</f>
        <v>891580002_SJP313341</v>
      </c>
      <c r="G86" s="20">
        <v>45121.421527777777</v>
      </c>
      <c r="H86" s="20">
        <v>45141.5</v>
      </c>
      <c r="I86" s="21">
        <v>92700</v>
      </c>
      <c r="J86" s="21">
        <v>40300</v>
      </c>
      <c r="K86" s="21" t="s">
        <v>192</v>
      </c>
      <c r="L86" s="22" t="s">
        <v>186</v>
      </c>
      <c r="M86" s="23">
        <v>0</v>
      </c>
      <c r="N86" s="22"/>
      <c r="O86" s="23">
        <v>52400</v>
      </c>
      <c r="P86" s="23">
        <v>0</v>
      </c>
      <c r="Q86" s="22">
        <v>4800061745</v>
      </c>
      <c r="R86" s="24">
        <v>45247</v>
      </c>
      <c r="S86" s="23">
        <v>1048600</v>
      </c>
      <c r="T86" s="22" t="s">
        <v>130</v>
      </c>
      <c r="U86" s="24">
        <v>45121</v>
      </c>
      <c r="V86" s="24">
        <v>45142</v>
      </c>
      <c r="W86" s="24"/>
      <c r="X86" s="23">
        <v>92700</v>
      </c>
      <c r="Y86" s="23">
        <v>0</v>
      </c>
      <c r="Z86" s="23">
        <v>40300</v>
      </c>
      <c r="AA86" s="23">
        <v>0</v>
      </c>
      <c r="AB86" s="26" t="s">
        <v>176</v>
      </c>
      <c r="AC86" s="26" t="s">
        <v>142</v>
      </c>
      <c r="AD86" s="23">
        <v>52400</v>
      </c>
    </row>
    <row r="87" spans="1:30">
      <c r="A87" s="19">
        <v>891580002</v>
      </c>
      <c r="B87" s="19" t="s">
        <v>2</v>
      </c>
      <c r="C87" s="19" t="s">
        <v>3</v>
      </c>
      <c r="D87" s="19">
        <v>316838</v>
      </c>
      <c r="E87" s="19" t="s">
        <v>65</v>
      </c>
      <c r="F87" s="19" t="str">
        <f>+CONCATENATE(A87,"_",E87)</f>
        <v>891580002_SJP316838</v>
      </c>
      <c r="G87" s="20">
        <v>45131.804166666669</v>
      </c>
      <c r="H87" s="20">
        <v>45141.5</v>
      </c>
      <c r="I87" s="21">
        <v>66900</v>
      </c>
      <c r="J87" s="21">
        <v>14500</v>
      </c>
      <c r="K87" s="21" t="s">
        <v>192</v>
      </c>
      <c r="L87" s="22" t="s">
        <v>186</v>
      </c>
      <c r="M87" s="23">
        <v>0</v>
      </c>
      <c r="N87" s="22"/>
      <c r="O87" s="23">
        <v>52400</v>
      </c>
      <c r="P87" s="23">
        <v>0</v>
      </c>
      <c r="Q87" s="22">
        <v>4800061745</v>
      </c>
      <c r="R87" s="24">
        <v>45247</v>
      </c>
      <c r="S87" s="23">
        <v>1048600</v>
      </c>
      <c r="T87" s="22" t="s">
        <v>130</v>
      </c>
      <c r="U87" s="24">
        <v>45131</v>
      </c>
      <c r="V87" s="24">
        <v>45142</v>
      </c>
      <c r="W87" s="24"/>
      <c r="X87" s="23">
        <v>66900</v>
      </c>
      <c r="Y87" s="23">
        <v>0</v>
      </c>
      <c r="Z87" s="23">
        <v>14500</v>
      </c>
      <c r="AA87" s="23">
        <v>0</v>
      </c>
      <c r="AB87" s="26" t="s">
        <v>177</v>
      </c>
      <c r="AC87" s="26" t="s">
        <v>142</v>
      </c>
      <c r="AD87" s="23">
        <v>52400</v>
      </c>
    </row>
    <row r="88" spans="1:30">
      <c r="A88" s="19">
        <v>891580002</v>
      </c>
      <c r="B88" s="19" t="s">
        <v>2</v>
      </c>
      <c r="C88" s="19" t="s">
        <v>3</v>
      </c>
      <c r="D88" s="19">
        <v>322233</v>
      </c>
      <c r="E88" s="19" t="s">
        <v>66</v>
      </c>
      <c r="F88" s="19" t="str">
        <f>+CONCATENATE(A88,"_",E88)</f>
        <v>891580002_SJP322233</v>
      </c>
      <c r="G88" s="20">
        <v>45142.595833333333</v>
      </c>
      <c r="H88" s="20">
        <v>45202.708333333336</v>
      </c>
      <c r="I88" s="21">
        <v>206600</v>
      </c>
      <c r="J88" s="21">
        <v>206600</v>
      </c>
      <c r="K88" s="21" t="s">
        <v>193</v>
      </c>
      <c r="L88" s="22" t="s">
        <v>193</v>
      </c>
      <c r="M88" s="23">
        <v>0</v>
      </c>
      <c r="N88" s="22"/>
      <c r="O88" s="23">
        <v>0</v>
      </c>
      <c r="P88" s="23">
        <v>0</v>
      </c>
      <c r="Q88" s="22"/>
      <c r="R88" s="24"/>
      <c r="S88" s="23">
        <v>0</v>
      </c>
      <c r="T88" s="22" t="s">
        <v>130</v>
      </c>
      <c r="U88" s="24">
        <v>45142</v>
      </c>
      <c r="V88" s="24">
        <v>45202</v>
      </c>
      <c r="W88" s="24"/>
      <c r="X88" s="23">
        <v>206600</v>
      </c>
      <c r="Y88" s="23">
        <v>0</v>
      </c>
      <c r="Z88" s="23">
        <v>82100</v>
      </c>
      <c r="AA88" s="23">
        <v>0</v>
      </c>
      <c r="AB88" s="26" t="s">
        <v>178</v>
      </c>
      <c r="AC88" s="26" t="s">
        <v>142</v>
      </c>
      <c r="AD88" s="23">
        <v>124500</v>
      </c>
    </row>
    <row r="89" spans="1:30">
      <c r="A89" s="19">
        <v>891580002</v>
      </c>
      <c r="B89" s="19" t="s">
        <v>2</v>
      </c>
      <c r="C89" s="19" t="s">
        <v>3</v>
      </c>
      <c r="D89" s="19">
        <v>327907</v>
      </c>
      <c r="E89" s="19" t="s">
        <v>68</v>
      </c>
      <c r="F89" s="19" t="str">
        <f>+CONCATENATE(A89,"_",E89)</f>
        <v>891580002_SJP327907</v>
      </c>
      <c r="G89" s="20">
        <v>45160.286111111112</v>
      </c>
      <c r="H89" s="20">
        <v>45176.708333333336</v>
      </c>
      <c r="I89" s="21">
        <v>66900</v>
      </c>
      <c r="J89" s="21">
        <v>14500</v>
      </c>
      <c r="K89" s="21" t="s">
        <v>192</v>
      </c>
      <c r="L89" s="22" t="s">
        <v>186</v>
      </c>
      <c r="M89" s="23">
        <v>0</v>
      </c>
      <c r="N89" s="22"/>
      <c r="O89" s="23">
        <v>52400</v>
      </c>
      <c r="P89" s="23">
        <v>0</v>
      </c>
      <c r="Q89" s="22">
        <v>4800061745</v>
      </c>
      <c r="R89" s="24">
        <v>45247</v>
      </c>
      <c r="S89" s="23">
        <v>1048600</v>
      </c>
      <c r="T89" s="22" t="s">
        <v>130</v>
      </c>
      <c r="U89" s="24">
        <v>45160</v>
      </c>
      <c r="V89" s="24">
        <v>45176</v>
      </c>
      <c r="W89" s="24"/>
      <c r="X89" s="23">
        <v>66900</v>
      </c>
      <c r="Y89" s="23">
        <v>0</v>
      </c>
      <c r="Z89" s="23">
        <v>14500</v>
      </c>
      <c r="AA89" s="23">
        <v>0</v>
      </c>
      <c r="AB89" s="26" t="s">
        <v>179</v>
      </c>
      <c r="AC89" s="26" t="s">
        <v>142</v>
      </c>
      <c r="AD89" s="23">
        <v>52400</v>
      </c>
    </row>
    <row r="90" spans="1:30">
      <c r="A90" s="19">
        <v>891580002</v>
      </c>
      <c r="B90" s="19" t="s">
        <v>2</v>
      </c>
      <c r="C90" s="19" t="s">
        <v>3</v>
      </c>
      <c r="D90" s="19">
        <v>333501</v>
      </c>
      <c r="E90" s="19" t="s">
        <v>73</v>
      </c>
      <c r="F90" s="19" t="str">
        <f>+CONCATENATE(A90,"_",E90)</f>
        <v>891580002_SJP333501</v>
      </c>
      <c r="G90" s="20">
        <v>45172.118055555555</v>
      </c>
      <c r="H90" s="20">
        <v>45203.708333333336</v>
      </c>
      <c r="I90" s="21">
        <v>758908</v>
      </c>
      <c r="J90" s="21">
        <v>758908</v>
      </c>
      <c r="K90" s="21" t="s">
        <v>193</v>
      </c>
      <c r="L90" s="22" t="s">
        <v>193</v>
      </c>
      <c r="M90" s="23">
        <v>308508</v>
      </c>
      <c r="N90" s="22">
        <v>1222335978</v>
      </c>
      <c r="O90" s="23">
        <v>0</v>
      </c>
      <c r="P90" s="23">
        <v>0</v>
      </c>
      <c r="Q90" s="22"/>
      <c r="R90" s="24"/>
      <c r="S90" s="23">
        <v>0</v>
      </c>
      <c r="T90" s="22" t="s">
        <v>130</v>
      </c>
      <c r="U90" s="24">
        <v>45172</v>
      </c>
      <c r="V90" s="24">
        <v>45203</v>
      </c>
      <c r="W90" s="24"/>
      <c r="X90" s="23">
        <v>758908</v>
      </c>
      <c r="Y90" s="23">
        <v>0</v>
      </c>
      <c r="Z90" s="23">
        <v>450400</v>
      </c>
      <c r="AA90" s="23">
        <v>0</v>
      </c>
      <c r="AB90" s="26" t="s">
        <v>184</v>
      </c>
      <c r="AC90" s="26" t="s">
        <v>146</v>
      </c>
      <c r="AD90" s="23">
        <v>308508</v>
      </c>
    </row>
    <row r="91" spans="1:30">
      <c r="A91" s="19">
        <v>891580004</v>
      </c>
      <c r="B91" s="19" t="s">
        <v>2</v>
      </c>
      <c r="C91" s="19" t="s">
        <v>3</v>
      </c>
      <c r="D91" s="19">
        <v>345195</v>
      </c>
      <c r="E91" s="19" t="s">
        <v>84</v>
      </c>
      <c r="F91" s="19" t="str">
        <f>+CONCATENATE(A91,"_",E91)</f>
        <v>891580004_SJP345195</v>
      </c>
      <c r="G91" s="20">
        <v>45197.980555555558</v>
      </c>
      <c r="H91" s="20">
        <v>45203.625</v>
      </c>
      <c r="I91" s="21">
        <v>750756</v>
      </c>
      <c r="J91" s="21">
        <v>750756</v>
      </c>
      <c r="K91" s="21" t="s">
        <v>193</v>
      </c>
      <c r="L91" s="22" t="s">
        <v>193</v>
      </c>
      <c r="M91" s="23">
        <v>0</v>
      </c>
      <c r="N91" s="22"/>
      <c r="O91" s="23">
        <v>0</v>
      </c>
      <c r="P91" s="23">
        <v>0</v>
      </c>
      <c r="Q91" s="22"/>
      <c r="R91" s="24"/>
      <c r="S91" s="23">
        <v>0</v>
      </c>
      <c r="T91" s="22" t="s">
        <v>130</v>
      </c>
      <c r="U91" s="24">
        <v>45197</v>
      </c>
      <c r="V91" s="24">
        <v>45203</v>
      </c>
      <c r="W91" s="24"/>
      <c r="X91" s="23">
        <v>750756</v>
      </c>
      <c r="Y91" s="23">
        <v>0</v>
      </c>
      <c r="Z91" s="23">
        <v>92800</v>
      </c>
      <c r="AA91" s="23">
        <v>0</v>
      </c>
      <c r="AB91" s="26" t="s">
        <v>206</v>
      </c>
      <c r="AC91" s="26" t="s">
        <v>146</v>
      </c>
      <c r="AD91" s="23">
        <v>657956</v>
      </c>
    </row>
    <row r="92" spans="1:30">
      <c r="A92" s="19">
        <v>891580012</v>
      </c>
      <c r="B92" s="19" t="s">
        <v>2</v>
      </c>
      <c r="C92" s="19" t="s">
        <v>3</v>
      </c>
      <c r="D92" s="19">
        <v>359603</v>
      </c>
      <c r="E92" s="19" t="s">
        <v>92</v>
      </c>
      <c r="F92" s="19" t="str">
        <f>+CONCATENATE(A92,"_",E92)</f>
        <v>891580012_SJP359603</v>
      </c>
      <c r="G92" s="20">
        <v>45233.344444444447</v>
      </c>
      <c r="H92" s="20">
        <v>45265.833333333336</v>
      </c>
      <c r="I92" s="21">
        <v>57700</v>
      </c>
      <c r="J92" s="21">
        <v>57700</v>
      </c>
      <c r="K92" s="21" t="e">
        <v>#N/A</v>
      </c>
      <c r="L92" s="22" t="s">
        <v>193</v>
      </c>
      <c r="M92" s="23">
        <v>0</v>
      </c>
      <c r="N92" s="22"/>
      <c r="O92" s="23">
        <v>0</v>
      </c>
      <c r="P92" s="23">
        <v>0</v>
      </c>
      <c r="Q92" s="22"/>
      <c r="R92" s="24"/>
      <c r="S92" s="23">
        <v>0</v>
      </c>
      <c r="T92" s="22" t="s">
        <v>130</v>
      </c>
      <c r="U92" s="24">
        <v>45233</v>
      </c>
      <c r="V92" s="24">
        <v>45265</v>
      </c>
      <c r="W92" s="24"/>
      <c r="X92" s="23">
        <v>57700</v>
      </c>
      <c r="Y92" s="23">
        <v>0</v>
      </c>
      <c r="Z92" s="23">
        <v>3200</v>
      </c>
      <c r="AA92" s="23">
        <v>0</v>
      </c>
      <c r="AB92" s="26" t="s">
        <v>207</v>
      </c>
      <c r="AC92" s="26" t="s">
        <v>142</v>
      </c>
      <c r="AD92" s="23">
        <v>54500</v>
      </c>
    </row>
    <row r="93" spans="1:30">
      <c r="A93" s="19">
        <v>891580002</v>
      </c>
      <c r="B93" s="19" t="s">
        <v>2</v>
      </c>
      <c r="C93" s="19"/>
      <c r="D93" s="19">
        <v>1626890</v>
      </c>
      <c r="E93" s="29">
        <v>1626890</v>
      </c>
      <c r="F93" s="19" t="str">
        <f>+CONCATENATE(A93,"_",E93)</f>
        <v>891580002_1626890</v>
      </c>
      <c r="G93" s="20">
        <v>44019.568749999999</v>
      </c>
      <c r="H93" s="20">
        <v>44050</v>
      </c>
      <c r="I93" s="21">
        <v>400000</v>
      </c>
      <c r="J93" s="21">
        <v>200000</v>
      </c>
      <c r="K93" s="21" t="s">
        <v>194</v>
      </c>
      <c r="L93" s="22" t="s">
        <v>194</v>
      </c>
      <c r="M93" s="23">
        <v>0</v>
      </c>
      <c r="N93" s="22"/>
      <c r="O93" s="23">
        <v>200000</v>
      </c>
      <c r="P93" s="23">
        <v>0</v>
      </c>
      <c r="Q93" s="22">
        <v>4800049851</v>
      </c>
      <c r="R93" s="24">
        <v>44439</v>
      </c>
      <c r="S93" s="23">
        <v>200000</v>
      </c>
      <c r="T93" s="22"/>
      <c r="U93" s="24"/>
      <c r="V93" s="24"/>
      <c r="W93" s="24"/>
      <c r="X93" s="23">
        <v>0</v>
      </c>
      <c r="Y93" s="23">
        <v>0</v>
      </c>
      <c r="Z93" s="23">
        <v>0</v>
      </c>
      <c r="AA93" s="23">
        <v>0</v>
      </c>
      <c r="AB93" s="26"/>
      <c r="AC93" s="26"/>
      <c r="AD93" s="23">
        <v>0</v>
      </c>
    </row>
    <row r="94" spans="1:30">
      <c r="A94" s="19">
        <v>891580002</v>
      </c>
      <c r="B94" s="19" t="s">
        <v>2</v>
      </c>
      <c r="C94" s="19" t="s">
        <v>3</v>
      </c>
      <c r="D94" s="19">
        <v>353497</v>
      </c>
      <c r="E94" s="19" t="s">
        <v>102</v>
      </c>
      <c r="F94" s="19" t="str">
        <f>+CONCATENATE(A94,"_",E94)</f>
        <v>891580002_SJP353497</v>
      </c>
      <c r="G94" s="20">
        <v>45218.479166666664</v>
      </c>
      <c r="H94" s="20" t="s">
        <v>18</v>
      </c>
      <c r="I94" s="21">
        <v>897058</v>
      </c>
      <c r="J94" s="21">
        <v>897058</v>
      </c>
      <c r="K94" s="21" t="e">
        <v>#N/A</v>
      </c>
      <c r="L94" s="22" t="s">
        <v>205</v>
      </c>
      <c r="M94" s="23">
        <v>0</v>
      </c>
      <c r="N94" s="22"/>
      <c r="O94" s="23">
        <v>0</v>
      </c>
      <c r="P94" s="23">
        <v>0</v>
      </c>
      <c r="Q94" s="22"/>
      <c r="R94" s="24"/>
      <c r="S94" s="23">
        <v>0</v>
      </c>
      <c r="T94" s="22"/>
      <c r="U94" s="24"/>
      <c r="V94" s="24"/>
      <c r="W94" s="24"/>
      <c r="X94" s="23">
        <v>0</v>
      </c>
      <c r="Y94" s="23">
        <v>0</v>
      </c>
      <c r="Z94" s="23">
        <v>0</v>
      </c>
      <c r="AA94" s="23">
        <v>0</v>
      </c>
      <c r="AB94" s="26"/>
      <c r="AC94" s="26"/>
      <c r="AD94" s="23">
        <v>0</v>
      </c>
    </row>
    <row r="95" spans="1:30">
      <c r="A95" s="19">
        <v>891580002</v>
      </c>
      <c r="B95" s="19" t="s">
        <v>2</v>
      </c>
      <c r="C95" s="19" t="s">
        <v>3</v>
      </c>
      <c r="D95" s="19">
        <v>372231</v>
      </c>
      <c r="E95" s="19" t="s">
        <v>105</v>
      </c>
      <c r="F95" s="19" t="str">
        <f>+CONCATENATE(A95,"_",E95)</f>
        <v>891580002_SJP372231</v>
      </c>
      <c r="G95" s="20">
        <v>45271.599305555559</v>
      </c>
      <c r="H95" s="20" t="s">
        <v>18</v>
      </c>
      <c r="I95" s="21">
        <v>79900</v>
      </c>
      <c r="J95" s="21">
        <v>75800</v>
      </c>
      <c r="K95" s="21" t="e">
        <v>#N/A</v>
      </c>
      <c r="L95" s="22" t="s">
        <v>205</v>
      </c>
      <c r="M95" s="23">
        <v>0</v>
      </c>
      <c r="N95" s="22"/>
      <c r="O95" s="23">
        <v>0</v>
      </c>
      <c r="P95" s="23">
        <v>0</v>
      </c>
      <c r="Q95" s="22"/>
      <c r="R95" s="24"/>
      <c r="S95" s="23">
        <v>0</v>
      </c>
      <c r="T95" s="22"/>
      <c r="U95" s="24"/>
      <c r="V95" s="24"/>
      <c r="W95" s="24"/>
      <c r="X95" s="23">
        <v>0</v>
      </c>
      <c r="Y95" s="23">
        <v>0</v>
      </c>
      <c r="Z95" s="23">
        <v>0</v>
      </c>
      <c r="AA95" s="23">
        <v>0</v>
      </c>
      <c r="AB95" s="26"/>
      <c r="AC95" s="26"/>
      <c r="AD95" s="23">
        <v>0</v>
      </c>
    </row>
    <row r="96" spans="1:30">
      <c r="A96" s="19">
        <v>891580002</v>
      </c>
      <c r="B96" s="19" t="s">
        <v>2</v>
      </c>
      <c r="C96" s="19" t="s">
        <v>3</v>
      </c>
      <c r="D96" s="19">
        <v>377767</v>
      </c>
      <c r="E96" s="19" t="s">
        <v>113</v>
      </c>
      <c r="F96" s="19" t="str">
        <f>+CONCATENATE(A96,"_",E96)</f>
        <v>891580002_SJP377767</v>
      </c>
      <c r="G96" s="20">
        <v>45288.861805555556</v>
      </c>
      <c r="H96" s="20" t="s">
        <v>18</v>
      </c>
      <c r="I96" s="21">
        <v>667436</v>
      </c>
      <c r="J96" s="21">
        <v>667436</v>
      </c>
      <c r="K96" s="21" t="e">
        <v>#N/A</v>
      </c>
      <c r="L96" s="22" t="s">
        <v>205</v>
      </c>
      <c r="M96" s="23">
        <v>0</v>
      </c>
      <c r="N96" s="22"/>
      <c r="O96" s="23">
        <v>0</v>
      </c>
      <c r="P96" s="23">
        <v>0</v>
      </c>
      <c r="Q96" s="22"/>
      <c r="R96" s="24"/>
      <c r="S96" s="23">
        <v>0</v>
      </c>
      <c r="T96" s="22"/>
      <c r="U96" s="24"/>
      <c r="V96" s="24"/>
      <c r="W96" s="24"/>
      <c r="X96" s="23">
        <v>0</v>
      </c>
      <c r="Y96" s="23">
        <v>0</v>
      </c>
      <c r="Z96" s="23">
        <v>0</v>
      </c>
      <c r="AA96" s="23">
        <v>0</v>
      </c>
      <c r="AB96" s="26"/>
      <c r="AC96" s="26"/>
      <c r="AD96" s="23">
        <v>0</v>
      </c>
    </row>
  </sheetData>
  <autoFilter ref="A2:AD96"/>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C13" sqref="C13"/>
    </sheetView>
  </sheetViews>
  <sheetFormatPr baseColWidth="10" defaultRowHeight="12.75"/>
  <cols>
    <col min="1" max="1" width="1" style="32" customWidth="1"/>
    <col min="2" max="2" width="11.42578125" style="32"/>
    <col min="3" max="3" width="17.5703125" style="32" customWidth="1"/>
    <col min="4" max="4" width="11.5703125" style="32" customWidth="1"/>
    <col min="5" max="8" width="11.42578125" style="32"/>
    <col min="9" max="9" width="22.5703125" style="32" customWidth="1"/>
    <col min="10" max="10" width="14" style="32" customWidth="1"/>
    <col min="11" max="11" width="1.7109375" style="32" customWidth="1"/>
    <col min="12" max="12" width="11.42578125" style="32"/>
    <col min="13" max="13" width="5.85546875" style="32" bestFit="1" customWidth="1"/>
    <col min="14" max="14" width="10.85546875" style="32" bestFit="1" customWidth="1"/>
    <col min="15" max="15" width="12.85546875" style="32" bestFit="1" customWidth="1"/>
    <col min="16" max="16" width="18.7109375" style="32" bestFit="1" customWidth="1"/>
    <col min="17" max="17" width="13" style="32" bestFit="1" customWidth="1"/>
    <col min="18" max="225" width="11.42578125" style="32"/>
    <col min="226" max="226" width="4.42578125" style="32" customWidth="1"/>
    <col min="227" max="227" width="11.42578125" style="32"/>
    <col min="228" max="228" width="17.5703125" style="32" customWidth="1"/>
    <col min="229" max="229" width="11.5703125" style="32" customWidth="1"/>
    <col min="230" max="233" width="11.42578125" style="32"/>
    <col min="234" max="234" width="22.5703125" style="32" customWidth="1"/>
    <col min="235" max="235" width="14" style="32" customWidth="1"/>
    <col min="236" max="236" width="1.7109375" style="32" customWidth="1"/>
    <col min="237" max="481" width="11.42578125" style="32"/>
    <col min="482" max="482" width="4.42578125" style="32" customWidth="1"/>
    <col min="483" max="483" width="11.42578125" style="32"/>
    <col min="484" max="484" width="17.5703125" style="32" customWidth="1"/>
    <col min="485" max="485" width="11.5703125" style="32" customWidth="1"/>
    <col min="486" max="489" width="11.42578125" style="32"/>
    <col min="490" max="490" width="22.5703125" style="32" customWidth="1"/>
    <col min="491" max="491" width="14" style="32" customWidth="1"/>
    <col min="492" max="492" width="1.7109375" style="32" customWidth="1"/>
    <col min="493" max="737" width="11.42578125" style="32"/>
    <col min="738" max="738" width="4.42578125" style="32" customWidth="1"/>
    <col min="739" max="739" width="11.42578125" style="32"/>
    <col min="740" max="740" width="17.5703125" style="32" customWidth="1"/>
    <col min="741" max="741" width="11.5703125" style="32" customWidth="1"/>
    <col min="742" max="745" width="11.42578125" style="32"/>
    <col min="746" max="746" width="22.5703125" style="32" customWidth="1"/>
    <col min="747" max="747" width="14" style="32" customWidth="1"/>
    <col min="748" max="748" width="1.7109375" style="32" customWidth="1"/>
    <col min="749" max="993" width="11.42578125" style="32"/>
    <col min="994" max="994" width="4.42578125" style="32" customWidth="1"/>
    <col min="995" max="995" width="11.42578125" style="32"/>
    <col min="996" max="996" width="17.5703125" style="32" customWidth="1"/>
    <col min="997" max="997" width="11.5703125" style="32" customWidth="1"/>
    <col min="998" max="1001" width="11.42578125" style="32"/>
    <col min="1002" max="1002" width="22.5703125" style="32" customWidth="1"/>
    <col min="1003" max="1003" width="14" style="32" customWidth="1"/>
    <col min="1004" max="1004" width="1.7109375" style="32" customWidth="1"/>
    <col min="1005" max="1249" width="11.42578125" style="32"/>
    <col min="1250" max="1250" width="4.42578125" style="32" customWidth="1"/>
    <col min="1251" max="1251" width="11.42578125" style="32"/>
    <col min="1252" max="1252" width="17.5703125" style="32" customWidth="1"/>
    <col min="1253" max="1253" width="11.5703125" style="32" customWidth="1"/>
    <col min="1254" max="1257" width="11.42578125" style="32"/>
    <col min="1258" max="1258" width="22.5703125" style="32" customWidth="1"/>
    <col min="1259" max="1259" width="14" style="32" customWidth="1"/>
    <col min="1260" max="1260" width="1.7109375" style="32" customWidth="1"/>
    <col min="1261" max="1505" width="11.42578125" style="32"/>
    <col min="1506" max="1506" width="4.42578125" style="32" customWidth="1"/>
    <col min="1507" max="1507" width="11.42578125" style="32"/>
    <col min="1508" max="1508" width="17.5703125" style="32" customWidth="1"/>
    <col min="1509" max="1509" width="11.5703125" style="32" customWidth="1"/>
    <col min="1510" max="1513" width="11.42578125" style="32"/>
    <col min="1514" max="1514" width="22.5703125" style="32" customWidth="1"/>
    <col min="1515" max="1515" width="14" style="32" customWidth="1"/>
    <col min="1516" max="1516" width="1.7109375" style="32" customWidth="1"/>
    <col min="1517" max="1761" width="11.42578125" style="32"/>
    <col min="1762" max="1762" width="4.42578125" style="32" customWidth="1"/>
    <col min="1763" max="1763" width="11.42578125" style="32"/>
    <col min="1764" max="1764" width="17.5703125" style="32" customWidth="1"/>
    <col min="1765" max="1765" width="11.5703125" style="32" customWidth="1"/>
    <col min="1766" max="1769" width="11.42578125" style="32"/>
    <col min="1770" max="1770" width="22.5703125" style="32" customWidth="1"/>
    <col min="1771" max="1771" width="14" style="32" customWidth="1"/>
    <col min="1772" max="1772" width="1.7109375" style="32" customWidth="1"/>
    <col min="1773" max="2017" width="11.42578125" style="32"/>
    <col min="2018" max="2018" width="4.42578125" style="32" customWidth="1"/>
    <col min="2019" max="2019" width="11.42578125" style="32"/>
    <col min="2020" max="2020" width="17.5703125" style="32" customWidth="1"/>
    <col min="2021" max="2021" width="11.5703125" style="32" customWidth="1"/>
    <col min="2022" max="2025" width="11.42578125" style="32"/>
    <col min="2026" max="2026" width="22.5703125" style="32" customWidth="1"/>
    <col min="2027" max="2027" width="14" style="32" customWidth="1"/>
    <col min="2028" max="2028" width="1.7109375" style="32" customWidth="1"/>
    <col min="2029" max="2273" width="11.42578125" style="32"/>
    <col min="2274" max="2274" width="4.42578125" style="32" customWidth="1"/>
    <col min="2275" max="2275" width="11.42578125" style="32"/>
    <col min="2276" max="2276" width="17.5703125" style="32" customWidth="1"/>
    <col min="2277" max="2277" width="11.5703125" style="32" customWidth="1"/>
    <col min="2278" max="2281" width="11.42578125" style="32"/>
    <col min="2282" max="2282" width="22.5703125" style="32" customWidth="1"/>
    <col min="2283" max="2283" width="14" style="32" customWidth="1"/>
    <col min="2284" max="2284" width="1.7109375" style="32" customWidth="1"/>
    <col min="2285" max="2529" width="11.42578125" style="32"/>
    <col min="2530" max="2530" width="4.42578125" style="32" customWidth="1"/>
    <col min="2531" max="2531" width="11.42578125" style="32"/>
    <col min="2532" max="2532" width="17.5703125" style="32" customWidth="1"/>
    <col min="2533" max="2533" width="11.5703125" style="32" customWidth="1"/>
    <col min="2534" max="2537" width="11.42578125" style="32"/>
    <col min="2538" max="2538" width="22.5703125" style="32" customWidth="1"/>
    <col min="2539" max="2539" width="14" style="32" customWidth="1"/>
    <col min="2540" max="2540" width="1.7109375" style="32" customWidth="1"/>
    <col min="2541" max="2785" width="11.42578125" style="32"/>
    <col min="2786" max="2786" width="4.42578125" style="32" customWidth="1"/>
    <col min="2787" max="2787" width="11.42578125" style="32"/>
    <col min="2788" max="2788" width="17.5703125" style="32" customWidth="1"/>
    <col min="2789" max="2789" width="11.5703125" style="32" customWidth="1"/>
    <col min="2790" max="2793" width="11.42578125" style="32"/>
    <col min="2794" max="2794" width="22.5703125" style="32" customWidth="1"/>
    <col min="2795" max="2795" width="14" style="32" customWidth="1"/>
    <col min="2796" max="2796" width="1.7109375" style="32" customWidth="1"/>
    <col min="2797" max="3041" width="11.42578125" style="32"/>
    <col min="3042" max="3042" width="4.42578125" style="32" customWidth="1"/>
    <col min="3043" max="3043" width="11.42578125" style="32"/>
    <col min="3044" max="3044" width="17.5703125" style="32" customWidth="1"/>
    <col min="3045" max="3045" width="11.5703125" style="32" customWidth="1"/>
    <col min="3046" max="3049" width="11.42578125" style="32"/>
    <col min="3050" max="3050" width="22.5703125" style="32" customWidth="1"/>
    <col min="3051" max="3051" width="14" style="32" customWidth="1"/>
    <col min="3052" max="3052" width="1.7109375" style="32" customWidth="1"/>
    <col min="3053" max="3297" width="11.42578125" style="32"/>
    <col min="3298" max="3298" width="4.42578125" style="32" customWidth="1"/>
    <col min="3299" max="3299" width="11.42578125" style="32"/>
    <col min="3300" max="3300" width="17.5703125" style="32" customWidth="1"/>
    <col min="3301" max="3301" width="11.5703125" style="32" customWidth="1"/>
    <col min="3302" max="3305" width="11.42578125" style="32"/>
    <col min="3306" max="3306" width="22.5703125" style="32" customWidth="1"/>
    <col min="3307" max="3307" width="14" style="32" customWidth="1"/>
    <col min="3308" max="3308" width="1.7109375" style="32" customWidth="1"/>
    <col min="3309" max="3553" width="11.42578125" style="32"/>
    <col min="3554" max="3554" width="4.42578125" style="32" customWidth="1"/>
    <col min="3555" max="3555" width="11.42578125" style="32"/>
    <col min="3556" max="3556" width="17.5703125" style="32" customWidth="1"/>
    <col min="3557" max="3557" width="11.5703125" style="32" customWidth="1"/>
    <col min="3558" max="3561" width="11.42578125" style="32"/>
    <col min="3562" max="3562" width="22.5703125" style="32" customWidth="1"/>
    <col min="3563" max="3563" width="14" style="32" customWidth="1"/>
    <col min="3564" max="3564" width="1.7109375" style="32" customWidth="1"/>
    <col min="3565" max="3809" width="11.42578125" style="32"/>
    <col min="3810" max="3810" width="4.42578125" style="32" customWidth="1"/>
    <col min="3811" max="3811" width="11.42578125" style="32"/>
    <col min="3812" max="3812" width="17.5703125" style="32" customWidth="1"/>
    <col min="3813" max="3813" width="11.5703125" style="32" customWidth="1"/>
    <col min="3814" max="3817" width="11.42578125" style="32"/>
    <col min="3818" max="3818" width="22.5703125" style="32" customWidth="1"/>
    <col min="3819" max="3819" width="14" style="32" customWidth="1"/>
    <col min="3820" max="3820" width="1.7109375" style="32" customWidth="1"/>
    <col min="3821" max="4065" width="11.42578125" style="32"/>
    <col min="4066" max="4066" width="4.42578125" style="32" customWidth="1"/>
    <col min="4067" max="4067" width="11.42578125" style="32"/>
    <col min="4068" max="4068" width="17.5703125" style="32" customWidth="1"/>
    <col min="4069" max="4069" width="11.5703125" style="32" customWidth="1"/>
    <col min="4070" max="4073" width="11.42578125" style="32"/>
    <col min="4074" max="4074" width="22.5703125" style="32" customWidth="1"/>
    <col min="4075" max="4075" width="14" style="32" customWidth="1"/>
    <col min="4076" max="4076" width="1.7109375" style="32" customWidth="1"/>
    <col min="4077" max="4321" width="11.42578125" style="32"/>
    <col min="4322" max="4322" width="4.42578125" style="32" customWidth="1"/>
    <col min="4323" max="4323" width="11.42578125" style="32"/>
    <col min="4324" max="4324" width="17.5703125" style="32" customWidth="1"/>
    <col min="4325" max="4325" width="11.5703125" style="32" customWidth="1"/>
    <col min="4326" max="4329" width="11.42578125" style="32"/>
    <col min="4330" max="4330" width="22.5703125" style="32" customWidth="1"/>
    <col min="4331" max="4331" width="14" style="32" customWidth="1"/>
    <col min="4332" max="4332" width="1.7109375" style="32" customWidth="1"/>
    <col min="4333" max="4577" width="11.42578125" style="32"/>
    <col min="4578" max="4578" width="4.42578125" style="32" customWidth="1"/>
    <col min="4579" max="4579" width="11.42578125" style="32"/>
    <col min="4580" max="4580" width="17.5703125" style="32" customWidth="1"/>
    <col min="4581" max="4581" width="11.5703125" style="32" customWidth="1"/>
    <col min="4582" max="4585" width="11.42578125" style="32"/>
    <col min="4586" max="4586" width="22.5703125" style="32" customWidth="1"/>
    <col min="4587" max="4587" width="14" style="32" customWidth="1"/>
    <col min="4588" max="4588" width="1.7109375" style="32" customWidth="1"/>
    <col min="4589" max="4833" width="11.42578125" style="32"/>
    <col min="4834" max="4834" width="4.42578125" style="32" customWidth="1"/>
    <col min="4835" max="4835" width="11.42578125" style="32"/>
    <col min="4836" max="4836" width="17.5703125" style="32" customWidth="1"/>
    <col min="4837" max="4837" width="11.5703125" style="32" customWidth="1"/>
    <col min="4838" max="4841" width="11.42578125" style="32"/>
    <col min="4842" max="4842" width="22.5703125" style="32" customWidth="1"/>
    <col min="4843" max="4843" width="14" style="32" customWidth="1"/>
    <col min="4844" max="4844" width="1.7109375" style="32" customWidth="1"/>
    <col min="4845" max="5089" width="11.42578125" style="32"/>
    <col min="5090" max="5090" width="4.42578125" style="32" customWidth="1"/>
    <col min="5091" max="5091" width="11.42578125" style="32"/>
    <col min="5092" max="5092" width="17.5703125" style="32" customWidth="1"/>
    <col min="5093" max="5093" width="11.5703125" style="32" customWidth="1"/>
    <col min="5094" max="5097" width="11.42578125" style="32"/>
    <col min="5098" max="5098" width="22.5703125" style="32" customWidth="1"/>
    <col min="5099" max="5099" width="14" style="32" customWidth="1"/>
    <col min="5100" max="5100" width="1.7109375" style="32" customWidth="1"/>
    <col min="5101" max="5345" width="11.42578125" style="32"/>
    <col min="5346" max="5346" width="4.42578125" style="32" customWidth="1"/>
    <col min="5347" max="5347" width="11.42578125" style="32"/>
    <col min="5348" max="5348" width="17.5703125" style="32" customWidth="1"/>
    <col min="5349" max="5349" width="11.5703125" style="32" customWidth="1"/>
    <col min="5350" max="5353" width="11.42578125" style="32"/>
    <col min="5354" max="5354" width="22.5703125" style="32" customWidth="1"/>
    <col min="5355" max="5355" width="14" style="32" customWidth="1"/>
    <col min="5356" max="5356" width="1.7109375" style="32" customWidth="1"/>
    <col min="5357" max="5601" width="11.42578125" style="32"/>
    <col min="5602" max="5602" width="4.42578125" style="32" customWidth="1"/>
    <col min="5603" max="5603" width="11.42578125" style="32"/>
    <col min="5604" max="5604" width="17.5703125" style="32" customWidth="1"/>
    <col min="5605" max="5605" width="11.5703125" style="32" customWidth="1"/>
    <col min="5606" max="5609" width="11.42578125" style="32"/>
    <col min="5610" max="5610" width="22.5703125" style="32" customWidth="1"/>
    <col min="5611" max="5611" width="14" style="32" customWidth="1"/>
    <col min="5612" max="5612" width="1.7109375" style="32" customWidth="1"/>
    <col min="5613" max="5857" width="11.42578125" style="32"/>
    <col min="5858" max="5858" width="4.42578125" style="32" customWidth="1"/>
    <col min="5859" max="5859" width="11.42578125" style="32"/>
    <col min="5860" max="5860" width="17.5703125" style="32" customWidth="1"/>
    <col min="5861" max="5861" width="11.5703125" style="32" customWidth="1"/>
    <col min="5862" max="5865" width="11.42578125" style="32"/>
    <col min="5866" max="5866" width="22.5703125" style="32" customWidth="1"/>
    <col min="5867" max="5867" width="14" style="32" customWidth="1"/>
    <col min="5868" max="5868" width="1.7109375" style="32" customWidth="1"/>
    <col min="5869" max="6113" width="11.42578125" style="32"/>
    <col min="6114" max="6114" width="4.42578125" style="32" customWidth="1"/>
    <col min="6115" max="6115" width="11.42578125" style="32"/>
    <col min="6116" max="6116" width="17.5703125" style="32" customWidth="1"/>
    <col min="6117" max="6117" width="11.5703125" style="32" customWidth="1"/>
    <col min="6118" max="6121" width="11.42578125" style="32"/>
    <col min="6122" max="6122" width="22.5703125" style="32" customWidth="1"/>
    <col min="6123" max="6123" width="14" style="32" customWidth="1"/>
    <col min="6124" max="6124" width="1.7109375" style="32" customWidth="1"/>
    <col min="6125" max="6369" width="11.42578125" style="32"/>
    <col min="6370" max="6370" width="4.42578125" style="32" customWidth="1"/>
    <col min="6371" max="6371" width="11.42578125" style="32"/>
    <col min="6372" max="6372" width="17.5703125" style="32" customWidth="1"/>
    <col min="6373" max="6373" width="11.5703125" style="32" customWidth="1"/>
    <col min="6374" max="6377" width="11.42578125" style="32"/>
    <col min="6378" max="6378" width="22.5703125" style="32" customWidth="1"/>
    <col min="6379" max="6379" width="14" style="32" customWidth="1"/>
    <col min="6380" max="6380" width="1.7109375" style="32" customWidth="1"/>
    <col min="6381" max="6625" width="11.42578125" style="32"/>
    <col min="6626" max="6626" width="4.42578125" style="32" customWidth="1"/>
    <col min="6627" max="6627" width="11.42578125" style="32"/>
    <col min="6628" max="6628" width="17.5703125" style="32" customWidth="1"/>
    <col min="6629" max="6629" width="11.5703125" style="32" customWidth="1"/>
    <col min="6630" max="6633" width="11.42578125" style="32"/>
    <col min="6634" max="6634" width="22.5703125" style="32" customWidth="1"/>
    <col min="6635" max="6635" width="14" style="32" customWidth="1"/>
    <col min="6636" max="6636" width="1.7109375" style="32" customWidth="1"/>
    <col min="6637" max="6881" width="11.42578125" style="32"/>
    <col min="6882" max="6882" width="4.42578125" style="32" customWidth="1"/>
    <col min="6883" max="6883" width="11.42578125" style="32"/>
    <col min="6884" max="6884" width="17.5703125" style="32" customWidth="1"/>
    <col min="6885" max="6885" width="11.5703125" style="32" customWidth="1"/>
    <col min="6886" max="6889" width="11.42578125" style="32"/>
    <col min="6890" max="6890" width="22.5703125" style="32" customWidth="1"/>
    <col min="6891" max="6891" width="14" style="32" customWidth="1"/>
    <col min="6892" max="6892" width="1.7109375" style="32" customWidth="1"/>
    <col min="6893" max="7137" width="11.42578125" style="32"/>
    <col min="7138" max="7138" width="4.42578125" style="32" customWidth="1"/>
    <col min="7139" max="7139" width="11.42578125" style="32"/>
    <col min="7140" max="7140" width="17.5703125" style="32" customWidth="1"/>
    <col min="7141" max="7141" width="11.5703125" style="32" customWidth="1"/>
    <col min="7142" max="7145" width="11.42578125" style="32"/>
    <col min="7146" max="7146" width="22.5703125" style="32" customWidth="1"/>
    <col min="7147" max="7147" width="14" style="32" customWidth="1"/>
    <col min="7148" max="7148" width="1.7109375" style="32" customWidth="1"/>
    <col min="7149" max="7393" width="11.42578125" style="32"/>
    <col min="7394" max="7394" width="4.42578125" style="32" customWidth="1"/>
    <col min="7395" max="7395" width="11.42578125" style="32"/>
    <col min="7396" max="7396" width="17.5703125" style="32" customWidth="1"/>
    <col min="7397" max="7397" width="11.5703125" style="32" customWidth="1"/>
    <col min="7398" max="7401" width="11.42578125" style="32"/>
    <col min="7402" max="7402" width="22.5703125" style="32" customWidth="1"/>
    <col min="7403" max="7403" width="14" style="32" customWidth="1"/>
    <col min="7404" max="7404" width="1.7109375" style="32" customWidth="1"/>
    <col min="7405" max="7649" width="11.42578125" style="32"/>
    <col min="7650" max="7650" width="4.42578125" style="32" customWidth="1"/>
    <col min="7651" max="7651" width="11.42578125" style="32"/>
    <col min="7652" max="7652" width="17.5703125" style="32" customWidth="1"/>
    <col min="7653" max="7653" width="11.5703125" style="32" customWidth="1"/>
    <col min="7654" max="7657" width="11.42578125" style="32"/>
    <col min="7658" max="7658" width="22.5703125" style="32" customWidth="1"/>
    <col min="7659" max="7659" width="14" style="32" customWidth="1"/>
    <col min="7660" max="7660" width="1.7109375" style="32" customWidth="1"/>
    <col min="7661" max="7905" width="11.42578125" style="32"/>
    <col min="7906" max="7906" width="4.42578125" style="32" customWidth="1"/>
    <col min="7907" max="7907" width="11.42578125" style="32"/>
    <col min="7908" max="7908" width="17.5703125" style="32" customWidth="1"/>
    <col min="7909" max="7909" width="11.5703125" style="32" customWidth="1"/>
    <col min="7910" max="7913" width="11.42578125" style="32"/>
    <col min="7914" max="7914" width="22.5703125" style="32" customWidth="1"/>
    <col min="7915" max="7915" width="14" style="32" customWidth="1"/>
    <col min="7916" max="7916" width="1.7109375" style="32" customWidth="1"/>
    <col min="7917" max="8161" width="11.42578125" style="32"/>
    <col min="8162" max="8162" width="4.42578125" style="32" customWidth="1"/>
    <col min="8163" max="8163" width="11.42578125" style="32"/>
    <col min="8164" max="8164" width="17.5703125" style="32" customWidth="1"/>
    <col min="8165" max="8165" width="11.5703125" style="32" customWidth="1"/>
    <col min="8166" max="8169" width="11.42578125" style="32"/>
    <col min="8170" max="8170" width="22.5703125" style="32" customWidth="1"/>
    <col min="8171" max="8171" width="14" style="32" customWidth="1"/>
    <col min="8172" max="8172" width="1.7109375" style="32" customWidth="1"/>
    <col min="8173" max="8417" width="11.42578125" style="32"/>
    <col min="8418" max="8418" width="4.42578125" style="32" customWidth="1"/>
    <col min="8419" max="8419" width="11.42578125" style="32"/>
    <col min="8420" max="8420" width="17.5703125" style="32" customWidth="1"/>
    <col min="8421" max="8421" width="11.5703125" style="32" customWidth="1"/>
    <col min="8422" max="8425" width="11.42578125" style="32"/>
    <col min="8426" max="8426" width="22.5703125" style="32" customWidth="1"/>
    <col min="8427" max="8427" width="14" style="32" customWidth="1"/>
    <col min="8428" max="8428" width="1.7109375" style="32" customWidth="1"/>
    <col min="8429" max="8673" width="11.42578125" style="32"/>
    <col min="8674" max="8674" width="4.42578125" style="32" customWidth="1"/>
    <col min="8675" max="8675" width="11.42578125" style="32"/>
    <col min="8676" max="8676" width="17.5703125" style="32" customWidth="1"/>
    <col min="8677" max="8677" width="11.5703125" style="32" customWidth="1"/>
    <col min="8678" max="8681" width="11.42578125" style="32"/>
    <col min="8682" max="8682" width="22.5703125" style="32" customWidth="1"/>
    <col min="8683" max="8683" width="14" style="32" customWidth="1"/>
    <col min="8684" max="8684" width="1.7109375" style="32" customWidth="1"/>
    <col min="8685" max="8929" width="11.42578125" style="32"/>
    <col min="8930" max="8930" width="4.42578125" style="32" customWidth="1"/>
    <col min="8931" max="8931" width="11.42578125" style="32"/>
    <col min="8932" max="8932" width="17.5703125" style="32" customWidth="1"/>
    <col min="8933" max="8933" width="11.5703125" style="32" customWidth="1"/>
    <col min="8934" max="8937" width="11.42578125" style="32"/>
    <col min="8938" max="8938" width="22.5703125" style="32" customWidth="1"/>
    <col min="8939" max="8939" width="14" style="32" customWidth="1"/>
    <col min="8940" max="8940" width="1.7109375" style="32" customWidth="1"/>
    <col min="8941" max="9185" width="11.42578125" style="32"/>
    <col min="9186" max="9186" width="4.42578125" style="32" customWidth="1"/>
    <col min="9187" max="9187" width="11.42578125" style="32"/>
    <col min="9188" max="9188" width="17.5703125" style="32" customWidth="1"/>
    <col min="9189" max="9189" width="11.5703125" style="32" customWidth="1"/>
    <col min="9190" max="9193" width="11.42578125" style="32"/>
    <col min="9194" max="9194" width="22.5703125" style="32" customWidth="1"/>
    <col min="9195" max="9195" width="14" style="32" customWidth="1"/>
    <col min="9196" max="9196" width="1.7109375" style="32" customWidth="1"/>
    <col min="9197" max="9441" width="11.42578125" style="32"/>
    <col min="9442" max="9442" width="4.42578125" style="32" customWidth="1"/>
    <col min="9443" max="9443" width="11.42578125" style="32"/>
    <col min="9444" max="9444" width="17.5703125" style="32" customWidth="1"/>
    <col min="9445" max="9445" width="11.5703125" style="32" customWidth="1"/>
    <col min="9446" max="9449" width="11.42578125" style="32"/>
    <col min="9450" max="9450" width="22.5703125" style="32" customWidth="1"/>
    <col min="9451" max="9451" width="14" style="32" customWidth="1"/>
    <col min="9452" max="9452" width="1.7109375" style="32" customWidth="1"/>
    <col min="9453" max="9697" width="11.42578125" style="32"/>
    <col min="9698" max="9698" width="4.42578125" style="32" customWidth="1"/>
    <col min="9699" max="9699" width="11.42578125" style="32"/>
    <col min="9700" max="9700" width="17.5703125" style="32" customWidth="1"/>
    <col min="9701" max="9701" width="11.5703125" style="32" customWidth="1"/>
    <col min="9702" max="9705" width="11.42578125" style="32"/>
    <col min="9706" max="9706" width="22.5703125" style="32" customWidth="1"/>
    <col min="9707" max="9707" width="14" style="32" customWidth="1"/>
    <col min="9708" max="9708" width="1.7109375" style="32" customWidth="1"/>
    <col min="9709" max="9953" width="11.42578125" style="32"/>
    <col min="9954" max="9954" width="4.42578125" style="32" customWidth="1"/>
    <col min="9955" max="9955" width="11.42578125" style="32"/>
    <col min="9956" max="9956" width="17.5703125" style="32" customWidth="1"/>
    <col min="9957" max="9957" width="11.5703125" style="32" customWidth="1"/>
    <col min="9958" max="9961" width="11.42578125" style="32"/>
    <col min="9962" max="9962" width="22.5703125" style="32" customWidth="1"/>
    <col min="9963" max="9963" width="14" style="32" customWidth="1"/>
    <col min="9964" max="9964" width="1.7109375" style="32" customWidth="1"/>
    <col min="9965" max="10209" width="11.42578125" style="32"/>
    <col min="10210" max="10210" width="4.42578125" style="32" customWidth="1"/>
    <col min="10211" max="10211" width="11.42578125" style="32"/>
    <col min="10212" max="10212" width="17.5703125" style="32" customWidth="1"/>
    <col min="10213" max="10213" width="11.5703125" style="32" customWidth="1"/>
    <col min="10214" max="10217" width="11.42578125" style="32"/>
    <col min="10218" max="10218" width="22.5703125" style="32" customWidth="1"/>
    <col min="10219" max="10219" width="14" style="32" customWidth="1"/>
    <col min="10220" max="10220" width="1.7109375" style="32" customWidth="1"/>
    <col min="10221" max="10465" width="11.42578125" style="32"/>
    <col min="10466" max="10466" width="4.42578125" style="32" customWidth="1"/>
    <col min="10467" max="10467" width="11.42578125" style="32"/>
    <col min="10468" max="10468" width="17.5703125" style="32" customWidth="1"/>
    <col min="10469" max="10469" width="11.5703125" style="32" customWidth="1"/>
    <col min="10470" max="10473" width="11.42578125" style="32"/>
    <col min="10474" max="10474" width="22.5703125" style="32" customWidth="1"/>
    <col min="10475" max="10475" width="14" style="32" customWidth="1"/>
    <col min="10476" max="10476" width="1.7109375" style="32" customWidth="1"/>
    <col min="10477" max="10721" width="11.42578125" style="32"/>
    <col min="10722" max="10722" width="4.42578125" style="32" customWidth="1"/>
    <col min="10723" max="10723" width="11.42578125" style="32"/>
    <col min="10724" max="10724" width="17.5703125" style="32" customWidth="1"/>
    <col min="10725" max="10725" width="11.5703125" style="32" customWidth="1"/>
    <col min="10726" max="10729" width="11.42578125" style="32"/>
    <col min="10730" max="10730" width="22.5703125" style="32" customWidth="1"/>
    <col min="10731" max="10731" width="14" style="32" customWidth="1"/>
    <col min="10732" max="10732" width="1.7109375" style="32" customWidth="1"/>
    <col min="10733" max="10977" width="11.42578125" style="32"/>
    <col min="10978" max="10978" width="4.42578125" style="32" customWidth="1"/>
    <col min="10979" max="10979" width="11.42578125" style="32"/>
    <col min="10980" max="10980" width="17.5703125" style="32" customWidth="1"/>
    <col min="10981" max="10981" width="11.5703125" style="32" customWidth="1"/>
    <col min="10982" max="10985" width="11.42578125" style="32"/>
    <col min="10986" max="10986" width="22.5703125" style="32" customWidth="1"/>
    <col min="10987" max="10987" width="14" style="32" customWidth="1"/>
    <col min="10988" max="10988" width="1.7109375" style="32" customWidth="1"/>
    <col min="10989" max="11233" width="11.42578125" style="32"/>
    <col min="11234" max="11234" width="4.42578125" style="32" customWidth="1"/>
    <col min="11235" max="11235" width="11.42578125" style="32"/>
    <col min="11236" max="11236" width="17.5703125" style="32" customWidth="1"/>
    <col min="11237" max="11237" width="11.5703125" style="32" customWidth="1"/>
    <col min="11238" max="11241" width="11.42578125" style="32"/>
    <col min="11242" max="11242" width="22.5703125" style="32" customWidth="1"/>
    <col min="11243" max="11243" width="14" style="32" customWidth="1"/>
    <col min="11244" max="11244" width="1.7109375" style="32" customWidth="1"/>
    <col min="11245" max="11489" width="11.42578125" style="32"/>
    <col min="11490" max="11490" width="4.42578125" style="32" customWidth="1"/>
    <col min="11491" max="11491" width="11.42578125" style="32"/>
    <col min="11492" max="11492" width="17.5703125" style="32" customWidth="1"/>
    <col min="11493" max="11493" width="11.5703125" style="32" customWidth="1"/>
    <col min="11494" max="11497" width="11.42578125" style="32"/>
    <col min="11498" max="11498" width="22.5703125" style="32" customWidth="1"/>
    <col min="11499" max="11499" width="14" style="32" customWidth="1"/>
    <col min="11500" max="11500" width="1.7109375" style="32" customWidth="1"/>
    <col min="11501" max="11745" width="11.42578125" style="32"/>
    <col min="11746" max="11746" width="4.42578125" style="32" customWidth="1"/>
    <col min="11747" max="11747" width="11.42578125" style="32"/>
    <col min="11748" max="11748" width="17.5703125" style="32" customWidth="1"/>
    <col min="11749" max="11749" width="11.5703125" style="32" customWidth="1"/>
    <col min="11750" max="11753" width="11.42578125" style="32"/>
    <col min="11754" max="11754" width="22.5703125" style="32" customWidth="1"/>
    <col min="11755" max="11755" width="14" style="32" customWidth="1"/>
    <col min="11756" max="11756" width="1.7109375" style="32" customWidth="1"/>
    <col min="11757" max="12001" width="11.42578125" style="32"/>
    <col min="12002" max="12002" width="4.42578125" style="32" customWidth="1"/>
    <col min="12003" max="12003" width="11.42578125" style="32"/>
    <col min="12004" max="12004" width="17.5703125" style="32" customWidth="1"/>
    <col min="12005" max="12005" width="11.5703125" style="32" customWidth="1"/>
    <col min="12006" max="12009" width="11.42578125" style="32"/>
    <col min="12010" max="12010" width="22.5703125" style="32" customWidth="1"/>
    <col min="12011" max="12011" width="14" style="32" customWidth="1"/>
    <col min="12012" max="12012" width="1.7109375" style="32" customWidth="1"/>
    <col min="12013" max="12257" width="11.42578125" style="32"/>
    <col min="12258" max="12258" width="4.42578125" style="32" customWidth="1"/>
    <col min="12259" max="12259" width="11.42578125" style="32"/>
    <col min="12260" max="12260" width="17.5703125" style="32" customWidth="1"/>
    <col min="12261" max="12261" width="11.5703125" style="32" customWidth="1"/>
    <col min="12262" max="12265" width="11.42578125" style="32"/>
    <col min="12266" max="12266" width="22.5703125" style="32" customWidth="1"/>
    <col min="12267" max="12267" width="14" style="32" customWidth="1"/>
    <col min="12268" max="12268" width="1.7109375" style="32" customWidth="1"/>
    <col min="12269" max="12513" width="11.42578125" style="32"/>
    <col min="12514" max="12514" width="4.42578125" style="32" customWidth="1"/>
    <col min="12515" max="12515" width="11.42578125" style="32"/>
    <col min="12516" max="12516" width="17.5703125" style="32" customWidth="1"/>
    <col min="12517" max="12517" width="11.5703125" style="32" customWidth="1"/>
    <col min="12518" max="12521" width="11.42578125" style="32"/>
    <col min="12522" max="12522" width="22.5703125" style="32" customWidth="1"/>
    <col min="12523" max="12523" width="14" style="32" customWidth="1"/>
    <col min="12524" max="12524" width="1.7109375" style="32" customWidth="1"/>
    <col min="12525" max="12769" width="11.42578125" style="32"/>
    <col min="12770" max="12770" width="4.42578125" style="32" customWidth="1"/>
    <col min="12771" max="12771" width="11.42578125" style="32"/>
    <col min="12772" max="12772" width="17.5703125" style="32" customWidth="1"/>
    <col min="12773" max="12773" width="11.5703125" style="32" customWidth="1"/>
    <col min="12774" max="12777" width="11.42578125" style="32"/>
    <col min="12778" max="12778" width="22.5703125" style="32" customWidth="1"/>
    <col min="12779" max="12779" width="14" style="32" customWidth="1"/>
    <col min="12780" max="12780" width="1.7109375" style="32" customWidth="1"/>
    <col min="12781" max="13025" width="11.42578125" style="32"/>
    <col min="13026" max="13026" width="4.42578125" style="32" customWidth="1"/>
    <col min="13027" max="13027" width="11.42578125" style="32"/>
    <col min="13028" max="13028" width="17.5703125" style="32" customWidth="1"/>
    <col min="13029" max="13029" width="11.5703125" style="32" customWidth="1"/>
    <col min="13030" max="13033" width="11.42578125" style="32"/>
    <col min="13034" max="13034" width="22.5703125" style="32" customWidth="1"/>
    <col min="13035" max="13035" width="14" style="32" customWidth="1"/>
    <col min="13036" max="13036" width="1.7109375" style="32" customWidth="1"/>
    <col min="13037" max="13281" width="11.42578125" style="32"/>
    <col min="13282" max="13282" width="4.42578125" style="32" customWidth="1"/>
    <col min="13283" max="13283" width="11.42578125" style="32"/>
    <col min="13284" max="13284" width="17.5703125" style="32" customWidth="1"/>
    <col min="13285" max="13285" width="11.5703125" style="32" customWidth="1"/>
    <col min="13286" max="13289" width="11.42578125" style="32"/>
    <col min="13290" max="13290" width="22.5703125" style="32" customWidth="1"/>
    <col min="13291" max="13291" width="14" style="32" customWidth="1"/>
    <col min="13292" max="13292" width="1.7109375" style="32" customWidth="1"/>
    <col min="13293" max="13537" width="11.42578125" style="32"/>
    <col min="13538" max="13538" width="4.42578125" style="32" customWidth="1"/>
    <col min="13539" max="13539" width="11.42578125" style="32"/>
    <col min="13540" max="13540" width="17.5703125" style="32" customWidth="1"/>
    <col min="13541" max="13541" width="11.5703125" style="32" customWidth="1"/>
    <col min="13542" max="13545" width="11.42578125" style="32"/>
    <col min="13546" max="13546" width="22.5703125" style="32" customWidth="1"/>
    <col min="13547" max="13547" width="14" style="32" customWidth="1"/>
    <col min="13548" max="13548" width="1.7109375" style="32" customWidth="1"/>
    <col min="13549" max="13793" width="11.42578125" style="32"/>
    <col min="13794" max="13794" width="4.42578125" style="32" customWidth="1"/>
    <col min="13795" max="13795" width="11.42578125" style="32"/>
    <col min="13796" max="13796" width="17.5703125" style="32" customWidth="1"/>
    <col min="13797" max="13797" width="11.5703125" style="32" customWidth="1"/>
    <col min="13798" max="13801" width="11.42578125" style="32"/>
    <col min="13802" max="13802" width="22.5703125" style="32" customWidth="1"/>
    <col min="13803" max="13803" width="14" style="32" customWidth="1"/>
    <col min="13804" max="13804" width="1.7109375" style="32" customWidth="1"/>
    <col min="13805" max="14049" width="11.42578125" style="32"/>
    <col min="14050" max="14050" width="4.42578125" style="32" customWidth="1"/>
    <col min="14051" max="14051" width="11.42578125" style="32"/>
    <col min="14052" max="14052" width="17.5703125" style="32" customWidth="1"/>
    <col min="14053" max="14053" width="11.5703125" style="32" customWidth="1"/>
    <col min="14054" max="14057" width="11.42578125" style="32"/>
    <col min="14058" max="14058" width="22.5703125" style="32" customWidth="1"/>
    <col min="14059" max="14059" width="14" style="32" customWidth="1"/>
    <col min="14060" max="14060" width="1.7109375" style="32" customWidth="1"/>
    <col min="14061" max="14305" width="11.42578125" style="32"/>
    <col min="14306" max="14306" width="4.42578125" style="32" customWidth="1"/>
    <col min="14307" max="14307" width="11.42578125" style="32"/>
    <col min="14308" max="14308" width="17.5703125" style="32" customWidth="1"/>
    <col min="14309" max="14309" width="11.5703125" style="32" customWidth="1"/>
    <col min="14310" max="14313" width="11.42578125" style="32"/>
    <col min="14314" max="14314" width="22.5703125" style="32" customWidth="1"/>
    <col min="14315" max="14315" width="14" style="32" customWidth="1"/>
    <col min="14316" max="14316" width="1.7109375" style="32" customWidth="1"/>
    <col min="14317" max="14561" width="11.42578125" style="32"/>
    <col min="14562" max="14562" width="4.42578125" style="32" customWidth="1"/>
    <col min="14563" max="14563" width="11.42578125" style="32"/>
    <col min="14564" max="14564" width="17.5703125" style="32" customWidth="1"/>
    <col min="14565" max="14565" width="11.5703125" style="32" customWidth="1"/>
    <col min="14566" max="14569" width="11.42578125" style="32"/>
    <col min="14570" max="14570" width="22.5703125" style="32" customWidth="1"/>
    <col min="14571" max="14571" width="14" style="32" customWidth="1"/>
    <col min="14572" max="14572" width="1.7109375" style="32" customWidth="1"/>
    <col min="14573" max="14817" width="11.42578125" style="32"/>
    <col min="14818" max="14818" width="4.42578125" style="32" customWidth="1"/>
    <col min="14819" max="14819" width="11.42578125" style="32"/>
    <col min="14820" max="14820" width="17.5703125" style="32" customWidth="1"/>
    <col min="14821" max="14821" width="11.5703125" style="32" customWidth="1"/>
    <col min="14822" max="14825" width="11.42578125" style="32"/>
    <col min="14826" max="14826" width="22.5703125" style="32" customWidth="1"/>
    <col min="14827" max="14827" width="14" style="32" customWidth="1"/>
    <col min="14828" max="14828" width="1.7109375" style="32" customWidth="1"/>
    <col min="14829" max="15073" width="11.42578125" style="32"/>
    <col min="15074" max="15074" width="4.42578125" style="32" customWidth="1"/>
    <col min="15075" max="15075" width="11.42578125" style="32"/>
    <col min="15076" max="15076" width="17.5703125" style="32" customWidth="1"/>
    <col min="15077" max="15077" width="11.5703125" style="32" customWidth="1"/>
    <col min="15078" max="15081" width="11.42578125" style="32"/>
    <col min="15082" max="15082" width="22.5703125" style="32" customWidth="1"/>
    <col min="15083" max="15083" width="14" style="32" customWidth="1"/>
    <col min="15084" max="15084" width="1.7109375" style="32" customWidth="1"/>
    <col min="15085" max="15329" width="11.42578125" style="32"/>
    <col min="15330" max="15330" width="4.42578125" style="32" customWidth="1"/>
    <col min="15331" max="15331" width="11.42578125" style="32"/>
    <col min="15332" max="15332" width="17.5703125" style="32" customWidth="1"/>
    <col min="15333" max="15333" width="11.5703125" style="32" customWidth="1"/>
    <col min="15334" max="15337" width="11.42578125" style="32"/>
    <col min="15338" max="15338" width="22.5703125" style="32" customWidth="1"/>
    <col min="15339" max="15339" width="14" style="32" customWidth="1"/>
    <col min="15340" max="15340" width="1.7109375" style="32" customWidth="1"/>
    <col min="15341" max="15585" width="11.42578125" style="32"/>
    <col min="15586" max="15586" width="4.42578125" style="32" customWidth="1"/>
    <col min="15587" max="15587" width="11.42578125" style="32"/>
    <col min="15588" max="15588" width="17.5703125" style="32" customWidth="1"/>
    <col min="15589" max="15589" width="11.5703125" style="32" customWidth="1"/>
    <col min="15590" max="15593" width="11.42578125" style="32"/>
    <col min="15594" max="15594" width="22.5703125" style="32" customWidth="1"/>
    <col min="15595" max="15595" width="14" style="32" customWidth="1"/>
    <col min="15596" max="15596" width="1.7109375" style="32" customWidth="1"/>
    <col min="15597" max="15841" width="11.42578125" style="32"/>
    <col min="15842" max="15842" width="4.42578125" style="32" customWidth="1"/>
    <col min="15843" max="15843" width="11.42578125" style="32"/>
    <col min="15844" max="15844" width="17.5703125" style="32" customWidth="1"/>
    <col min="15845" max="15845" width="11.5703125" style="32" customWidth="1"/>
    <col min="15846" max="15849" width="11.42578125" style="32"/>
    <col min="15850" max="15850" width="22.5703125" style="32" customWidth="1"/>
    <col min="15851" max="15851" width="14" style="32" customWidth="1"/>
    <col min="15852" max="15852" width="1.7109375" style="32" customWidth="1"/>
    <col min="15853" max="16097" width="11.42578125" style="32"/>
    <col min="16098" max="16098" width="4.42578125" style="32" customWidth="1"/>
    <col min="16099" max="16099" width="11.42578125" style="32"/>
    <col min="16100" max="16100" width="17.5703125" style="32" customWidth="1"/>
    <col min="16101" max="16101" width="11.5703125" style="32" customWidth="1"/>
    <col min="16102" max="16105" width="11.42578125" style="32"/>
    <col min="16106" max="16106" width="22.5703125" style="32" customWidth="1"/>
    <col min="16107" max="16107" width="14" style="32" customWidth="1"/>
    <col min="16108" max="16108" width="1.7109375" style="32" customWidth="1"/>
    <col min="16109" max="16384" width="11.42578125" style="32"/>
  </cols>
  <sheetData>
    <row r="1" spans="2:13" ht="6" customHeight="1" thickBot="1"/>
    <row r="2" spans="2:13" ht="19.5" customHeight="1">
      <c r="B2" s="33"/>
      <c r="C2" s="34"/>
      <c r="D2" s="35" t="s">
        <v>214</v>
      </c>
      <c r="E2" s="36"/>
      <c r="F2" s="36"/>
      <c r="G2" s="36"/>
      <c r="H2" s="36"/>
      <c r="I2" s="37"/>
      <c r="J2" s="38" t="s">
        <v>215</v>
      </c>
    </row>
    <row r="3" spans="2:13" ht="15.75" customHeight="1" thickBot="1">
      <c r="B3" s="39"/>
      <c r="C3" s="40"/>
      <c r="D3" s="41"/>
      <c r="E3" s="42"/>
      <c r="F3" s="42"/>
      <c r="G3" s="42"/>
      <c r="H3" s="42"/>
      <c r="I3" s="43"/>
      <c r="J3" s="44"/>
    </row>
    <row r="4" spans="2:13">
      <c r="B4" s="39"/>
      <c r="C4" s="40"/>
      <c r="D4" s="45"/>
      <c r="E4" s="46"/>
      <c r="F4" s="46"/>
      <c r="G4" s="46"/>
      <c r="H4" s="46"/>
      <c r="I4" s="47"/>
      <c r="J4" s="48"/>
    </row>
    <row r="5" spans="2:13">
      <c r="B5" s="39"/>
      <c r="C5" s="40"/>
      <c r="D5" s="49" t="s">
        <v>216</v>
      </c>
      <c r="E5" s="50"/>
      <c r="F5" s="50"/>
      <c r="G5" s="50"/>
      <c r="H5" s="50"/>
      <c r="I5" s="51"/>
      <c r="J5" s="51" t="s">
        <v>217</v>
      </c>
    </row>
    <row r="6" spans="2:13" ht="13.5" thickBot="1">
      <c r="B6" s="52"/>
      <c r="C6" s="53"/>
      <c r="D6" s="54"/>
      <c r="E6" s="55"/>
      <c r="F6" s="55"/>
      <c r="G6" s="55"/>
      <c r="H6" s="55"/>
      <c r="I6" s="56"/>
      <c r="J6" s="57"/>
    </row>
    <row r="7" spans="2:13">
      <c r="B7" s="58"/>
      <c r="J7" s="59"/>
    </row>
    <row r="8" spans="2:13">
      <c r="B8" s="58"/>
      <c r="J8" s="59"/>
    </row>
    <row r="9" spans="2:13">
      <c r="B9" s="58"/>
      <c r="J9" s="59"/>
    </row>
    <row r="10" spans="2:13">
      <c r="B10" s="58"/>
      <c r="C10" s="60" t="str">
        <f ca="1">+CONCATENATE("Santiago de Cali, ",TEXT(TODAY(),"MMMM DD AAAA"))</f>
        <v>Santiago de Cali, enero 15 2024</v>
      </c>
      <c r="E10" s="61"/>
      <c r="H10" s="62"/>
      <c r="J10" s="59"/>
      <c r="M10" s="62"/>
    </row>
    <row r="11" spans="2:13">
      <c r="B11" s="58"/>
      <c r="J11" s="59"/>
    </row>
    <row r="12" spans="2:13">
      <c r="B12" s="58"/>
      <c r="C12" s="60" t="s">
        <v>238</v>
      </c>
      <c r="J12" s="59"/>
    </row>
    <row r="13" spans="2:13">
      <c r="B13" s="58"/>
      <c r="C13" s="60" t="s">
        <v>239</v>
      </c>
      <c r="J13" s="59"/>
    </row>
    <row r="14" spans="2:13">
      <c r="B14" s="58"/>
      <c r="J14" s="59"/>
    </row>
    <row r="15" spans="2:13">
      <c r="B15" s="58"/>
      <c r="C15" s="32" t="s">
        <v>218</v>
      </c>
      <c r="J15" s="59"/>
    </row>
    <row r="16" spans="2:13">
      <c r="B16" s="58"/>
      <c r="C16" s="63"/>
      <c r="J16" s="59"/>
    </row>
    <row r="17" spans="2:10">
      <c r="B17" s="58"/>
      <c r="C17" s="32" t="s">
        <v>219</v>
      </c>
      <c r="D17" s="61"/>
      <c r="H17" s="64"/>
      <c r="I17" s="65"/>
      <c r="J17" s="59"/>
    </row>
    <row r="18" spans="2:10">
      <c r="B18" s="58"/>
      <c r="C18" s="60" t="s">
        <v>220</v>
      </c>
      <c r="D18" s="60"/>
      <c r="E18" s="60"/>
      <c r="F18" s="60"/>
      <c r="H18" s="64">
        <v>94</v>
      </c>
      <c r="I18" s="66">
        <v>448755263</v>
      </c>
      <c r="J18" s="59"/>
    </row>
    <row r="19" spans="2:10">
      <c r="B19" s="58"/>
      <c r="C19" s="32" t="s">
        <v>221</v>
      </c>
      <c r="H19" s="67">
        <v>0</v>
      </c>
      <c r="I19" s="68">
        <v>0</v>
      </c>
      <c r="J19" s="59"/>
    </row>
    <row r="20" spans="2:10">
      <c r="B20" s="58"/>
      <c r="C20" s="32" t="s">
        <v>222</v>
      </c>
      <c r="H20" s="67">
        <v>17</v>
      </c>
      <c r="I20" s="68">
        <v>386694776</v>
      </c>
      <c r="J20" s="59"/>
    </row>
    <row r="21" spans="2:10">
      <c r="B21" s="58"/>
      <c r="C21" s="32" t="s">
        <v>223</v>
      </c>
      <c r="H21" s="67">
        <v>6</v>
      </c>
      <c r="I21" s="69">
        <v>4405284</v>
      </c>
      <c r="J21" s="59"/>
    </row>
    <row r="22" spans="2:10">
      <c r="B22" s="58"/>
      <c r="C22" s="32" t="s">
        <v>224</v>
      </c>
      <c r="H22" s="67">
        <v>1</v>
      </c>
      <c r="I22" s="68">
        <v>24700</v>
      </c>
      <c r="J22" s="59"/>
    </row>
    <row r="23" spans="2:10">
      <c r="B23" s="58"/>
      <c r="C23" s="32" t="s">
        <v>225</v>
      </c>
      <c r="H23" s="67">
        <v>0</v>
      </c>
      <c r="I23" s="68">
        <v>0</v>
      </c>
      <c r="J23" s="59"/>
    </row>
    <row r="24" spans="2:10" ht="13.5" thickBot="1">
      <c r="B24" s="58"/>
      <c r="C24" s="32" t="s">
        <v>226</v>
      </c>
      <c r="H24" s="70">
        <v>35</v>
      </c>
      <c r="I24" s="71">
        <f>628500+1590900+140300-24700</f>
        <v>2335000</v>
      </c>
      <c r="J24" s="59"/>
    </row>
    <row r="25" spans="2:10">
      <c r="B25" s="58"/>
      <c r="C25" s="60" t="s">
        <v>227</v>
      </c>
      <c r="D25" s="60"/>
      <c r="E25" s="60"/>
      <c r="F25" s="60"/>
      <c r="H25" s="64">
        <f>H19+H20+H21+H22+H24+H23</f>
        <v>59</v>
      </c>
      <c r="I25" s="72">
        <f>I19+I20+I21+I22+I24+I23</f>
        <v>393459760</v>
      </c>
      <c r="J25" s="59"/>
    </row>
    <row r="26" spans="2:10">
      <c r="B26" s="58"/>
      <c r="C26" s="32" t="s">
        <v>228</v>
      </c>
      <c r="H26" s="67">
        <v>24</v>
      </c>
      <c r="I26" s="68">
        <f>16968362+1773964-628500</f>
        <v>18113826</v>
      </c>
      <c r="J26" s="59"/>
    </row>
    <row r="27" spans="2:10" ht="13.5" thickBot="1">
      <c r="B27" s="58"/>
      <c r="C27" s="32" t="s">
        <v>229</v>
      </c>
      <c r="H27" s="70">
        <v>10</v>
      </c>
      <c r="I27" s="71">
        <v>36981677</v>
      </c>
      <c r="J27" s="59"/>
    </row>
    <row r="28" spans="2:10">
      <c r="B28" s="58"/>
      <c r="C28" s="60" t="s">
        <v>230</v>
      </c>
      <c r="D28" s="60"/>
      <c r="E28" s="60"/>
      <c r="F28" s="60"/>
      <c r="H28" s="64">
        <f>H26+H27</f>
        <v>34</v>
      </c>
      <c r="I28" s="72">
        <f>I26+I27</f>
        <v>55095503</v>
      </c>
      <c r="J28" s="59"/>
    </row>
    <row r="29" spans="2:10" ht="13.5" thickBot="1">
      <c r="B29" s="58"/>
      <c r="C29" s="32" t="s">
        <v>231</v>
      </c>
      <c r="D29" s="60"/>
      <c r="E29" s="60"/>
      <c r="F29" s="60"/>
      <c r="H29" s="70">
        <v>1</v>
      </c>
      <c r="I29" s="71">
        <v>200000</v>
      </c>
      <c r="J29" s="59"/>
    </row>
    <row r="30" spans="2:10">
      <c r="B30" s="58"/>
      <c r="C30" s="60" t="s">
        <v>232</v>
      </c>
      <c r="D30" s="60"/>
      <c r="E30" s="60"/>
      <c r="F30" s="60"/>
      <c r="H30" s="67">
        <f>H29</f>
        <v>1</v>
      </c>
      <c r="I30" s="68">
        <f>I29</f>
        <v>200000</v>
      </c>
      <c r="J30" s="59"/>
    </row>
    <row r="31" spans="2:10">
      <c r="B31" s="58"/>
      <c r="C31" s="60"/>
      <c r="D31" s="60"/>
      <c r="E31" s="60"/>
      <c r="F31" s="60"/>
      <c r="H31" s="73"/>
      <c r="I31" s="72"/>
      <c r="J31" s="59"/>
    </row>
    <row r="32" spans="2:10" ht="13.5" thickBot="1">
      <c r="B32" s="58"/>
      <c r="C32" s="60" t="s">
        <v>233</v>
      </c>
      <c r="D32" s="60"/>
      <c r="H32" s="74">
        <f>H25+H28+H30</f>
        <v>94</v>
      </c>
      <c r="I32" s="75">
        <f>I25+I28+I30</f>
        <v>448755263</v>
      </c>
      <c r="J32" s="59"/>
    </row>
    <row r="33" spans="2:10" ht="13.5" thickTop="1">
      <c r="B33" s="58"/>
      <c r="C33" s="60"/>
      <c r="D33" s="60"/>
      <c r="H33" s="76">
        <f>+H18-H32</f>
        <v>0</v>
      </c>
      <c r="I33" s="68">
        <f>+I18-I32</f>
        <v>0</v>
      </c>
      <c r="J33" s="59"/>
    </row>
    <row r="34" spans="2:10">
      <c r="B34" s="58"/>
      <c r="G34" s="76"/>
      <c r="H34" s="76"/>
      <c r="I34" s="76"/>
      <c r="J34" s="59"/>
    </row>
    <row r="35" spans="2:10">
      <c r="B35" s="58"/>
      <c r="G35" s="76"/>
      <c r="H35" s="76"/>
      <c r="I35" s="76"/>
      <c r="J35" s="59"/>
    </row>
    <row r="36" spans="2:10">
      <c r="B36" s="58"/>
      <c r="C36" s="60"/>
      <c r="G36" s="76"/>
      <c r="H36" s="76"/>
      <c r="I36" s="76"/>
      <c r="J36" s="59"/>
    </row>
    <row r="37" spans="2:10" ht="13.5" thickBot="1">
      <c r="B37" s="58"/>
      <c r="C37" s="77" t="s">
        <v>240</v>
      </c>
      <c r="D37" s="78"/>
      <c r="H37" s="77" t="s">
        <v>234</v>
      </c>
      <c r="I37" s="78"/>
      <c r="J37" s="59"/>
    </row>
    <row r="38" spans="2:10">
      <c r="B38" s="58"/>
      <c r="C38" s="60" t="s">
        <v>241</v>
      </c>
      <c r="D38" s="76"/>
      <c r="H38" s="79" t="s">
        <v>235</v>
      </c>
      <c r="I38" s="76"/>
      <c r="J38" s="59"/>
    </row>
    <row r="39" spans="2:10">
      <c r="B39" s="58"/>
      <c r="C39" s="60" t="s">
        <v>242</v>
      </c>
      <c r="H39" s="60" t="s">
        <v>236</v>
      </c>
      <c r="I39" s="76"/>
      <c r="J39" s="59"/>
    </row>
    <row r="40" spans="2:10">
      <c r="B40" s="58"/>
      <c r="G40" s="76"/>
      <c r="H40" s="76"/>
      <c r="I40" s="76"/>
      <c r="J40" s="59"/>
    </row>
    <row r="41" spans="2:10" ht="12.75" customHeight="1">
      <c r="B41" s="58"/>
      <c r="C41" s="80" t="s">
        <v>237</v>
      </c>
      <c r="D41" s="80"/>
      <c r="E41" s="80"/>
      <c r="F41" s="80"/>
      <c r="G41" s="80"/>
      <c r="H41" s="80"/>
      <c r="I41" s="80"/>
      <c r="J41" s="59"/>
    </row>
    <row r="42" spans="2:10" ht="18.75" customHeight="1" thickBot="1">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3</dc:creator>
  <cp:lastModifiedBy>Juan Camilo Paez Ramirez</cp:lastModifiedBy>
  <dcterms:created xsi:type="dcterms:W3CDTF">2023-09-04T18:47:36Z</dcterms:created>
  <dcterms:modified xsi:type="dcterms:W3CDTF">2024-01-15T18:45:22Z</dcterms:modified>
</cp:coreProperties>
</file>