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500182_CAJA DE COMPENSACION FAMILIAR COMFACAUCA\"/>
    </mc:Choice>
  </mc:AlternateContent>
  <bookViews>
    <workbookView xWindow="0" yWindow="0" windowWidth="20490" windowHeight="7755" activeTab="2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FACTURA'!$A$2:$AB$1877</definedName>
  </definedNames>
  <calcPr calcId="152511"/>
  <pivotCaches>
    <pivotCache cacheId="11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25" i="5" l="1"/>
  <c r="I25" i="5"/>
  <c r="I30" i="5"/>
  <c r="H30" i="5"/>
  <c r="I28" i="5"/>
  <c r="H28" i="5"/>
  <c r="H32" i="5" l="1"/>
  <c r="H33" i="5" s="1"/>
  <c r="I32" i="5"/>
  <c r="I33" i="5" s="1"/>
  <c r="T1" i="2"/>
  <c r="P1" i="2"/>
  <c r="H1" i="2"/>
  <c r="C1877" i="2"/>
  <c r="C1876" i="2"/>
  <c r="H1875" i="2"/>
  <c r="C1875" i="2"/>
  <c r="C1876" i="1" l="1"/>
  <c r="C1875" i="1"/>
  <c r="G1874" i="1"/>
  <c r="C1874" i="1"/>
  <c r="C1873" i="1"/>
  <c r="C1872" i="1"/>
  <c r="C1871" i="1"/>
  <c r="C1870" i="1"/>
  <c r="C1869" i="1"/>
  <c r="C1868" i="1"/>
  <c r="C1867" i="1"/>
  <c r="C1866" i="1"/>
  <c r="C1865" i="1"/>
  <c r="C1864" i="1"/>
  <c r="C1863" i="1"/>
  <c r="C1862" i="1"/>
  <c r="C1861" i="1"/>
  <c r="C1860" i="1"/>
  <c r="C1859" i="1"/>
  <c r="C1858" i="1"/>
  <c r="C1857" i="1"/>
  <c r="C1856" i="1"/>
  <c r="C1855" i="1"/>
  <c r="C1854" i="1"/>
  <c r="C1853" i="1"/>
  <c r="C1852" i="1"/>
  <c r="C1851" i="1"/>
  <c r="C1850" i="1"/>
  <c r="C1849" i="1"/>
  <c r="C1848" i="1"/>
  <c r="C1847" i="1"/>
  <c r="C1846" i="1"/>
  <c r="C1845" i="1"/>
  <c r="C1844" i="1"/>
  <c r="C1843" i="1"/>
  <c r="C1842" i="1"/>
  <c r="C1841" i="1"/>
  <c r="C1840" i="1"/>
  <c r="C1839" i="1"/>
  <c r="C1838" i="1"/>
  <c r="C1837" i="1"/>
  <c r="C1836" i="1"/>
  <c r="C1835" i="1"/>
  <c r="C1834" i="1"/>
  <c r="C1833" i="1"/>
  <c r="C1832" i="1"/>
  <c r="C1831" i="1"/>
  <c r="C1830" i="1"/>
  <c r="C1829" i="1"/>
  <c r="C1828" i="1"/>
  <c r="C1827" i="1"/>
  <c r="C1826" i="1"/>
  <c r="C1825" i="1"/>
  <c r="C1824" i="1"/>
  <c r="C1823" i="1"/>
  <c r="C1822" i="1"/>
  <c r="C1821" i="1"/>
  <c r="C1820" i="1"/>
  <c r="C1819" i="1"/>
  <c r="C1818" i="1"/>
  <c r="C1817" i="1"/>
  <c r="C1816" i="1"/>
  <c r="C1815" i="1"/>
  <c r="C1814" i="1"/>
  <c r="C1813" i="1"/>
  <c r="C1812" i="1"/>
  <c r="C1811" i="1"/>
  <c r="C1810" i="1"/>
  <c r="C1809" i="1"/>
  <c r="C1808" i="1"/>
  <c r="C1807" i="1"/>
  <c r="C1806" i="1"/>
  <c r="C1805" i="1"/>
  <c r="C1804" i="1"/>
  <c r="C1803" i="1"/>
  <c r="C1802" i="1"/>
  <c r="C1801" i="1"/>
  <c r="C1800" i="1"/>
  <c r="C1799" i="1"/>
  <c r="C1798" i="1"/>
  <c r="C1797" i="1"/>
  <c r="C1796" i="1"/>
  <c r="C1795" i="1"/>
  <c r="C1794" i="1"/>
  <c r="C1793" i="1"/>
  <c r="C1792" i="1"/>
  <c r="C1791" i="1"/>
  <c r="C1790" i="1"/>
  <c r="C1789" i="1"/>
  <c r="C1788" i="1"/>
  <c r="C1787" i="1"/>
  <c r="C1786" i="1"/>
  <c r="C1785" i="1"/>
  <c r="C1784" i="1"/>
  <c r="C1783" i="1"/>
  <c r="C1782" i="1"/>
  <c r="C1781" i="1"/>
  <c r="C1780" i="1"/>
  <c r="C1779" i="1"/>
  <c r="C1778" i="1"/>
  <c r="C1777" i="1"/>
  <c r="C1776" i="1"/>
  <c r="C1775" i="1"/>
  <c r="C1774" i="1"/>
  <c r="C1773" i="1"/>
  <c r="C1772" i="1"/>
  <c r="C1771" i="1"/>
  <c r="C1770" i="1"/>
  <c r="C1769" i="1"/>
  <c r="C1768" i="1"/>
  <c r="C1767" i="1"/>
  <c r="C1766" i="1"/>
  <c r="C1765" i="1"/>
  <c r="C1764" i="1"/>
  <c r="C1763" i="1"/>
  <c r="C1762" i="1"/>
  <c r="C1761" i="1"/>
  <c r="C1760" i="1"/>
  <c r="C1759" i="1"/>
  <c r="C1758" i="1"/>
  <c r="C1757" i="1"/>
  <c r="C1756" i="1"/>
  <c r="C1755" i="1"/>
  <c r="C1754" i="1"/>
  <c r="C1753" i="1"/>
  <c r="C1752" i="1"/>
  <c r="C1751" i="1"/>
  <c r="C1750" i="1"/>
  <c r="C1749" i="1"/>
  <c r="C1748" i="1"/>
  <c r="C1747" i="1"/>
  <c r="C1746" i="1"/>
  <c r="C1745" i="1"/>
  <c r="C1744" i="1"/>
  <c r="C1743" i="1"/>
  <c r="C1742" i="1"/>
  <c r="C1741" i="1"/>
  <c r="C1740" i="1"/>
  <c r="C1739" i="1"/>
  <c r="C1738" i="1"/>
  <c r="C1737" i="1"/>
  <c r="C1736" i="1"/>
  <c r="C1735" i="1"/>
  <c r="C1734" i="1"/>
  <c r="C1733" i="1"/>
  <c r="C1732" i="1"/>
  <c r="C1731" i="1"/>
  <c r="C1730" i="1"/>
  <c r="C1729" i="1"/>
  <c r="C1728" i="1"/>
  <c r="C1727" i="1"/>
  <c r="C1726" i="1"/>
  <c r="C1725" i="1"/>
  <c r="C1724" i="1"/>
  <c r="C1723" i="1"/>
  <c r="C1722" i="1"/>
  <c r="C1721" i="1"/>
  <c r="C1720" i="1"/>
  <c r="C1719" i="1"/>
  <c r="C1718" i="1"/>
  <c r="C1717" i="1"/>
  <c r="C1716" i="1"/>
  <c r="C1715" i="1"/>
  <c r="C1714" i="1"/>
  <c r="C1713" i="1"/>
  <c r="C1712" i="1"/>
  <c r="C1711" i="1"/>
  <c r="C1710" i="1"/>
  <c r="C1709" i="1"/>
  <c r="C1708" i="1"/>
  <c r="C1707" i="1"/>
  <c r="C1706" i="1"/>
  <c r="C1705" i="1"/>
  <c r="C1704" i="1"/>
  <c r="C1703" i="1"/>
  <c r="C1702" i="1"/>
  <c r="C1701" i="1"/>
  <c r="C1700" i="1"/>
  <c r="C1699" i="1"/>
  <c r="C1698" i="1"/>
  <c r="C1697" i="1"/>
  <c r="C1696" i="1"/>
  <c r="C1695" i="1"/>
  <c r="C1694" i="1"/>
  <c r="C1693" i="1"/>
  <c r="C1692" i="1"/>
  <c r="C1691" i="1"/>
  <c r="C1690" i="1"/>
  <c r="C1689" i="1"/>
  <c r="C1688" i="1"/>
  <c r="C1687" i="1"/>
  <c r="C1686" i="1"/>
  <c r="C1685" i="1"/>
  <c r="C1684" i="1"/>
  <c r="C1683" i="1"/>
  <c r="C1682" i="1"/>
  <c r="C1681" i="1"/>
  <c r="C1680" i="1"/>
  <c r="C1679" i="1"/>
  <c r="C1678" i="1"/>
  <c r="C1677" i="1"/>
  <c r="C1676" i="1"/>
  <c r="C1675" i="1"/>
  <c r="C1674" i="1"/>
  <c r="C1673" i="1"/>
  <c r="C1672" i="1"/>
  <c r="C1671" i="1"/>
  <c r="C1670" i="1"/>
  <c r="C1669" i="1"/>
  <c r="C1668" i="1"/>
  <c r="C1667" i="1"/>
  <c r="C1666" i="1"/>
  <c r="C1665" i="1"/>
  <c r="C1664" i="1"/>
  <c r="C1663" i="1"/>
  <c r="C1662" i="1"/>
  <c r="C1661" i="1"/>
  <c r="C1660" i="1"/>
  <c r="C1659" i="1"/>
  <c r="C1658" i="1"/>
  <c r="C1657" i="1"/>
  <c r="C1656" i="1"/>
  <c r="C1655" i="1"/>
  <c r="C1654" i="1"/>
  <c r="C1653" i="1"/>
  <c r="C1652" i="1"/>
  <c r="C1651" i="1"/>
  <c r="C1650" i="1"/>
  <c r="C1649" i="1"/>
  <c r="C1648" i="1"/>
  <c r="C1647" i="1"/>
  <c r="C1646" i="1"/>
  <c r="C1645" i="1"/>
  <c r="C1644" i="1"/>
  <c r="C1643" i="1"/>
  <c r="C1642" i="1"/>
  <c r="C1641" i="1"/>
  <c r="C1640" i="1"/>
  <c r="C1639" i="1"/>
  <c r="C1638" i="1"/>
  <c r="C1637" i="1"/>
  <c r="C1636" i="1"/>
  <c r="C1635" i="1"/>
  <c r="C1634" i="1"/>
  <c r="C1633" i="1"/>
  <c r="C1632" i="1"/>
  <c r="C1631" i="1"/>
  <c r="C1630" i="1"/>
  <c r="C1629" i="1"/>
  <c r="C1628" i="1"/>
  <c r="C1627" i="1"/>
  <c r="C1626" i="1"/>
  <c r="C1625" i="1"/>
  <c r="C1624" i="1"/>
  <c r="C1623" i="1"/>
  <c r="C1622" i="1"/>
  <c r="C1621" i="1"/>
  <c r="C1620" i="1"/>
  <c r="C1619" i="1"/>
  <c r="C1618" i="1"/>
  <c r="C1617" i="1"/>
  <c r="C1616" i="1"/>
  <c r="C1615" i="1"/>
  <c r="C1614" i="1"/>
  <c r="C1613" i="1"/>
  <c r="C1612" i="1"/>
  <c r="C1611" i="1"/>
  <c r="C1610" i="1"/>
  <c r="C1609" i="1"/>
  <c r="C1608" i="1"/>
  <c r="C1607" i="1"/>
  <c r="C1606" i="1"/>
  <c r="C1605" i="1"/>
  <c r="C1604" i="1"/>
  <c r="C1603" i="1"/>
  <c r="C1602" i="1"/>
  <c r="C1601" i="1"/>
  <c r="C1600" i="1"/>
  <c r="C1599" i="1"/>
  <c r="C1598" i="1"/>
  <c r="C1597" i="1"/>
  <c r="C1596" i="1"/>
  <c r="C1595" i="1"/>
  <c r="C1594" i="1"/>
  <c r="C1593" i="1"/>
  <c r="C1592" i="1"/>
  <c r="C1591" i="1"/>
  <c r="C1590" i="1"/>
  <c r="C1589" i="1"/>
  <c r="C1588" i="1"/>
  <c r="C1587" i="1"/>
  <c r="C1586" i="1"/>
  <c r="C1585" i="1"/>
  <c r="C1584" i="1"/>
  <c r="C1583" i="1"/>
  <c r="C1582" i="1"/>
  <c r="C1581" i="1"/>
  <c r="C1580" i="1"/>
  <c r="C1579" i="1"/>
  <c r="C1578" i="1"/>
  <c r="C1577" i="1"/>
  <c r="C1576" i="1"/>
  <c r="C1575" i="1"/>
  <c r="C1574" i="1"/>
  <c r="C1573" i="1"/>
  <c r="C1572" i="1"/>
  <c r="C1571" i="1"/>
  <c r="C1570" i="1"/>
  <c r="C1569" i="1"/>
  <c r="C1568" i="1"/>
  <c r="C1567" i="1"/>
  <c r="C1566" i="1"/>
  <c r="C1565" i="1"/>
  <c r="C1564" i="1"/>
  <c r="C1563" i="1"/>
  <c r="C1562" i="1"/>
  <c r="C1561" i="1"/>
  <c r="C1560" i="1"/>
  <c r="C1559" i="1"/>
  <c r="C1558" i="1"/>
  <c r="C1557" i="1"/>
  <c r="C1556" i="1"/>
  <c r="C1555" i="1"/>
  <c r="C1554" i="1"/>
  <c r="C1553" i="1"/>
  <c r="C1552" i="1"/>
  <c r="C1551" i="1"/>
  <c r="C1550" i="1"/>
  <c r="C1549" i="1"/>
  <c r="C1548" i="1"/>
  <c r="C1547" i="1"/>
  <c r="C1546" i="1"/>
  <c r="C1545" i="1"/>
  <c r="C1544" i="1"/>
  <c r="C1543" i="1"/>
  <c r="C1542" i="1"/>
  <c r="C1541" i="1"/>
  <c r="C1540" i="1"/>
  <c r="C1539" i="1"/>
  <c r="C1538" i="1"/>
  <c r="C1537" i="1"/>
  <c r="C1536" i="1"/>
  <c r="C1535" i="1"/>
  <c r="C1534" i="1"/>
  <c r="C1533" i="1"/>
  <c r="C1532" i="1"/>
  <c r="C1531" i="1"/>
  <c r="C1530" i="1"/>
  <c r="C1529" i="1"/>
  <c r="C1528" i="1"/>
  <c r="C1527" i="1"/>
  <c r="C1526" i="1"/>
  <c r="C1525" i="1"/>
  <c r="C1524" i="1"/>
  <c r="C1523" i="1"/>
  <c r="C1522" i="1"/>
  <c r="C1521" i="1"/>
  <c r="C1520" i="1"/>
  <c r="C1519" i="1"/>
  <c r="C1518" i="1"/>
  <c r="C1517" i="1"/>
  <c r="C1516" i="1"/>
  <c r="C1515" i="1"/>
  <c r="C1514" i="1"/>
  <c r="C1513" i="1"/>
  <c r="C1512" i="1"/>
  <c r="C1511" i="1"/>
  <c r="C1510" i="1"/>
  <c r="C1509" i="1"/>
  <c r="C1508" i="1"/>
  <c r="C1507" i="1"/>
  <c r="C1506" i="1"/>
  <c r="C1505" i="1"/>
  <c r="C1504" i="1"/>
  <c r="C1503" i="1"/>
  <c r="C1502" i="1"/>
  <c r="C1501" i="1"/>
  <c r="C1500" i="1"/>
  <c r="C1499" i="1"/>
  <c r="C1498" i="1"/>
  <c r="C1497" i="1"/>
  <c r="C1496" i="1"/>
  <c r="C1495" i="1"/>
  <c r="C1494" i="1"/>
  <c r="C1493" i="1"/>
  <c r="C1492" i="1"/>
  <c r="C1491" i="1"/>
  <c r="C1490" i="1"/>
  <c r="C1489" i="1"/>
  <c r="C1488" i="1"/>
  <c r="C1487" i="1"/>
  <c r="C1486" i="1"/>
  <c r="C1485" i="1"/>
  <c r="C1484" i="1"/>
  <c r="C1483" i="1"/>
  <c r="C1482" i="1"/>
  <c r="C1481" i="1"/>
  <c r="C1480" i="1"/>
  <c r="C1479" i="1"/>
  <c r="C1478" i="1"/>
  <c r="C1477" i="1"/>
  <c r="C1476" i="1"/>
  <c r="C1475" i="1"/>
  <c r="C1474" i="1"/>
  <c r="C1473" i="1"/>
  <c r="C1472" i="1"/>
  <c r="C1471" i="1"/>
  <c r="C1470" i="1"/>
  <c r="C1469" i="1"/>
  <c r="C1468" i="1"/>
  <c r="C1467" i="1"/>
  <c r="C1466" i="1"/>
  <c r="C1465" i="1"/>
  <c r="C1464" i="1"/>
  <c r="C1463" i="1"/>
  <c r="C1462" i="1"/>
  <c r="C1461" i="1"/>
  <c r="C1460" i="1"/>
  <c r="C1459" i="1"/>
  <c r="C1458" i="1"/>
  <c r="C1457" i="1"/>
  <c r="C1456" i="1"/>
  <c r="C1455" i="1"/>
  <c r="C1454" i="1"/>
  <c r="C1453" i="1"/>
  <c r="C1452" i="1"/>
  <c r="C1451" i="1"/>
  <c r="C1450" i="1"/>
  <c r="C1449" i="1"/>
  <c r="C1448" i="1"/>
  <c r="C1447" i="1"/>
  <c r="C1446" i="1"/>
  <c r="C1445" i="1"/>
  <c r="C1444" i="1"/>
  <c r="C1443" i="1"/>
  <c r="C1442" i="1"/>
  <c r="C1441" i="1"/>
  <c r="C1440" i="1"/>
  <c r="C1439" i="1"/>
  <c r="C1438" i="1"/>
  <c r="C1437" i="1"/>
  <c r="C1436" i="1"/>
  <c r="C1435" i="1"/>
  <c r="C1434" i="1"/>
  <c r="C1433" i="1"/>
  <c r="C1432" i="1"/>
  <c r="C1431" i="1"/>
  <c r="C1430" i="1"/>
  <c r="C1429" i="1"/>
  <c r="C1428" i="1"/>
  <c r="C1427" i="1"/>
  <c r="C1426" i="1"/>
  <c r="C1425" i="1"/>
  <c r="C1424" i="1"/>
  <c r="C1423" i="1"/>
  <c r="C1422" i="1"/>
  <c r="C1421" i="1"/>
  <c r="C1420" i="1"/>
  <c r="C1419" i="1"/>
  <c r="C1418" i="1"/>
  <c r="C1417" i="1"/>
  <c r="C1416" i="1"/>
  <c r="C1415" i="1"/>
  <c r="C1414" i="1"/>
  <c r="C1413" i="1"/>
  <c r="C1412" i="1"/>
  <c r="C1411" i="1"/>
  <c r="C1410" i="1"/>
  <c r="C1409" i="1"/>
  <c r="C1408" i="1"/>
  <c r="C1407" i="1"/>
  <c r="C1406" i="1"/>
  <c r="C1405" i="1"/>
  <c r="C1404" i="1"/>
  <c r="C1403" i="1"/>
  <c r="C1402" i="1"/>
  <c r="C1401" i="1"/>
  <c r="C1400" i="1"/>
  <c r="C1399" i="1"/>
  <c r="C1398" i="1"/>
  <c r="C1397" i="1"/>
  <c r="C1396" i="1"/>
  <c r="C1395" i="1"/>
  <c r="C1394" i="1"/>
  <c r="C1393" i="1"/>
  <c r="C1392" i="1"/>
  <c r="C1391" i="1"/>
  <c r="C1390" i="1"/>
  <c r="C1389" i="1"/>
  <c r="C1388" i="1"/>
  <c r="C1387" i="1"/>
  <c r="C1386" i="1"/>
  <c r="C1385" i="1"/>
  <c r="C1384" i="1"/>
  <c r="C1383" i="1"/>
  <c r="C1382" i="1"/>
  <c r="C1381" i="1"/>
  <c r="C1380" i="1"/>
  <c r="C1379" i="1"/>
  <c r="C1378" i="1"/>
  <c r="C1377" i="1"/>
  <c r="C1376" i="1"/>
  <c r="C1375" i="1"/>
  <c r="C1374" i="1"/>
  <c r="C1373" i="1"/>
  <c r="C1372" i="1"/>
  <c r="C1371" i="1"/>
  <c r="C1370" i="1"/>
  <c r="C1369" i="1"/>
  <c r="C1368" i="1"/>
  <c r="C1367" i="1"/>
  <c r="C1366" i="1"/>
  <c r="C1365" i="1"/>
  <c r="C1364" i="1"/>
  <c r="C1363" i="1"/>
  <c r="C1362" i="1"/>
  <c r="C1361" i="1"/>
  <c r="C1360" i="1"/>
  <c r="C1359" i="1"/>
  <c r="C1358" i="1"/>
  <c r="C1357" i="1"/>
  <c r="C1356" i="1"/>
  <c r="C1355" i="1"/>
  <c r="C1354" i="1"/>
  <c r="C1353" i="1"/>
  <c r="C1352" i="1"/>
  <c r="C1351" i="1"/>
  <c r="C1350" i="1"/>
  <c r="C1349" i="1"/>
  <c r="C1348" i="1"/>
  <c r="C1347" i="1"/>
  <c r="C1346" i="1"/>
  <c r="C1345" i="1"/>
  <c r="C1344" i="1"/>
  <c r="C1343" i="1"/>
  <c r="C1342" i="1"/>
  <c r="C1341" i="1"/>
  <c r="C1340" i="1"/>
  <c r="C1339" i="1"/>
  <c r="C1338" i="1"/>
  <c r="C1337" i="1"/>
  <c r="C1336" i="1"/>
  <c r="C1335" i="1"/>
  <c r="C1334" i="1"/>
  <c r="C1333" i="1"/>
  <c r="C1332" i="1"/>
  <c r="C1331" i="1"/>
  <c r="C1330" i="1"/>
  <c r="C1329" i="1"/>
  <c r="C1328" i="1"/>
  <c r="C1327" i="1"/>
  <c r="C1326" i="1"/>
  <c r="C1325" i="1"/>
  <c r="C1324" i="1"/>
  <c r="C1323" i="1"/>
  <c r="C1322" i="1"/>
  <c r="C1321" i="1"/>
  <c r="C1320" i="1"/>
  <c r="C1319" i="1"/>
  <c r="C1318" i="1"/>
  <c r="C1317" i="1"/>
  <c r="C1316" i="1"/>
  <c r="C1315" i="1"/>
  <c r="C1314" i="1"/>
  <c r="C1313" i="1"/>
  <c r="C1312" i="1"/>
  <c r="C1311" i="1"/>
  <c r="C1310" i="1"/>
  <c r="C1309" i="1"/>
  <c r="C1308" i="1"/>
  <c r="C1307" i="1"/>
  <c r="C1306" i="1"/>
  <c r="C1305" i="1"/>
  <c r="C1304" i="1"/>
  <c r="C1303" i="1"/>
  <c r="C1302" i="1"/>
  <c r="C1301" i="1"/>
  <c r="C1300" i="1"/>
  <c r="C1299" i="1"/>
  <c r="C1298" i="1"/>
  <c r="C1297" i="1"/>
  <c r="C1296" i="1"/>
  <c r="C1295" i="1"/>
  <c r="C1294" i="1"/>
  <c r="C1293" i="1"/>
  <c r="C1292" i="1"/>
  <c r="C1291" i="1"/>
  <c r="C1290" i="1"/>
  <c r="C1289" i="1"/>
  <c r="C1288" i="1"/>
  <c r="C1287" i="1"/>
  <c r="C1286" i="1"/>
  <c r="C1285" i="1"/>
  <c r="C1284" i="1"/>
  <c r="C1283" i="1"/>
  <c r="C1282" i="1"/>
  <c r="C1281" i="1"/>
  <c r="C1280" i="1"/>
  <c r="C1279" i="1"/>
  <c r="C1278" i="1"/>
  <c r="C1277" i="1"/>
  <c r="C1276" i="1"/>
  <c r="C1275" i="1"/>
  <c r="C1274" i="1"/>
  <c r="C1273" i="1"/>
  <c r="C1272" i="1"/>
  <c r="C1271" i="1"/>
  <c r="C1270" i="1"/>
  <c r="C1269" i="1"/>
  <c r="C1268" i="1"/>
  <c r="C1267" i="1"/>
  <c r="C1266" i="1"/>
  <c r="C1265" i="1"/>
  <c r="C1264" i="1"/>
  <c r="C1263" i="1"/>
  <c r="C1262" i="1"/>
  <c r="C1261" i="1"/>
  <c r="C1260" i="1"/>
  <c r="C1259" i="1"/>
  <c r="C1258" i="1"/>
  <c r="C1257" i="1"/>
  <c r="C1256" i="1"/>
  <c r="C1255" i="1"/>
  <c r="C1254" i="1"/>
  <c r="C1253" i="1"/>
  <c r="C1252" i="1"/>
  <c r="C1251" i="1"/>
  <c r="C1250" i="1"/>
  <c r="C1249" i="1"/>
  <c r="C1248" i="1"/>
  <c r="C1247" i="1"/>
  <c r="C1246" i="1"/>
  <c r="C1245" i="1"/>
  <c r="C1244" i="1"/>
  <c r="C1243" i="1"/>
  <c r="C1242" i="1"/>
  <c r="C1241" i="1"/>
  <c r="C1240" i="1"/>
  <c r="C1239" i="1"/>
  <c r="C1238" i="1"/>
  <c r="C1237" i="1"/>
  <c r="C1236" i="1"/>
  <c r="C1235" i="1"/>
  <c r="C1234" i="1"/>
  <c r="C1233" i="1"/>
  <c r="C1232" i="1"/>
  <c r="C1231" i="1"/>
  <c r="C1230" i="1"/>
  <c r="C1229" i="1"/>
  <c r="C1228" i="1"/>
  <c r="C1227" i="1"/>
  <c r="C1226" i="1"/>
  <c r="C1225" i="1"/>
  <c r="C1224" i="1"/>
  <c r="C1223" i="1"/>
  <c r="C1222" i="1"/>
  <c r="C1221" i="1"/>
  <c r="C1220" i="1"/>
  <c r="C1219" i="1"/>
  <c r="C1218" i="1"/>
  <c r="C1217" i="1"/>
  <c r="C1216" i="1"/>
  <c r="C1215" i="1"/>
  <c r="C1214" i="1"/>
  <c r="C1213" i="1"/>
  <c r="C1212" i="1"/>
  <c r="C1211" i="1"/>
  <c r="C1210" i="1"/>
  <c r="C1209" i="1"/>
  <c r="C1208" i="1"/>
  <c r="C1207" i="1"/>
  <c r="C1206" i="1"/>
  <c r="C1205" i="1"/>
  <c r="C1204" i="1"/>
  <c r="C1203" i="1"/>
  <c r="C1202" i="1"/>
  <c r="C1201" i="1"/>
  <c r="C1200" i="1"/>
  <c r="C1199" i="1"/>
  <c r="C1198" i="1"/>
  <c r="C1197" i="1"/>
  <c r="C1196" i="1"/>
  <c r="C1195" i="1"/>
  <c r="C1194" i="1"/>
  <c r="C1193" i="1"/>
  <c r="C1192" i="1"/>
  <c r="C1191" i="1"/>
  <c r="C1190" i="1"/>
  <c r="C1189" i="1"/>
  <c r="C1188" i="1"/>
  <c r="C1187" i="1"/>
  <c r="C1186" i="1"/>
  <c r="C1185" i="1"/>
  <c r="C1184" i="1"/>
  <c r="C1183" i="1"/>
  <c r="C1182" i="1"/>
  <c r="C1181" i="1"/>
  <c r="C1180" i="1"/>
  <c r="C1179" i="1"/>
  <c r="C1178" i="1"/>
  <c r="C1177" i="1"/>
  <c r="C1176" i="1"/>
  <c r="C1175" i="1"/>
  <c r="C1174" i="1"/>
  <c r="C1173" i="1"/>
  <c r="C1172" i="1"/>
  <c r="C1171" i="1"/>
  <c r="C1170" i="1"/>
  <c r="M1169" i="1"/>
  <c r="C1169" i="1"/>
  <c r="C1168" i="1"/>
  <c r="C1167" i="1"/>
  <c r="C1166" i="1"/>
  <c r="C1165" i="1"/>
  <c r="C1164" i="1"/>
  <c r="C1163" i="1"/>
  <c r="C1162" i="1"/>
  <c r="C1161" i="1"/>
  <c r="C1160" i="1"/>
  <c r="C1159" i="1"/>
  <c r="C1158" i="1"/>
  <c r="C1157" i="1"/>
  <c r="C1156" i="1"/>
  <c r="C1155" i="1"/>
  <c r="C1154" i="1"/>
  <c r="C1153" i="1"/>
  <c r="C1152" i="1"/>
  <c r="C1151" i="1"/>
  <c r="C1150" i="1"/>
  <c r="C1149" i="1"/>
  <c r="C1148" i="1"/>
  <c r="C1147" i="1"/>
  <c r="C1146" i="1"/>
  <c r="C1145" i="1"/>
  <c r="C1144" i="1"/>
  <c r="C1143" i="1"/>
  <c r="C1142" i="1"/>
  <c r="C1141" i="1"/>
  <c r="C1140" i="1"/>
  <c r="C1139" i="1"/>
  <c r="C1138" i="1"/>
  <c r="C1137" i="1"/>
  <c r="C1136" i="1"/>
  <c r="C1135" i="1"/>
  <c r="C1134" i="1"/>
  <c r="C1133" i="1"/>
  <c r="C1132" i="1"/>
  <c r="C1131" i="1"/>
  <c r="C1130" i="1"/>
  <c r="C1129" i="1"/>
  <c r="C1128" i="1"/>
  <c r="C1127" i="1"/>
  <c r="C1126" i="1"/>
  <c r="C1125" i="1"/>
  <c r="C1124" i="1"/>
  <c r="C1123" i="1"/>
  <c r="C1122" i="1"/>
  <c r="C1121" i="1"/>
  <c r="C1120" i="1"/>
  <c r="C1119" i="1"/>
  <c r="C1118" i="1"/>
  <c r="C1117" i="1"/>
  <c r="C1116" i="1"/>
  <c r="C1115" i="1"/>
  <c r="C1114" i="1"/>
  <c r="C1113" i="1"/>
  <c r="C1112" i="1"/>
  <c r="C1111" i="1"/>
  <c r="C1110" i="1"/>
  <c r="C1109" i="1"/>
  <c r="C1108" i="1"/>
  <c r="C1107" i="1"/>
  <c r="C1106" i="1"/>
  <c r="C1105" i="1"/>
  <c r="C1104" i="1"/>
  <c r="C1103" i="1"/>
  <c r="C1102" i="1"/>
  <c r="C1101" i="1"/>
  <c r="C1100" i="1"/>
  <c r="C1099" i="1"/>
  <c r="C1098" i="1"/>
  <c r="C1097" i="1"/>
  <c r="C1096" i="1"/>
  <c r="C1095" i="1"/>
  <c r="C1094" i="1"/>
  <c r="C1093" i="1"/>
  <c r="C1092" i="1"/>
  <c r="C1091" i="1"/>
  <c r="C1090" i="1"/>
  <c r="C1089" i="1"/>
  <c r="C1088" i="1"/>
  <c r="C1087" i="1"/>
  <c r="C1086" i="1"/>
  <c r="C1085" i="1"/>
  <c r="C1084" i="1"/>
  <c r="C1083" i="1"/>
  <c r="C1082" i="1"/>
  <c r="C1081" i="1"/>
  <c r="C1080" i="1"/>
  <c r="C1079" i="1"/>
  <c r="C1078" i="1"/>
  <c r="C1077" i="1"/>
  <c r="C1076" i="1"/>
  <c r="C1075" i="1"/>
  <c r="C1074" i="1"/>
  <c r="C1073" i="1"/>
  <c r="C1072" i="1"/>
  <c r="C1071" i="1"/>
  <c r="C1070" i="1"/>
  <c r="C1069" i="1"/>
  <c r="C1068" i="1"/>
  <c r="C1067" i="1"/>
  <c r="C1066" i="1"/>
  <c r="C1065" i="1"/>
  <c r="C1064" i="1"/>
  <c r="C1063" i="1"/>
  <c r="C1062" i="1"/>
  <c r="C1061" i="1"/>
  <c r="C1060" i="1"/>
  <c r="C1059" i="1"/>
  <c r="C1058" i="1"/>
  <c r="C1057" i="1"/>
  <c r="C1056" i="1"/>
  <c r="C1055" i="1"/>
  <c r="C1054" i="1"/>
  <c r="C1053" i="1"/>
  <c r="C1052" i="1"/>
  <c r="C1051" i="1"/>
  <c r="C1050" i="1"/>
  <c r="C1049" i="1"/>
  <c r="C1048" i="1"/>
  <c r="C1047" i="1"/>
  <c r="C1046" i="1"/>
  <c r="C1045" i="1"/>
  <c r="C1044" i="1"/>
  <c r="C1043" i="1"/>
  <c r="C1042" i="1"/>
  <c r="C1041" i="1"/>
  <c r="C1040" i="1"/>
  <c r="C1039" i="1"/>
  <c r="C1038" i="1"/>
  <c r="C1037" i="1"/>
  <c r="C1036" i="1"/>
  <c r="C1035" i="1"/>
  <c r="C1034" i="1"/>
  <c r="C1033" i="1"/>
  <c r="C1032" i="1"/>
  <c r="C1031" i="1"/>
  <c r="C1030" i="1"/>
  <c r="C1029" i="1"/>
  <c r="C1028" i="1"/>
  <c r="C1027" i="1"/>
  <c r="C1026" i="1"/>
  <c r="C1025" i="1"/>
  <c r="C1024" i="1"/>
  <c r="C1023" i="1"/>
  <c r="C1022" i="1"/>
  <c r="C1021" i="1"/>
  <c r="C1020" i="1"/>
  <c r="C1019" i="1"/>
  <c r="C1018" i="1"/>
  <c r="C1017" i="1"/>
  <c r="C1016" i="1"/>
  <c r="C1015" i="1"/>
  <c r="C1014" i="1"/>
  <c r="C1013" i="1"/>
  <c r="C1012" i="1"/>
  <c r="C1011" i="1"/>
  <c r="C1010" i="1"/>
  <c r="C1009" i="1"/>
  <c r="C1008" i="1"/>
  <c r="C1007" i="1"/>
  <c r="C1006" i="1"/>
  <c r="C1005" i="1"/>
  <c r="C1004" i="1"/>
  <c r="C1003" i="1"/>
  <c r="C1002" i="1"/>
  <c r="C1001" i="1"/>
  <c r="C1000" i="1"/>
  <c r="C999" i="1"/>
  <c r="C998" i="1"/>
  <c r="C997" i="1"/>
  <c r="C996" i="1"/>
  <c r="C995" i="1"/>
  <c r="C994" i="1"/>
  <c r="C993" i="1"/>
  <c r="C992" i="1"/>
  <c r="C991" i="1"/>
  <c r="C990" i="1"/>
  <c r="C989" i="1"/>
  <c r="C988" i="1"/>
  <c r="C987" i="1"/>
  <c r="C986" i="1"/>
  <c r="C985" i="1"/>
  <c r="C984" i="1"/>
  <c r="C983" i="1"/>
  <c r="C982" i="1"/>
  <c r="C981" i="1"/>
  <c r="C980" i="1"/>
  <c r="C979" i="1"/>
  <c r="C978" i="1"/>
  <c r="C977" i="1"/>
  <c r="C976" i="1"/>
  <c r="C975" i="1"/>
  <c r="C974" i="1"/>
  <c r="C973" i="1"/>
  <c r="C972" i="1"/>
  <c r="C971" i="1"/>
  <c r="C970" i="1"/>
  <c r="C969" i="1"/>
  <c r="C968" i="1"/>
  <c r="C967" i="1"/>
  <c r="C966" i="1"/>
  <c r="C965" i="1"/>
  <c r="C964" i="1"/>
  <c r="C963" i="1"/>
  <c r="C962" i="1"/>
  <c r="C961" i="1"/>
  <c r="C960" i="1"/>
  <c r="C959" i="1"/>
  <c r="C958" i="1"/>
  <c r="C957" i="1"/>
  <c r="C956" i="1"/>
  <c r="C955" i="1"/>
  <c r="C954" i="1"/>
  <c r="C953" i="1"/>
  <c r="C952" i="1"/>
  <c r="C951" i="1"/>
  <c r="C950" i="1"/>
  <c r="C949" i="1"/>
  <c r="C948" i="1"/>
  <c r="C947" i="1"/>
  <c r="C946" i="1"/>
  <c r="C945" i="1"/>
  <c r="C944" i="1"/>
  <c r="C943" i="1"/>
  <c r="C942" i="1"/>
  <c r="C941" i="1"/>
  <c r="C940" i="1"/>
  <c r="C939" i="1"/>
  <c r="C938" i="1"/>
  <c r="C937" i="1"/>
  <c r="C936" i="1"/>
  <c r="C935" i="1"/>
  <c r="C934" i="1"/>
  <c r="C933" i="1"/>
  <c r="C932" i="1"/>
  <c r="C931" i="1"/>
  <c r="C930" i="1"/>
  <c r="C929" i="1"/>
  <c r="C928" i="1"/>
  <c r="C927" i="1"/>
  <c r="C926" i="1"/>
  <c r="C925" i="1"/>
  <c r="C924" i="1"/>
  <c r="C923" i="1"/>
  <c r="C922" i="1"/>
  <c r="C921" i="1"/>
  <c r="C920" i="1"/>
  <c r="C919" i="1"/>
  <c r="C918" i="1"/>
  <c r="C917" i="1"/>
  <c r="C916" i="1"/>
  <c r="C915" i="1"/>
  <c r="C914" i="1"/>
  <c r="C913" i="1"/>
  <c r="C912" i="1"/>
  <c r="C911" i="1"/>
  <c r="C910" i="1"/>
  <c r="C909" i="1"/>
  <c r="C908" i="1"/>
  <c r="C907" i="1"/>
  <c r="C906" i="1"/>
  <c r="C905" i="1"/>
  <c r="C904" i="1"/>
  <c r="C903" i="1"/>
  <c r="C902" i="1"/>
  <c r="C901" i="1"/>
  <c r="C900" i="1"/>
  <c r="C899" i="1"/>
  <c r="C898" i="1"/>
  <c r="C897" i="1"/>
  <c r="C896" i="1"/>
  <c r="C895" i="1"/>
  <c r="C894" i="1"/>
  <c r="C893" i="1"/>
  <c r="C892" i="1"/>
  <c r="C891" i="1"/>
  <c r="C890" i="1"/>
  <c r="C889" i="1"/>
  <c r="C888" i="1"/>
  <c r="C887" i="1"/>
  <c r="C886" i="1"/>
  <c r="C885" i="1"/>
  <c r="C884" i="1"/>
  <c r="C883" i="1"/>
  <c r="C882" i="1"/>
  <c r="C881" i="1"/>
  <c r="C880" i="1"/>
  <c r="C879" i="1"/>
  <c r="C878" i="1"/>
  <c r="C877" i="1"/>
  <c r="C876" i="1"/>
  <c r="C875" i="1"/>
  <c r="C874" i="1"/>
  <c r="C873" i="1"/>
  <c r="C872" i="1"/>
  <c r="C871" i="1"/>
  <c r="C870" i="1"/>
  <c r="C869" i="1"/>
  <c r="C868" i="1"/>
  <c r="C867" i="1"/>
  <c r="C866" i="1"/>
  <c r="C865" i="1"/>
  <c r="C864" i="1"/>
  <c r="C863" i="1"/>
  <c r="C862" i="1"/>
  <c r="C861" i="1"/>
  <c r="C860" i="1"/>
  <c r="C859" i="1"/>
  <c r="C858" i="1"/>
  <c r="C857" i="1"/>
  <c r="C856" i="1"/>
  <c r="C855" i="1"/>
  <c r="C854" i="1"/>
  <c r="C853" i="1"/>
  <c r="C852" i="1"/>
  <c r="C851" i="1"/>
  <c r="C850" i="1"/>
  <c r="C849" i="1"/>
  <c r="C848" i="1"/>
  <c r="C847" i="1"/>
  <c r="C846" i="1"/>
  <c r="C845" i="1"/>
  <c r="C844" i="1"/>
  <c r="C843" i="1"/>
  <c r="C842" i="1"/>
  <c r="C841" i="1"/>
  <c r="C840" i="1"/>
  <c r="C839" i="1"/>
  <c r="C838" i="1"/>
  <c r="C837" i="1"/>
  <c r="C836" i="1"/>
  <c r="C835" i="1"/>
  <c r="C834" i="1"/>
  <c r="C833" i="1"/>
  <c r="C832" i="1"/>
  <c r="C831" i="1"/>
  <c r="C830" i="1"/>
  <c r="C829" i="1"/>
  <c r="C828" i="1"/>
  <c r="C827" i="1"/>
  <c r="C826" i="1"/>
  <c r="C825" i="1"/>
  <c r="C824" i="1"/>
  <c r="C823" i="1"/>
  <c r="C822" i="1"/>
  <c r="C821" i="1"/>
  <c r="C820" i="1"/>
  <c r="C819" i="1"/>
  <c r="C818" i="1"/>
  <c r="C817" i="1"/>
  <c r="C816" i="1"/>
  <c r="C815" i="1"/>
  <c r="C814" i="1"/>
  <c r="C813" i="1"/>
  <c r="C812" i="1"/>
  <c r="C811" i="1"/>
  <c r="C810" i="1"/>
  <c r="C809" i="1"/>
  <c r="C808" i="1"/>
  <c r="C807" i="1"/>
  <c r="C806" i="1"/>
  <c r="C805" i="1"/>
  <c r="C804" i="1"/>
  <c r="C803" i="1"/>
  <c r="C802" i="1"/>
  <c r="C801" i="1"/>
  <c r="C800" i="1"/>
  <c r="C799" i="1"/>
  <c r="C798" i="1"/>
  <c r="C797" i="1"/>
  <c r="C796" i="1"/>
  <c r="C795" i="1"/>
  <c r="C794" i="1"/>
  <c r="C793" i="1"/>
  <c r="C792" i="1"/>
  <c r="C791" i="1"/>
  <c r="C790" i="1"/>
  <c r="C789" i="1"/>
  <c r="C788" i="1"/>
  <c r="C787" i="1"/>
  <c r="C786" i="1"/>
  <c r="C785" i="1"/>
  <c r="C784" i="1"/>
  <c r="C783" i="1"/>
  <c r="C782" i="1"/>
  <c r="C781" i="1"/>
  <c r="C780" i="1"/>
  <c r="C779" i="1"/>
  <c r="C778" i="1"/>
  <c r="C777" i="1"/>
  <c r="C776" i="1"/>
  <c r="C775" i="1"/>
  <c r="C774" i="1"/>
  <c r="C773" i="1"/>
  <c r="C772" i="1"/>
  <c r="C771" i="1"/>
  <c r="C770" i="1"/>
  <c r="C769" i="1"/>
  <c r="C768" i="1"/>
  <c r="C767" i="1"/>
  <c r="C766" i="1"/>
  <c r="C765" i="1"/>
  <c r="C764" i="1"/>
  <c r="C763" i="1"/>
  <c r="C762" i="1"/>
  <c r="C761" i="1"/>
  <c r="C760" i="1"/>
  <c r="C759" i="1"/>
  <c r="C758" i="1"/>
  <c r="C757" i="1"/>
  <c r="C756" i="1"/>
  <c r="C755" i="1"/>
  <c r="C754" i="1"/>
  <c r="C753" i="1"/>
  <c r="C752" i="1"/>
  <c r="C751" i="1"/>
  <c r="C750" i="1"/>
  <c r="C749" i="1"/>
  <c r="C748" i="1"/>
  <c r="C747" i="1"/>
  <c r="C746" i="1"/>
  <c r="C745" i="1"/>
  <c r="C744" i="1"/>
  <c r="C743" i="1"/>
  <c r="C742" i="1"/>
  <c r="C741" i="1"/>
  <c r="C740" i="1"/>
  <c r="C739" i="1"/>
  <c r="C738" i="1"/>
  <c r="C737" i="1"/>
  <c r="C736" i="1"/>
  <c r="C735" i="1"/>
  <c r="C734" i="1"/>
  <c r="C733" i="1"/>
  <c r="C732" i="1"/>
  <c r="C731" i="1"/>
  <c r="C730" i="1"/>
  <c r="C729" i="1"/>
  <c r="C728" i="1"/>
  <c r="C727" i="1"/>
  <c r="C726" i="1"/>
  <c r="C725" i="1"/>
  <c r="C724" i="1"/>
  <c r="C723" i="1"/>
  <c r="C722" i="1"/>
  <c r="C721" i="1"/>
  <c r="C720" i="1"/>
  <c r="C719" i="1"/>
  <c r="C718" i="1"/>
  <c r="C717" i="1"/>
  <c r="C716" i="1"/>
  <c r="C715" i="1"/>
  <c r="C714" i="1"/>
  <c r="C713" i="1"/>
  <c r="C712" i="1"/>
  <c r="C711" i="1"/>
  <c r="C710" i="1"/>
  <c r="C709" i="1"/>
  <c r="C708" i="1"/>
  <c r="C707" i="1"/>
  <c r="C706" i="1"/>
  <c r="C705" i="1"/>
  <c r="C704" i="1"/>
  <c r="C703" i="1"/>
  <c r="C702" i="1"/>
  <c r="C701" i="1"/>
  <c r="C700" i="1"/>
  <c r="C699" i="1"/>
  <c r="C698" i="1"/>
  <c r="C697" i="1"/>
  <c r="C696" i="1"/>
  <c r="C695" i="1"/>
  <c r="C694" i="1"/>
  <c r="C693" i="1"/>
  <c r="C692" i="1"/>
  <c r="C691" i="1"/>
  <c r="C690" i="1"/>
  <c r="C689" i="1"/>
  <c r="C688" i="1"/>
  <c r="C687" i="1"/>
  <c r="C686" i="1"/>
  <c r="C685" i="1"/>
  <c r="C684" i="1"/>
  <c r="C683" i="1"/>
  <c r="C682" i="1"/>
  <c r="C681" i="1"/>
  <c r="C680" i="1"/>
  <c r="C679" i="1"/>
  <c r="C678" i="1"/>
  <c r="C677" i="1"/>
  <c r="C676" i="1"/>
  <c r="C675" i="1"/>
  <c r="C674" i="1"/>
  <c r="C673" i="1"/>
  <c r="C672" i="1"/>
  <c r="C671" i="1"/>
  <c r="C670" i="1"/>
  <c r="C669" i="1"/>
  <c r="C668" i="1"/>
  <c r="C667" i="1"/>
  <c r="C666" i="1"/>
  <c r="C665" i="1"/>
  <c r="C664" i="1"/>
  <c r="C663" i="1"/>
  <c r="C662" i="1"/>
  <c r="C661" i="1"/>
  <c r="C660" i="1"/>
  <c r="C659" i="1"/>
  <c r="C658" i="1"/>
  <c r="C657" i="1"/>
  <c r="C656" i="1"/>
  <c r="C655" i="1"/>
  <c r="C654" i="1"/>
  <c r="C653" i="1"/>
  <c r="C652" i="1"/>
  <c r="C651" i="1"/>
  <c r="C650" i="1"/>
  <c r="C649" i="1"/>
  <c r="C648" i="1"/>
  <c r="C647" i="1"/>
  <c r="C646" i="1"/>
  <c r="C645" i="1"/>
  <c r="C644" i="1"/>
  <c r="C643" i="1"/>
  <c r="C642" i="1"/>
  <c r="C641" i="1"/>
  <c r="C640" i="1"/>
  <c r="C639" i="1"/>
  <c r="C638" i="1"/>
  <c r="C637" i="1"/>
  <c r="C636" i="1"/>
  <c r="C635" i="1"/>
  <c r="C634" i="1"/>
  <c r="C633" i="1"/>
  <c r="C632" i="1"/>
  <c r="C631" i="1"/>
  <c r="C630" i="1"/>
  <c r="C629" i="1"/>
  <c r="C628" i="1"/>
  <c r="C627" i="1"/>
  <c r="C626" i="1"/>
  <c r="C625" i="1"/>
  <c r="C624" i="1"/>
  <c r="C623" i="1"/>
  <c r="C622" i="1"/>
  <c r="C621" i="1"/>
  <c r="C620" i="1"/>
  <c r="C619" i="1"/>
  <c r="C618" i="1"/>
  <c r="C617" i="1"/>
  <c r="C616" i="1"/>
  <c r="C615" i="1"/>
  <c r="C614" i="1"/>
  <c r="C613" i="1"/>
  <c r="C612" i="1"/>
  <c r="C611" i="1"/>
  <c r="C610" i="1"/>
  <c r="C609" i="1"/>
  <c r="C608" i="1"/>
  <c r="C607" i="1"/>
  <c r="C606" i="1"/>
  <c r="C605" i="1"/>
  <c r="C604" i="1"/>
  <c r="C603" i="1"/>
  <c r="C602" i="1"/>
  <c r="C601" i="1"/>
  <c r="C600" i="1"/>
  <c r="C599" i="1"/>
  <c r="C598" i="1"/>
  <c r="C597" i="1"/>
  <c r="C596" i="1"/>
  <c r="C595" i="1"/>
  <c r="C594" i="1"/>
  <c r="C593" i="1"/>
  <c r="C592" i="1"/>
  <c r="C591" i="1"/>
  <c r="C590" i="1"/>
  <c r="C589" i="1"/>
  <c r="C588" i="1"/>
  <c r="C587" i="1"/>
  <c r="C586" i="1"/>
  <c r="C585" i="1"/>
  <c r="C584" i="1"/>
  <c r="C583" i="1"/>
  <c r="C582" i="1"/>
  <c r="C581" i="1"/>
  <c r="C580" i="1"/>
  <c r="C579" i="1"/>
  <c r="C578" i="1"/>
  <c r="C577" i="1"/>
  <c r="C576" i="1"/>
  <c r="C575" i="1"/>
  <c r="C574" i="1"/>
  <c r="C573" i="1"/>
  <c r="C572" i="1"/>
  <c r="C571" i="1"/>
  <c r="C570" i="1"/>
  <c r="C569" i="1"/>
  <c r="C568" i="1"/>
  <c r="C567" i="1"/>
  <c r="C566" i="1"/>
  <c r="C565" i="1"/>
  <c r="C564" i="1"/>
  <c r="C563" i="1"/>
  <c r="C562" i="1"/>
  <c r="C561" i="1"/>
  <c r="C560" i="1"/>
  <c r="C559" i="1"/>
  <c r="C558" i="1"/>
  <c r="C557" i="1"/>
  <c r="C556" i="1"/>
  <c r="C555" i="1"/>
  <c r="C554" i="1"/>
  <c r="C553" i="1"/>
  <c r="C552" i="1"/>
  <c r="C551" i="1"/>
  <c r="C550" i="1"/>
  <c r="C549" i="1"/>
  <c r="C548" i="1"/>
  <c r="C547" i="1"/>
  <c r="C546" i="1"/>
  <c r="C545" i="1"/>
  <c r="C544" i="1"/>
  <c r="C543" i="1"/>
  <c r="C542" i="1"/>
  <c r="C541" i="1"/>
  <c r="C540" i="1"/>
  <c r="C539" i="1"/>
  <c r="C538" i="1"/>
  <c r="C537" i="1"/>
  <c r="C536" i="1"/>
  <c r="C535" i="1"/>
  <c r="C534" i="1"/>
  <c r="C533" i="1"/>
  <c r="C532" i="1"/>
  <c r="C531" i="1"/>
  <c r="C530" i="1"/>
  <c r="C529" i="1"/>
  <c r="C528" i="1"/>
  <c r="C527" i="1"/>
  <c r="C526" i="1"/>
  <c r="C525" i="1"/>
  <c r="C524" i="1"/>
  <c r="C523" i="1"/>
  <c r="C522" i="1"/>
  <c r="C521" i="1"/>
  <c r="C520" i="1"/>
  <c r="C519" i="1"/>
  <c r="C518" i="1"/>
  <c r="C517" i="1"/>
  <c r="C516" i="1"/>
  <c r="C515" i="1"/>
  <c r="C514" i="1"/>
  <c r="C513" i="1"/>
  <c r="C512" i="1"/>
  <c r="C511" i="1"/>
  <c r="C510" i="1"/>
  <c r="C509" i="1"/>
  <c r="C508" i="1"/>
  <c r="C507" i="1"/>
  <c r="C506" i="1"/>
  <c r="C505" i="1"/>
  <c r="C504" i="1"/>
  <c r="C503" i="1"/>
  <c r="C502" i="1"/>
  <c r="C501" i="1"/>
  <c r="C500" i="1"/>
  <c r="C499" i="1"/>
  <c r="C498" i="1"/>
  <c r="C497" i="1"/>
  <c r="C496" i="1"/>
  <c r="C495" i="1"/>
  <c r="C494" i="1"/>
  <c r="C493" i="1"/>
  <c r="C492" i="1"/>
  <c r="C491" i="1"/>
  <c r="C490" i="1"/>
  <c r="C489" i="1"/>
  <c r="C488" i="1"/>
  <c r="C487" i="1"/>
  <c r="C486" i="1"/>
  <c r="C485" i="1"/>
  <c r="C484" i="1"/>
  <c r="C483" i="1"/>
  <c r="C482" i="1"/>
  <c r="C481" i="1"/>
  <c r="C480" i="1"/>
  <c r="C479" i="1"/>
  <c r="C478" i="1"/>
  <c r="C477" i="1"/>
  <c r="C476" i="1"/>
  <c r="C475" i="1"/>
  <c r="C474" i="1"/>
  <c r="C473" i="1"/>
  <c r="C472" i="1"/>
  <c r="C471" i="1"/>
  <c r="C470" i="1"/>
  <c r="C469" i="1"/>
  <c r="C468" i="1"/>
  <c r="C467" i="1"/>
  <c r="C466" i="1"/>
  <c r="C465" i="1"/>
  <c r="C464" i="1"/>
  <c r="C463" i="1"/>
  <c r="C462" i="1"/>
  <c r="C461" i="1"/>
  <c r="C460" i="1"/>
  <c r="C459" i="1"/>
  <c r="C458" i="1"/>
  <c r="C457" i="1"/>
  <c r="C456" i="1"/>
  <c r="C455" i="1"/>
  <c r="C454" i="1"/>
  <c r="C453" i="1"/>
  <c r="C452" i="1"/>
  <c r="C451" i="1"/>
  <c r="C450" i="1"/>
  <c r="C449" i="1"/>
  <c r="C448" i="1"/>
  <c r="C447" i="1"/>
  <c r="C446" i="1"/>
  <c r="C445" i="1"/>
  <c r="C444" i="1"/>
  <c r="C443" i="1"/>
  <c r="C442" i="1"/>
  <c r="C441" i="1"/>
  <c r="C440" i="1"/>
  <c r="C439" i="1"/>
  <c r="C438" i="1"/>
  <c r="C437" i="1"/>
  <c r="C436" i="1"/>
  <c r="C435" i="1"/>
  <c r="C434" i="1"/>
  <c r="C433" i="1"/>
  <c r="C432" i="1"/>
  <c r="C431" i="1"/>
  <c r="C430" i="1"/>
  <c r="C429" i="1"/>
  <c r="C428" i="1"/>
  <c r="C427" i="1"/>
  <c r="C426" i="1"/>
  <c r="C425" i="1"/>
  <c r="C424" i="1"/>
  <c r="C423" i="1"/>
  <c r="C422" i="1"/>
  <c r="C421" i="1"/>
  <c r="C420" i="1"/>
  <c r="C419" i="1"/>
  <c r="C418" i="1"/>
  <c r="C417" i="1"/>
  <c r="C416" i="1"/>
  <c r="C415" i="1"/>
  <c r="C414" i="1"/>
  <c r="C413" i="1"/>
  <c r="C412" i="1"/>
  <c r="C411" i="1"/>
  <c r="C410" i="1"/>
  <c r="C409" i="1"/>
  <c r="C408" i="1"/>
  <c r="C407" i="1"/>
  <c r="C406" i="1"/>
  <c r="C405" i="1"/>
  <c r="C404" i="1"/>
  <c r="C403" i="1"/>
  <c r="C402" i="1"/>
  <c r="C401" i="1"/>
  <c r="C400" i="1"/>
  <c r="C399" i="1"/>
  <c r="C398" i="1"/>
  <c r="C397" i="1"/>
  <c r="C396" i="1"/>
  <c r="C395" i="1"/>
  <c r="C394" i="1"/>
  <c r="C393" i="1"/>
  <c r="C392" i="1"/>
  <c r="C391" i="1"/>
  <c r="C390" i="1"/>
  <c r="C389" i="1"/>
  <c r="C388" i="1"/>
  <c r="C387" i="1"/>
  <c r="C386" i="1"/>
  <c r="C385" i="1"/>
  <c r="C384" i="1"/>
  <c r="C383" i="1"/>
  <c r="C382" i="1"/>
  <c r="C381" i="1"/>
  <c r="C380" i="1"/>
  <c r="C379" i="1"/>
  <c r="C378" i="1"/>
  <c r="C377" i="1"/>
  <c r="C376" i="1"/>
  <c r="C375" i="1"/>
  <c r="C374" i="1"/>
  <c r="C373" i="1"/>
  <c r="C372" i="1"/>
  <c r="C371" i="1"/>
  <c r="C370" i="1"/>
  <c r="C369" i="1"/>
  <c r="C368" i="1"/>
  <c r="C367" i="1"/>
  <c r="C366" i="1"/>
  <c r="C365" i="1"/>
  <c r="C364" i="1"/>
  <c r="C363" i="1"/>
  <c r="C362" i="1"/>
  <c r="C361" i="1"/>
  <c r="C360" i="1"/>
  <c r="C359" i="1"/>
  <c r="C358" i="1"/>
  <c r="C357" i="1"/>
  <c r="C356" i="1"/>
  <c r="C355" i="1"/>
  <c r="C354" i="1"/>
  <c r="C353" i="1"/>
  <c r="C352" i="1"/>
  <c r="C351" i="1"/>
  <c r="C350" i="1"/>
  <c r="C349" i="1"/>
  <c r="C348" i="1"/>
  <c r="C347" i="1"/>
  <c r="C346" i="1"/>
  <c r="C345" i="1"/>
  <c r="C344" i="1"/>
  <c r="C343" i="1"/>
  <c r="C342" i="1"/>
  <c r="C341" i="1"/>
  <c r="C340" i="1"/>
  <c r="C339" i="1"/>
  <c r="C338" i="1"/>
  <c r="C337" i="1"/>
  <c r="C336" i="1"/>
  <c r="C335" i="1"/>
  <c r="C334" i="1"/>
  <c r="C333" i="1"/>
  <c r="C332" i="1"/>
  <c r="C331" i="1"/>
  <c r="C330" i="1"/>
  <c r="C329" i="1"/>
  <c r="C328" i="1"/>
  <c r="C327" i="1"/>
  <c r="C326" i="1"/>
  <c r="C325" i="1"/>
  <c r="C324" i="1"/>
  <c r="C323" i="1"/>
  <c r="C322" i="1"/>
  <c r="C321" i="1"/>
  <c r="C320" i="1"/>
  <c r="C319" i="1"/>
  <c r="C318" i="1"/>
  <c r="C317" i="1"/>
  <c r="C316" i="1"/>
  <c r="C315" i="1"/>
  <c r="C314" i="1"/>
  <c r="C313" i="1"/>
  <c r="C312" i="1"/>
  <c r="C311" i="1"/>
  <c r="C310" i="1"/>
  <c r="C309" i="1"/>
  <c r="C308" i="1"/>
  <c r="C307" i="1"/>
  <c r="C306" i="1"/>
  <c r="C305" i="1"/>
  <c r="C304" i="1"/>
  <c r="C303" i="1"/>
  <c r="C302" i="1"/>
  <c r="C301" i="1"/>
  <c r="C300" i="1"/>
  <c r="C299" i="1"/>
  <c r="C298" i="1"/>
  <c r="C297" i="1"/>
  <c r="C296" i="1"/>
  <c r="C295" i="1"/>
  <c r="C294" i="1"/>
  <c r="C293" i="1"/>
  <c r="C292" i="1"/>
  <c r="C291" i="1"/>
  <c r="C290" i="1"/>
  <c r="C289" i="1"/>
  <c r="C288" i="1"/>
  <c r="C287" i="1"/>
  <c r="C286" i="1"/>
  <c r="C285" i="1"/>
  <c r="C284" i="1"/>
  <c r="C283" i="1"/>
  <c r="C282" i="1"/>
  <c r="C281" i="1"/>
  <c r="C280" i="1"/>
  <c r="C279" i="1"/>
  <c r="C278" i="1"/>
  <c r="C277" i="1"/>
  <c r="C276" i="1"/>
  <c r="C275" i="1"/>
  <c r="C274" i="1"/>
  <c r="C273" i="1"/>
  <c r="C272" i="1"/>
  <c r="C271" i="1"/>
  <c r="C270" i="1"/>
  <c r="C269" i="1"/>
  <c r="C268" i="1"/>
  <c r="C267" i="1"/>
  <c r="C266" i="1"/>
  <c r="C265" i="1"/>
  <c r="C264" i="1"/>
  <c r="C263" i="1"/>
  <c r="C262" i="1"/>
  <c r="C261" i="1"/>
  <c r="C260" i="1"/>
  <c r="C259" i="1"/>
  <c r="C258" i="1"/>
  <c r="C257" i="1"/>
  <c r="C256" i="1"/>
  <c r="C255" i="1"/>
  <c r="C254" i="1"/>
  <c r="C253" i="1"/>
  <c r="C252" i="1"/>
  <c r="C251" i="1"/>
  <c r="C250" i="1"/>
  <c r="C249" i="1"/>
  <c r="C248" i="1"/>
  <c r="C247" i="1"/>
  <c r="C246" i="1"/>
  <c r="C245" i="1"/>
  <c r="C244" i="1"/>
  <c r="C243" i="1"/>
  <c r="C242" i="1"/>
  <c r="C241" i="1"/>
  <c r="C240" i="1"/>
  <c r="C239" i="1"/>
  <c r="C238" i="1"/>
  <c r="C237" i="1"/>
  <c r="C236" i="1"/>
  <c r="C235" i="1"/>
  <c r="C234" i="1"/>
  <c r="C233" i="1"/>
  <c r="C232" i="1"/>
  <c r="C231" i="1"/>
  <c r="C230" i="1"/>
  <c r="C229" i="1"/>
  <c r="C228" i="1"/>
  <c r="C227" i="1"/>
  <c r="C226" i="1"/>
  <c r="C225" i="1"/>
  <c r="C224" i="1"/>
  <c r="C223" i="1"/>
  <c r="C222" i="1"/>
  <c r="C221" i="1"/>
  <c r="C220" i="1"/>
  <c r="C219" i="1"/>
  <c r="C218" i="1"/>
  <c r="C217" i="1"/>
  <c r="C216" i="1"/>
  <c r="C215" i="1"/>
  <c r="C214" i="1"/>
  <c r="C213" i="1"/>
  <c r="C212" i="1"/>
  <c r="C211" i="1"/>
  <c r="C210" i="1"/>
  <c r="C209" i="1"/>
  <c r="C208" i="1"/>
  <c r="C207" i="1"/>
  <c r="C206" i="1"/>
  <c r="C205" i="1"/>
  <c r="C204" i="1"/>
  <c r="C203" i="1"/>
  <c r="C202" i="1"/>
  <c r="C201" i="1"/>
  <c r="C200" i="1"/>
  <c r="C199" i="1"/>
  <c r="C198" i="1"/>
  <c r="C197" i="1"/>
  <c r="C196" i="1"/>
  <c r="C195" i="1"/>
  <c r="C194" i="1"/>
  <c r="C193" i="1"/>
  <c r="C192" i="1"/>
  <c r="C191" i="1"/>
  <c r="C190" i="1"/>
  <c r="C189" i="1"/>
  <c r="C188" i="1"/>
  <c r="C187" i="1"/>
  <c r="C186" i="1"/>
  <c r="C185" i="1"/>
  <c r="C184" i="1"/>
  <c r="C183" i="1"/>
  <c r="C182" i="1"/>
  <c r="C181" i="1"/>
  <c r="C180" i="1"/>
  <c r="C179" i="1"/>
  <c r="C178" i="1"/>
  <c r="C177" i="1"/>
  <c r="C176" i="1"/>
  <c r="C175" i="1"/>
  <c r="C174" i="1"/>
  <c r="C173" i="1"/>
  <c r="C172" i="1"/>
  <c r="C171" i="1"/>
  <c r="C170" i="1"/>
  <c r="C169" i="1"/>
  <c r="C168" i="1"/>
  <c r="C167" i="1"/>
  <c r="C166" i="1"/>
  <c r="C165" i="1"/>
  <c r="C164" i="1"/>
  <c r="C163" i="1"/>
  <c r="C162" i="1"/>
  <c r="C161" i="1"/>
  <c r="C160" i="1"/>
  <c r="C159" i="1"/>
  <c r="C158" i="1"/>
  <c r="C157" i="1"/>
  <c r="C156" i="1"/>
  <c r="C155" i="1"/>
  <c r="C154" i="1"/>
  <c r="C153" i="1"/>
  <c r="C152" i="1"/>
  <c r="C151" i="1"/>
  <c r="C150" i="1"/>
  <c r="C149" i="1"/>
  <c r="C148" i="1"/>
  <c r="C147" i="1"/>
  <c r="C146" i="1"/>
  <c r="C145" i="1"/>
  <c r="C144" i="1"/>
  <c r="C143" i="1"/>
  <c r="C142" i="1"/>
  <c r="C141" i="1"/>
  <c r="C140" i="1"/>
  <c r="C139" i="1"/>
  <c r="C138" i="1"/>
  <c r="C137" i="1"/>
  <c r="C136" i="1"/>
  <c r="C135" i="1"/>
  <c r="C134" i="1"/>
  <c r="C133" i="1"/>
  <c r="C132" i="1"/>
  <c r="C131" i="1"/>
  <c r="C130" i="1"/>
  <c r="C129" i="1"/>
  <c r="C128" i="1"/>
  <c r="C127" i="1"/>
  <c r="C126" i="1"/>
  <c r="C125" i="1"/>
  <c r="C124" i="1"/>
  <c r="C123" i="1"/>
  <c r="C122" i="1"/>
  <c r="C121" i="1"/>
  <c r="C120" i="1"/>
  <c r="C119" i="1"/>
  <c r="C118" i="1"/>
  <c r="C117" i="1"/>
  <c r="C116" i="1"/>
  <c r="C115" i="1"/>
  <c r="C114" i="1"/>
  <c r="C113" i="1"/>
  <c r="C112" i="1"/>
  <c r="C111" i="1"/>
  <c r="C110" i="1"/>
  <c r="C109" i="1"/>
  <c r="C108" i="1"/>
  <c r="C107" i="1"/>
  <c r="C106" i="1"/>
  <c r="C105" i="1"/>
  <c r="C104" i="1"/>
  <c r="C103" i="1"/>
  <c r="C102" i="1"/>
  <c r="C101" i="1"/>
  <c r="C100" i="1"/>
  <c r="C99" i="1"/>
  <c r="C98" i="1"/>
  <c r="C97" i="1"/>
  <c r="C96" i="1"/>
  <c r="C95" i="1"/>
  <c r="C94" i="1"/>
  <c r="C93" i="1"/>
  <c r="C92" i="1"/>
  <c r="C91" i="1"/>
  <c r="C90" i="1"/>
  <c r="C89" i="1"/>
  <c r="C88" i="1"/>
  <c r="C87" i="1"/>
  <c r="C86" i="1"/>
  <c r="C85" i="1"/>
  <c r="C84" i="1"/>
  <c r="C83" i="1"/>
  <c r="C82" i="1"/>
  <c r="C81" i="1"/>
  <c r="C80" i="1"/>
  <c r="C79" i="1"/>
  <c r="C78" i="1"/>
  <c r="C77" i="1"/>
  <c r="C76" i="1"/>
  <c r="C75" i="1"/>
  <c r="C74" i="1"/>
  <c r="C73" i="1"/>
  <c r="C72" i="1"/>
  <c r="C71" i="1"/>
  <c r="C70" i="1"/>
  <c r="C69" i="1"/>
  <c r="C68" i="1"/>
  <c r="C67" i="1"/>
  <c r="C66" i="1"/>
  <c r="C65" i="1"/>
  <c r="C64" i="1"/>
  <c r="C63" i="1"/>
  <c r="C62" i="1"/>
  <c r="C61" i="1"/>
  <c r="C60" i="1"/>
  <c r="C59" i="1"/>
  <c r="C58" i="1"/>
  <c r="C57" i="1"/>
  <c r="C56" i="1"/>
  <c r="C55" i="1"/>
  <c r="C54" i="1"/>
  <c r="C53" i="1"/>
  <c r="C52" i="1"/>
  <c r="C51" i="1"/>
  <c r="C50" i="1"/>
  <c r="C49" i="1"/>
  <c r="C48" i="1"/>
  <c r="C47" i="1"/>
  <c r="C46" i="1"/>
  <c r="C45" i="1"/>
  <c r="C44" i="1"/>
  <c r="C43" i="1"/>
  <c r="C42" i="1"/>
  <c r="C41" i="1"/>
  <c r="C40" i="1"/>
  <c r="C39" i="1"/>
  <c r="C38" i="1"/>
  <c r="C37" i="1"/>
  <c r="C36" i="1"/>
  <c r="C35" i="1"/>
  <c r="C34" i="1"/>
  <c r="C33" i="1"/>
  <c r="C32" i="1"/>
  <c r="C31" i="1"/>
  <c r="C30" i="1"/>
  <c r="C29" i="1"/>
  <c r="C28" i="1"/>
  <c r="C27" i="1"/>
  <c r="C26" i="1"/>
  <c r="C25" i="1"/>
  <c r="C24" i="1"/>
  <c r="C23" i="1"/>
  <c r="C22" i="1"/>
  <c r="C21" i="1"/>
  <c r="C20" i="1"/>
  <c r="C19" i="1"/>
  <c r="C18" i="1"/>
  <c r="C17" i="1"/>
  <c r="C16" i="1"/>
  <c r="C15" i="1"/>
  <c r="C14" i="1"/>
  <c r="C13" i="1"/>
  <c r="C12" i="1"/>
  <c r="C11" i="1"/>
  <c r="C10" i="1"/>
  <c r="C9" i="1"/>
  <c r="C8" i="1"/>
  <c r="C7" i="1"/>
  <c r="C6" i="1"/>
  <c r="C5" i="1"/>
  <c r="C4" i="1"/>
  <c r="C3" i="1"/>
  <c r="C2" i="1"/>
</calcChain>
</file>

<file path=xl/sharedStrings.xml><?xml version="1.0" encoding="utf-8"?>
<sst xmlns="http://schemas.openxmlformats.org/spreadsheetml/2006/main" count="13539" uniqueCount="4981">
  <si>
    <t>PREFIJO DE LA FACTURA</t>
  </si>
  <si>
    <t>NUMERO DE FACTURA</t>
  </si>
  <si>
    <t>IPS FECHA DE FACTURA</t>
  </si>
  <si>
    <t>IPS FECHA DE RADICADO</t>
  </si>
  <si>
    <t>IPS VALOR FACTURA</t>
  </si>
  <si>
    <t>IPS SALDO FACTURA</t>
  </si>
  <si>
    <t>Columna1</t>
  </si>
  <si>
    <t xml:space="preserve">VALOR INICIAL </t>
  </si>
  <si>
    <t>FECHA DOCUMENTO</t>
  </si>
  <si>
    <t>FECHA VENCIMIENTO</t>
  </si>
  <si>
    <t>SALDO DE FACTURA</t>
  </si>
  <si>
    <t>FZ</t>
  </si>
  <si>
    <t>FAC625918</t>
  </si>
  <si>
    <t>FAC625706</t>
  </si>
  <si>
    <t>FAC614453</t>
  </si>
  <si>
    <t>FAC614436</t>
  </si>
  <si>
    <t>FAC611498</t>
  </si>
  <si>
    <t>FAC610768</t>
  </si>
  <si>
    <t>FAC604890</t>
  </si>
  <si>
    <t>FAC602374</t>
  </si>
  <si>
    <t>FAC600219</t>
  </si>
  <si>
    <t>FAC598905</t>
  </si>
  <si>
    <t>FAC598690</t>
  </si>
  <si>
    <t>FAC598283</t>
  </si>
  <si>
    <t>FAC585953</t>
  </si>
  <si>
    <t>FAC580575</t>
  </si>
  <si>
    <t>FAC580259</t>
  </si>
  <si>
    <t>FAC578589</t>
  </si>
  <si>
    <t>FAC578296</t>
  </si>
  <si>
    <t>FAC576862</t>
  </si>
  <si>
    <t>FAC575615</t>
  </si>
  <si>
    <t>FAC575568</t>
  </si>
  <si>
    <t>FAC575548</t>
  </si>
  <si>
    <t>FAC575416</t>
  </si>
  <si>
    <t>FAC575275</t>
  </si>
  <si>
    <t>FAC575247</t>
  </si>
  <si>
    <t>FAC575103</t>
  </si>
  <si>
    <t>FAC574770</t>
  </si>
  <si>
    <t>FAC574719</t>
  </si>
  <si>
    <t>FAC572474</t>
  </si>
  <si>
    <t>FAC571328</t>
  </si>
  <si>
    <t>FAC571059</t>
  </si>
  <si>
    <t>FAC570258</t>
  </si>
  <si>
    <t>FAC570209</t>
  </si>
  <si>
    <t>FAC570157</t>
  </si>
  <si>
    <t>FAC569989</t>
  </si>
  <si>
    <t>FAC569502</t>
  </si>
  <si>
    <t>FAC569453</t>
  </si>
  <si>
    <t>FAC568425</t>
  </si>
  <si>
    <t>FAC568297</t>
  </si>
  <si>
    <t>FAC567592</t>
  </si>
  <si>
    <t>FAC567448</t>
  </si>
  <si>
    <t>FAC567133</t>
  </si>
  <si>
    <t>FAC566756</t>
  </si>
  <si>
    <t>FAC566746</t>
  </si>
  <si>
    <t>FAC565602</t>
  </si>
  <si>
    <t>FAC565597</t>
  </si>
  <si>
    <t>FAC564354</t>
  </si>
  <si>
    <t>FAC562940</t>
  </si>
  <si>
    <t>S179514</t>
  </si>
  <si>
    <t>S178040</t>
  </si>
  <si>
    <t>S177990</t>
  </si>
  <si>
    <t>COM242117</t>
  </si>
  <si>
    <t>COM242105</t>
  </si>
  <si>
    <t>COM242031</t>
  </si>
  <si>
    <t>COM242027</t>
  </si>
  <si>
    <t>COM242013</t>
  </si>
  <si>
    <t>COM242006</t>
  </si>
  <si>
    <t>COM241974</t>
  </si>
  <si>
    <t>COM241948</t>
  </si>
  <si>
    <t>COM241942</t>
  </si>
  <si>
    <t>COM241934</t>
  </si>
  <si>
    <t>COM241928</t>
  </si>
  <si>
    <t>COM241677</t>
  </si>
  <si>
    <t>COM241503</t>
  </si>
  <si>
    <t>COM241291</t>
  </si>
  <si>
    <t>COM241202</t>
  </si>
  <si>
    <t>COM241073</t>
  </si>
  <si>
    <t>COM240495</t>
  </si>
  <si>
    <t>COM240493</t>
  </si>
  <si>
    <t>COM240471</t>
  </si>
  <si>
    <t>COM240429</t>
  </si>
  <si>
    <t>COM238008</t>
  </si>
  <si>
    <t>COM227162</t>
  </si>
  <si>
    <t>COM227078</t>
  </si>
  <si>
    <t>COM226960</t>
  </si>
  <si>
    <t>COM226904</t>
  </si>
  <si>
    <t>COM226810</t>
  </si>
  <si>
    <t>COM226419</t>
  </si>
  <si>
    <t>COM226172</t>
  </si>
  <si>
    <t>COM226116</t>
  </si>
  <si>
    <t>COM225722</t>
  </si>
  <si>
    <t>COM225579</t>
  </si>
  <si>
    <t>COM225469</t>
  </si>
  <si>
    <t>S166417</t>
  </si>
  <si>
    <t>S166346</t>
  </si>
  <si>
    <t>S166236</t>
  </si>
  <si>
    <t>S166221</t>
  </si>
  <si>
    <t>COM225051</t>
  </si>
  <si>
    <t>COM225001</t>
  </si>
  <si>
    <t>COM224980</t>
  </si>
  <si>
    <t>COM224805</t>
  </si>
  <si>
    <t>COM224760</t>
  </si>
  <si>
    <t>COM224713</t>
  </si>
  <si>
    <t>COM224705</t>
  </si>
  <si>
    <t>COM224443</t>
  </si>
  <si>
    <t>COM224389</t>
  </si>
  <si>
    <t>COM224251</t>
  </si>
  <si>
    <t>COM224185</t>
  </si>
  <si>
    <t>COM224184</t>
  </si>
  <si>
    <t>COM224153</t>
  </si>
  <si>
    <t>COM224032</t>
  </si>
  <si>
    <t>COM223968</t>
  </si>
  <si>
    <t>COM223951</t>
  </si>
  <si>
    <t>COM223892</t>
  </si>
  <si>
    <t>COM223758</t>
  </si>
  <si>
    <t>COM223694</t>
  </si>
  <si>
    <t>COM223458</t>
  </si>
  <si>
    <t>COM223457</t>
  </si>
  <si>
    <t>COM223456</t>
  </si>
  <si>
    <t>COM223455</t>
  </si>
  <si>
    <t>COM223061</t>
  </si>
  <si>
    <t>COM223049</t>
  </si>
  <si>
    <t>COM222938</t>
  </si>
  <si>
    <t>COM222831</t>
  </si>
  <si>
    <t>COM222830</t>
  </si>
  <si>
    <t>S163949</t>
  </si>
  <si>
    <t>COM222143</t>
  </si>
  <si>
    <t>COM222124</t>
  </si>
  <si>
    <t>COM222080</t>
  </si>
  <si>
    <t>COM221948</t>
  </si>
  <si>
    <t>COM221940</t>
  </si>
  <si>
    <t>COM221887</t>
  </si>
  <si>
    <t>COM221886</t>
  </si>
  <si>
    <t>COM221875</t>
  </si>
  <si>
    <t>COM221872</t>
  </si>
  <si>
    <t>COM221850</t>
  </si>
  <si>
    <t>COM221804</t>
  </si>
  <si>
    <t>COM221748</t>
  </si>
  <si>
    <t>COM221558</t>
  </si>
  <si>
    <t>COM221317</t>
  </si>
  <si>
    <t>COM221078</t>
  </si>
  <si>
    <t>COM220958</t>
  </si>
  <si>
    <t>COM220950</t>
  </si>
  <si>
    <t>COM220883</t>
  </si>
  <si>
    <t>COM220754</t>
  </si>
  <si>
    <t>COM220720</t>
  </si>
  <si>
    <t>COM220715</t>
  </si>
  <si>
    <t>COM220707</t>
  </si>
  <si>
    <t>COM220701</t>
  </si>
  <si>
    <t>COM220687</t>
  </si>
  <si>
    <t>S163309</t>
  </si>
  <si>
    <t>S163308</t>
  </si>
  <si>
    <t>COM217985</t>
  </si>
  <si>
    <t>COM217939</t>
  </si>
  <si>
    <t>COM217721</t>
  </si>
  <si>
    <t>COM217481</t>
  </si>
  <si>
    <t>COM217480</t>
  </si>
  <si>
    <t>COM217477</t>
  </si>
  <si>
    <t>COM217473</t>
  </si>
  <si>
    <t>COM217467</t>
  </si>
  <si>
    <t>COM217465</t>
  </si>
  <si>
    <t>COM217464</t>
  </si>
  <si>
    <t>COM217463</t>
  </si>
  <si>
    <t>COM217459</t>
  </si>
  <si>
    <t>COM217457</t>
  </si>
  <si>
    <t>COM217456</t>
  </si>
  <si>
    <t>COM217455</t>
  </si>
  <si>
    <t>COM217454</t>
  </si>
  <si>
    <t>COM217452</t>
  </si>
  <si>
    <t>COM217451</t>
  </si>
  <si>
    <t>COM217450</t>
  </si>
  <si>
    <t>COM217449</t>
  </si>
  <si>
    <t>COM217225</t>
  </si>
  <si>
    <t>COM217224</t>
  </si>
  <si>
    <t>COM217223</t>
  </si>
  <si>
    <t>COM217222</t>
  </si>
  <si>
    <t>COM217220</t>
  </si>
  <si>
    <t>COM217219</t>
  </si>
  <si>
    <t>COM217218</t>
  </si>
  <si>
    <t>COM217217</t>
  </si>
  <si>
    <t>COM217214</t>
  </si>
  <si>
    <t>COM217213</t>
  </si>
  <si>
    <t>COM217211</t>
  </si>
  <si>
    <t>COM217210</t>
  </si>
  <si>
    <t>COM217209</t>
  </si>
  <si>
    <t>COM217207</t>
  </si>
  <si>
    <t>COM217206</t>
  </si>
  <si>
    <t>COM217205</t>
  </si>
  <si>
    <t>COM217203</t>
  </si>
  <si>
    <t>COM217202</t>
  </si>
  <si>
    <t>COM217200</t>
  </si>
  <si>
    <t>COM217199</t>
  </si>
  <si>
    <t>COM217198</t>
  </si>
  <si>
    <t>COM217196</t>
  </si>
  <si>
    <t>COM217194</t>
  </si>
  <si>
    <t>COM217191</t>
  </si>
  <si>
    <t>COM217190</t>
  </si>
  <si>
    <t>COM217189</t>
  </si>
  <si>
    <t>COM217185</t>
  </si>
  <si>
    <t>COM217184</t>
  </si>
  <si>
    <t>COM217183</t>
  </si>
  <si>
    <t>COM217178</t>
  </si>
  <si>
    <t>COM217177</t>
  </si>
  <si>
    <t>COM217175</t>
  </si>
  <si>
    <t>COM217174</t>
  </si>
  <si>
    <t>COM217173</t>
  </si>
  <si>
    <t>COM217172</t>
  </si>
  <si>
    <t>COM217171</t>
  </si>
  <si>
    <t>COM217169</t>
  </si>
  <si>
    <t>COM217168</t>
  </si>
  <si>
    <t>COM217164</t>
  </si>
  <si>
    <t>COM217162</t>
  </si>
  <si>
    <t>COM217160</t>
  </si>
  <si>
    <t>COM217156</t>
  </si>
  <si>
    <t>COM217155</t>
  </si>
  <si>
    <t>COM217154</t>
  </si>
  <si>
    <t>COM217153</t>
  </si>
  <si>
    <t>COM217147</t>
  </si>
  <si>
    <t>COM217143</t>
  </si>
  <si>
    <t>COM217139</t>
  </si>
  <si>
    <t>COM217136</t>
  </si>
  <si>
    <t>COM217133</t>
  </si>
  <si>
    <t>COM217132</t>
  </si>
  <si>
    <t>COM217130</t>
  </si>
  <si>
    <t>COM217128</t>
  </si>
  <si>
    <t>COM217127</t>
  </si>
  <si>
    <t>COM217125</t>
  </si>
  <si>
    <t>COM217122</t>
  </si>
  <si>
    <t>COM217121</t>
  </si>
  <si>
    <t>COM217120</t>
  </si>
  <si>
    <t>COM217118</t>
  </si>
  <si>
    <t>COM217117</t>
  </si>
  <si>
    <t>COM217116</t>
  </si>
  <si>
    <t>COM217113</t>
  </si>
  <si>
    <t>COM217111</t>
  </si>
  <si>
    <t>COM217108</t>
  </si>
  <si>
    <t>COM217106</t>
  </si>
  <si>
    <t>COM217104</t>
  </si>
  <si>
    <t>COM217098</t>
  </si>
  <si>
    <t>COM217083</t>
  </si>
  <si>
    <t>COM217047</t>
  </si>
  <si>
    <t>COM216982</t>
  </si>
  <si>
    <t>COM216886</t>
  </si>
  <si>
    <t>COM216872</t>
  </si>
  <si>
    <t>COM216863</t>
  </si>
  <si>
    <t>COM216860</t>
  </si>
  <si>
    <t>COM216826</t>
  </si>
  <si>
    <t>COM216806</t>
  </si>
  <si>
    <t>COM216768</t>
  </si>
  <si>
    <t>COM216672</t>
  </si>
  <si>
    <t>COM216079</t>
  </si>
  <si>
    <t>COM216073</t>
  </si>
  <si>
    <t>S160136</t>
  </si>
  <si>
    <t>S159743</t>
  </si>
  <si>
    <t>COM215531</t>
  </si>
  <si>
    <t>COM213508</t>
  </si>
  <si>
    <t>COM212912</t>
  </si>
  <si>
    <t>COM212803</t>
  </si>
  <si>
    <t>COM212492</t>
  </si>
  <si>
    <t>COM212452</t>
  </si>
  <si>
    <t>COM211615</t>
  </si>
  <si>
    <t>COM211007</t>
  </si>
  <si>
    <t>COM211002</t>
  </si>
  <si>
    <t>COM210315</t>
  </si>
  <si>
    <t>COM209845</t>
  </si>
  <si>
    <t>COM209271</t>
  </si>
  <si>
    <t>COM209269</t>
  </si>
  <si>
    <t>COM209258</t>
  </si>
  <si>
    <t>COM209256</t>
  </si>
  <si>
    <t>COM209255</t>
  </si>
  <si>
    <t>COM209253</t>
  </si>
  <si>
    <t>COM209250</t>
  </si>
  <si>
    <t>COM209249</t>
  </si>
  <si>
    <t>COM209245</t>
  </si>
  <si>
    <t>COM209241</t>
  </si>
  <si>
    <t>COM209240</t>
  </si>
  <si>
    <t>COM209239</t>
  </si>
  <si>
    <t>COM209238</t>
  </si>
  <si>
    <t>COM209236</t>
  </si>
  <si>
    <t>COM209235</t>
  </si>
  <si>
    <t>COM209234</t>
  </si>
  <si>
    <t>COM209226</t>
  </si>
  <si>
    <t>COM209225</t>
  </si>
  <si>
    <t>COM209222</t>
  </si>
  <si>
    <t>COM209220</t>
  </si>
  <si>
    <t>COM209206</t>
  </si>
  <si>
    <t>COM209164</t>
  </si>
  <si>
    <t>COM209153</t>
  </si>
  <si>
    <t>COM209152</t>
  </si>
  <si>
    <t>COM209146</t>
  </si>
  <si>
    <t>COM209138</t>
  </si>
  <si>
    <t>COM209137</t>
  </si>
  <si>
    <t>COM209101</t>
  </si>
  <si>
    <t>COM209090</t>
  </si>
  <si>
    <t>COM208992</t>
  </si>
  <si>
    <t>COM208990</t>
  </si>
  <si>
    <t>COM208980</t>
  </si>
  <si>
    <t>COM208945</t>
  </si>
  <si>
    <t>COM208900</t>
  </si>
  <si>
    <t>COM208782</t>
  </si>
  <si>
    <t>COM208765</t>
  </si>
  <si>
    <t>COM208758</t>
  </si>
  <si>
    <t>COM208158</t>
  </si>
  <si>
    <t>COM207958</t>
  </si>
  <si>
    <t>COM207893</t>
  </si>
  <si>
    <t>COM207743</t>
  </si>
  <si>
    <t>COM207741</t>
  </si>
  <si>
    <t>COM207638</t>
  </si>
  <si>
    <t>COM207434</t>
  </si>
  <si>
    <t>COM207084</t>
  </si>
  <si>
    <t>S155698</t>
  </si>
  <si>
    <t>S155276</t>
  </si>
  <si>
    <t>COM206857</t>
  </si>
  <si>
    <t>COM206797</t>
  </si>
  <si>
    <t>COM206624</t>
  </si>
  <si>
    <t>COM206405</t>
  </si>
  <si>
    <t>COM206390</t>
  </si>
  <si>
    <t>COM206367</t>
  </si>
  <si>
    <t>COM206359</t>
  </si>
  <si>
    <t>COM206220</t>
  </si>
  <si>
    <t>COM206214</t>
  </si>
  <si>
    <t>COM206210</t>
  </si>
  <si>
    <t>COM206068</t>
  </si>
  <si>
    <t>COM205990</t>
  </si>
  <si>
    <t>COM205803</t>
  </si>
  <si>
    <t>COM205754</t>
  </si>
  <si>
    <t>COM205612</t>
  </si>
  <si>
    <t>COM205472</t>
  </si>
  <si>
    <t>COM204814</t>
  </si>
  <si>
    <t>COM204459</t>
  </si>
  <si>
    <t>COM204314</t>
  </si>
  <si>
    <t>COM204293</t>
  </si>
  <si>
    <t>COM204275</t>
  </si>
  <si>
    <t>COM204137</t>
  </si>
  <si>
    <t>COM203954</t>
  </si>
  <si>
    <t>COM203809</t>
  </si>
  <si>
    <t>COM203611</t>
  </si>
  <si>
    <t>COM203503</t>
  </si>
  <si>
    <t>COM203269</t>
  </si>
  <si>
    <t>COM202906</t>
  </si>
  <si>
    <t>COM202818</t>
  </si>
  <si>
    <t>COM202570</t>
  </si>
  <si>
    <t>COM202411</t>
  </si>
  <si>
    <t>COM202108</t>
  </si>
  <si>
    <t>COM201973</t>
  </si>
  <si>
    <t>COM201929</t>
  </si>
  <si>
    <t>COM201808</t>
  </si>
  <si>
    <t>COM201739</t>
  </si>
  <si>
    <t>COM201679</t>
  </si>
  <si>
    <t>COM201418</t>
  </si>
  <si>
    <t>COM200631</t>
  </si>
  <si>
    <t>S152393</t>
  </si>
  <si>
    <t>COM199686</t>
  </si>
  <si>
    <t>COM199638</t>
  </si>
  <si>
    <t>COM198890</t>
  </si>
  <si>
    <t>COM198582</t>
  </si>
  <si>
    <t>COM198275</t>
  </si>
  <si>
    <t>COM198034</t>
  </si>
  <si>
    <t>COM197899</t>
  </si>
  <si>
    <t>COM197586</t>
  </si>
  <si>
    <t>COM197376</t>
  </si>
  <si>
    <t>COM197210</t>
  </si>
  <si>
    <t>COM197011</t>
  </si>
  <si>
    <t>COM196809</t>
  </si>
  <si>
    <t>COM196778</t>
  </si>
  <si>
    <t>COM196762</t>
  </si>
  <si>
    <t>COM196568</t>
  </si>
  <si>
    <t>COM196324</t>
  </si>
  <si>
    <t>COM196086</t>
  </si>
  <si>
    <t>COM196009</t>
  </si>
  <si>
    <t>COM195954</t>
  </si>
  <si>
    <t>S150156</t>
  </si>
  <si>
    <t>COM195857</t>
  </si>
  <si>
    <t>COM195781</t>
  </si>
  <si>
    <t>COM195648</t>
  </si>
  <si>
    <t>COM195445</t>
  </si>
  <si>
    <t>COM195053</t>
  </si>
  <si>
    <t>COM194623</t>
  </si>
  <si>
    <t>COM194614</t>
  </si>
  <si>
    <t>COM194358</t>
  </si>
  <si>
    <t>COM194075</t>
  </si>
  <si>
    <t>COM193959</t>
  </si>
  <si>
    <t>COM193766</t>
  </si>
  <si>
    <t>COM193720</t>
  </si>
  <si>
    <t>COM193582</t>
  </si>
  <si>
    <t>COM193529</t>
  </si>
  <si>
    <t>S147863</t>
  </si>
  <si>
    <t>S147763</t>
  </si>
  <si>
    <t>COM193433</t>
  </si>
  <si>
    <t>COM193424</t>
  </si>
  <si>
    <t>COM193326</t>
  </si>
  <si>
    <t>COM193131</t>
  </si>
  <si>
    <t>COM193112</t>
  </si>
  <si>
    <t>COM192951</t>
  </si>
  <si>
    <t>COM192948</t>
  </si>
  <si>
    <t>COM192927</t>
  </si>
  <si>
    <t>COM192844</t>
  </si>
  <si>
    <t>COM192728</t>
  </si>
  <si>
    <t>COM192393</t>
  </si>
  <si>
    <t>COM192391</t>
  </si>
  <si>
    <t>COM191841</t>
  </si>
  <si>
    <t>COM191371</t>
  </si>
  <si>
    <t>COM191364</t>
  </si>
  <si>
    <t>COM191206</t>
  </si>
  <si>
    <t>COM191007</t>
  </si>
  <si>
    <t>COM190970</t>
  </si>
  <si>
    <t>COM190906</t>
  </si>
  <si>
    <t>COM188813</t>
  </si>
  <si>
    <t>COM186663</t>
  </si>
  <si>
    <t>COM190787</t>
  </si>
  <si>
    <t>COM190732</t>
  </si>
  <si>
    <t>COM190679</t>
  </si>
  <si>
    <t>COM190429</t>
  </si>
  <si>
    <t>COM190303</t>
  </si>
  <si>
    <t>COM189899</t>
  </si>
  <si>
    <t>COM189813</t>
  </si>
  <si>
    <t>COM189799</t>
  </si>
  <si>
    <t>COM189715</t>
  </si>
  <si>
    <t>COM189038</t>
  </si>
  <si>
    <t>COM188943</t>
  </si>
  <si>
    <t>S144824</t>
  </si>
  <si>
    <t>S144788</t>
  </si>
  <si>
    <t>S143470</t>
  </si>
  <si>
    <t>COM185567</t>
  </si>
  <si>
    <t>COM185554</t>
  </si>
  <si>
    <t>COM185553</t>
  </si>
  <si>
    <t>COM185513</t>
  </si>
  <si>
    <t>COM185512</t>
  </si>
  <si>
    <t>COM184568</t>
  </si>
  <si>
    <t>COM182777</t>
  </si>
  <si>
    <t>COM182737</t>
  </si>
  <si>
    <t>COM181933</t>
  </si>
  <si>
    <t>COM179750</t>
  </si>
  <si>
    <t>COM177712</t>
  </si>
  <si>
    <t>COM176693</t>
  </si>
  <si>
    <t>COM175003</t>
  </si>
  <si>
    <t>COM174466</t>
  </si>
  <si>
    <t>COM172926</t>
  </si>
  <si>
    <t>COM169960</t>
  </si>
  <si>
    <t>COM169375</t>
  </si>
  <si>
    <t>COM168899</t>
  </si>
  <si>
    <t>COM168896</t>
  </si>
  <si>
    <t>COM168895</t>
  </si>
  <si>
    <t>COM168891</t>
  </si>
  <si>
    <t>COM168884</t>
  </si>
  <si>
    <t>COM168879</t>
  </si>
  <si>
    <t>COM168871</t>
  </si>
  <si>
    <t>COM168870</t>
  </si>
  <si>
    <t>COM168831</t>
  </si>
  <si>
    <t>COM168822</t>
  </si>
  <si>
    <t>COM168820</t>
  </si>
  <si>
    <t>COM168818</t>
  </si>
  <si>
    <t>COM168800</t>
  </si>
  <si>
    <t>COM168799</t>
  </si>
  <si>
    <t>COM168798</t>
  </si>
  <si>
    <t>COM168797</t>
  </si>
  <si>
    <t>COM168378</t>
  </si>
  <si>
    <t>COM167493</t>
  </si>
  <si>
    <t>COM162957</t>
  </si>
  <si>
    <t>COM159471</t>
  </si>
  <si>
    <t>COM157449</t>
  </si>
  <si>
    <t>COM153418</t>
  </si>
  <si>
    <t>COM153049</t>
  </si>
  <si>
    <t>COM152573</t>
  </si>
  <si>
    <t>COM152572</t>
  </si>
  <si>
    <t>COM152568</t>
  </si>
  <si>
    <t>COM152102</t>
  </si>
  <si>
    <t>COM152096</t>
  </si>
  <si>
    <t>COM152095</t>
  </si>
  <si>
    <t>COM152094</t>
  </si>
  <si>
    <t>COM152044</t>
  </si>
  <si>
    <t>COM152042</t>
  </si>
  <si>
    <t>COM152041</t>
  </si>
  <si>
    <t>COM152040</t>
  </si>
  <si>
    <t>COM152039</t>
  </si>
  <si>
    <t>COM152038</t>
  </si>
  <si>
    <t>COM152037</t>
  </si>
  <si>
    <t>COM152036</t>
  </si>
  <si>
    <t>COM152035</t>
  </si>
  <si>
    <t>COM152034</t>
  </si>
  <si>
    <t>COM152033</t>
  </si>
  <si>
    <t>COM152032</t>
  </si>
  <si>
    <t>COM152031</t>
  </si>
  <si>
    <t>COM152030</t>
  </si>
  <si>
    <t>COM152028</t>
  </si>
  <si>
    <t>COM152024</t>
  </si>
  <si>
    <t>COM152021</t>
  </si>
  <si>
    <t>COM152020</t>
  </si>
  <si>
    <t>COM152019</t>
  </si>
  <si>
    <t>COM152013</t>
  </si>
  <si>
    <t>COM152012</t>
  </si>
  <si>
    <t>COM152011</t>
  </si>
  <si>
    <t>COM151999</t>
  </si>
  <si>
    <t>COM151995</t>
  </si>
  <si>
    <t>COM151994</t>
  </si>
  <si>
    <t>COM151989</t>
  </si>
  <si>
    <t>COM151987</t>
  </si>
  <si>
    <t>COM151983</t>
  </si>
  <si>
    <t>COM151980</t>
  </si>
  <si>
    <t>COM151978</t>
  </si>
  <si>
    <t>COM151976</t>
  </si>
  <si>
    <t>COM151787</t>
  </si>
  <si>
    <t>COM151670</t>
  </si>
  <si>
    <t>COM151661</t>
  </si>
  <si>
    <t>COM151653</t>
  </si>
  <si>
    <t>COM151480</t>
  </si>
  <si>
    <t>COM151430</t>
  </si>
  <si>
    <t>COM151282</t>
  </si>
  <si>
    <t>COM151248</t>
  </si>
  <si>
    <t>COM151247</t>
  </si>
  <si>
    <t>COM151246</t>
  </si>
  <si>
    <t>COM151245</t>
  </si>
  <si>
    <t>COM151242</t>
  </si>
  <si>
    <t>COM151235</t>
  </si>
  <si>
    <t>COM151234</t>
  </si>
  <si>
    <t>COM151231</t>
  </si>
  <si>
    <t>COM151223</t>
  </si>
  <si>
    <t>COM151218</t>
  </si>
  <si>
    <t>COM151212</t>
  </si>
  <si>
    <t>COM151211</t>
  </si>
  <si>
    <t>COM151208</t>
  </si>
  <si>
    <t>COM151206</t>
  </si>
  <si>
    <t>COM151203</t>
  </si>
  <si>
    <t>COM151202</t>
  </si>
  <si>
    <t>COM151201</t>
  </si>
  <si>
    <t>COM151200</t>
  </si>
  <si>
    <t>COM151196</t>
  </si>
  <si>
    <t>COM151192</t>
  </si>
  <si>
    <t>COM151190</t>
  </si>
  <si>
    <t>COM151189</t>
  </si>
  <si>
    <t>COM151183</t>
  </si>
  <si>
    <t>COM151182</t>
  </si>
  <si>
    <t>COM151179</t>
  </si>
  <si>
    <t>COM151178</t>
  </si>
  <si>
    <t>COM151176</t>
  </si>
  <si>
    <t>COM151175</t>
  </si>
  <si>
    <t>COM151174</t>
  </si>
  <si>
    <t>COM151173</t>
  </si>
  <si>
    <t>COM151172</t>
  </si>
  <si>
    <t>COM151171</t>
  </si>
  <si>
    <t>COM151170</t>
  </si>
  <si>
    <t>COM151168</t>
  </si>
  <si>
    <t>COM151167</t>
  </si>
  <si>
    <t>COM151166</t>
  </si>
  <si>
    <t>COM151164</t>
  </si>
  <si>
    <t>COM151163</t>
  </si>
  <si>
    <t>COM151162</t>
  </si>
  <si>
    <t>COM151161</t>
  </si>
  <si>
    <t>COM151160</t>
  </si>
  <si>
    <t>COM151158</t>
  </si>
  <si>
    <t>COM151157</t>
  </si>
  <si>
    <t>COM151156</t>
  </si>
  <si>
    <t>COM151154</t>
  </si>
  <si>
    <t>COM151153</t>
  </si>
  <si>
    <t>COM151152</t>
  </si>
  <si>
    <t>COM151150</t>
  </si>
  <si>
    <t>COM151149</t>
  </si>
  <si>
    <t>COM151148</t>
  </si>
  <si>
    <t>COM151147</t>
  </si>
  <si>
    <t>COM151146</t>
  </si>
  <si>
    <t>COM151145</t>
  </si>
  <si>
    <t>COM151144</t>
  </si>
  <si>
    <t>COM151143</t>
  </si>
  <si>
    <t>COM151142</t>
  </si>
  <si>
    <t>COM151141</t>
  </si>
  <si>
    <t>COM151140</t>
  </si>
  <si>
    <t>COM151139</t>
  </si>
  <si>
    <t>COM151134</t>
  </si>
  <si>
    <t>COM151073</t>
  </si>
  <si>
    <t>COM151038</t>
  </si>
  <si>
    <t>COM151037</t>
  </si>
  <si>
    <t>COM151015</t>
  </si>
  <si>
    <t>COM150959</t>
  </si>
  <si>
    <t>COM150958</t>
  </si>
  <si>
    <t>COM150907</t>
  </si>
  <si>
    <t>COM150865</t>
  </si>
  <si>
    <t>COM150863</t>
  </si>
  <si>
    <t>COM150844</t>
  </si>
  <si>
    <t>COM150828</t>
  </si>
  <si>
    <t>COM150821</t>
  </si>
  <si>
    <t>COM150816</t>
  </si>
  <si>
    <t>COM150463</t>
  </si>
  <si>
    <t>COM150355</t>
  </si>
  <si>
    <t>COM150212</t>
  </si>
  <si>
    <t>COM150058</t>
  </si>
  <si>
    <t>COM147116</t>
  </si>
  <si>
    <t>COM147038</t>
  </si>
  <si>
    <t>COM147037</t>
  </si>
  <si>
    <t>COM146296</t>
  </si>
  <si>
    <t>COM146272</t>
  </si>
  <si>
    <t>COM145862</t>
  </si>
  <si>
    <t>COM145562</t>
  </si>
  <si>
    <t>COM145502</t>
  </si>
  <si>
    <t>COM145317</t>
  </si>
  <si>
    <t>COM145316</t>
  </si>
  <si>
    <t>COM145244</t>
  </si>
  <si>
    <t>COM144930</t>
  </si>
  <si>
    <t>COM144898</t>
  </si>
  <si>
    <t>COM144822</t>
  </si>
  <si>
    <t>COM144676</t>
  </si>
  <si>
    <t>COM144098</t>
  </si>
  <si>
    <t>COM144054</t>
  </si>
  <si>
    <t>COM143729</t>
  </si>
  <si>
    <t>COM143570</t>
  </si>
  <si>
    <t>COM143569</t>
  </si>
  <si>
    <t>COM143564</t>
  </si>
  <si>
    <t>COM143558</t>
  </si>
  <si>
    <t>COM143237</t>
  </si>
  <si>
    <t>COM142191</t>
  </si>
  <si>
    <t>COM141065</t>
  </si>
  <si>
    <t>COM141063</t>
  </si>
  <si>
    <t>COM141052</t>
  </si>
  <si>
    <t>COM141041</t>
  </si>
  <si>
    <t>COM140959</t>
  </si>
  <si>
    <t>COM138960</t>
  </si>
  <si>
    <t>COM138114</t>
  </si>
  <si>
    <t>COM137885</t>
  </si>
  <si>
    <t>COM136880</t>
  </si>
  <si>
    <t>COM136422</t>
  </si>
  <si>
    <t>COM136243</t>
  </si>
  <si>
    <t>COM136179</t>
  </si>
  <si>
    <t>COM136178</t>
  </si>
  <si>
    <t>COM136176</t>
  </si>
  <si>
    <t>COM136019</t>
  </si>
  <si>
    <t>COM135981</t>
  </si>
  <si>
    <t>COM135965</t>
  </si>
  <si>
    <t>COM135959</t>
  </si>
  <si>
    <t>COM135458</t>
  </si>
  <si>
    <t>COM135457</t>
  </si>
  <si>
    <t>COM135338</t>
  </si>
  <si>
    <t>COM135160</t>
  </si>
  <si>
    <t>COM134823</t>
  </si>
  <si>
    <t>COM134525</t>
  </si>
  <si>
    <t>COM134334</t>
  </si>
  <si>
    <t>COM134121</t>
  </si>
  <si>
    <t>COM133883</t>
  </si>
  <si>
    <t>COM133749</t>
  </si>
  <si>
    <t>COM133692</t>
  </si>
  <si>
    <t>COM133655</t>
  </si>
  <si>
    <t>COM133648</t>
  </si>
  <si>
    <t>COM133644</t>
  </si>
  <si>
    <t>COM133639</t>
  </si>
  <si>
    <t>COM133610</t>
  </si>
  <si>
    <t>COM133578</t>
  </si>
  <si>
    <t>COM133516</t>
  </si>
  <si>
    <t>COM133479</t>
  </si>
  <si>
    <t>COM133342</t>
  </si>
  <si>
    <t>COM133341</t>
  </si>
  <si>
    <t>COM133339</t>
  </si>
  <si>
    <t>COM133270</t>
  </si>
  <si>
    <t>COM133192</t>
  </si>
  <si>
    <t>COM133069</t>
  </si>
  <si>
    <t>COM132656</t>
  </si>
  <si>
    <t>COM132618</t>
  </si>
  <si>
    <t>COM132580</t>
  </si>
  <si>
    <t>COM132557</t>
  </si>
  <si>
    <t>COM132449</t>
  </si>
  <si>
    <t>COM132402</t>
  </si>
  <si>
    <t>COM132300</t>
  </si>
  <si>
    <t>COM132217</t>
  </si>
  <si>
    <t>COM132186</t>
  </si>
  <si>
    <t>COM132175</t>
  </si>
  <si>
    <t>COM132126</t>
  </si>
  <si>
    <t>COM132121</t>
  </si>
  <si>
    <t>COM132114</t>
  </si>
  <si>
    <t>COM131978</t>
  </si>
  <si>
    <t>COM131833</t>
  </si>
  <si>
    <t>COM131675</t>
  </si>
  <si>
    <t>COM131517</t>
  </si>
  <si>
    <t>COM131513</t>
  </si>
  <si>
    <t>COM131512</t>
  </si>
  <si>
    <t>COM131215</t>
  </si>
  <si>
    <t>COM131204</t>
  </si>
  <si>
    <t>COM131203</t>
  </si>
  <si>
    <t>COM131186</t>
  </si>
  <si>
    <t>COM131174</t>
  </si>
  <si>
    <t>COM131173</t>
  </si>
  <si>
    <t>COM131164</t>
  </si>
  <si>
    <t>COM131094</t>
  </si>
  <si>
    <t>COM130841</t>
  </si>
  <si>
    <t>COM130800</t>
  </si>
  <si>
    <t>COM130702</t>
  </si>
  <si>
    <t>COM130147</t>
  </si>
  <si>
    <t>COM130058</t>
  </si>
  <si>
    <t>COM130047</t>
  </si>
  <si>
    <t>COM129938</t>
  </si>
  <si>
    <t>COM129775</t>
  </si>
  <si>
    <t>COM129730</t>
  </si>
  <si>
    <t>COM129669</t>
  </si>
  <si>
    <t>COM129659</t>
  </si>
  <si>
    <t>COM129655</t>
  </si>
  <si>
    <t>COM129630</t>
  </si>
  <si>
    <t>COM129629</t>
  </si>
  <si>
    <t>COM129628</t>
  </si>
  <si>
    <t>COM129626</t>
  </si>
  <si>
    <t>COM129615</t>
  </si>
  <si>
    <t>COM129614</t>
  </si>
  <si>
    <t>COM129613</t>
  </si>
  <si>
    <t>COM129612</t>
  </si>
  <si>
    <t>COM129611</t>
  </si>
  <si>
    <t>COM129105</t>
  </si>
  <si>
    <t>COM129104</t>
  </si>
  <si>
    <t>S104970</t>
  </si>
  <si>
    <t>COM128792</t>
  </si>
  <si>
    <t>COM128606</t>
  </si>
  <si>
    <t>COM128049</t>
  </si>
  <si>
    <t>COM127460</t>
  </si>
  <si>
    <t>COM127345</t>
  </si>
  <si>
    <t>COM126983</t>
  </si>
  <si>
    <t>COM126945</t>
  </si>
  <si>
    <t>COM126862</t>
  </si>
  <si>
    <t>COM126789</t>
  </si>
  <si>
    <t>COM126669</t>
  </si>
  <si>
    <t>S102065</t>
  </si>
  <si>
    <t>COM125882</t>
  </si>
  <si>
    <t>COM125755</t>
  </si>
  <si>
    <t>COM125613</t>
  </si>
  <si>
    <t>COM125482</t>
  </si>
  <si>
    <t>COM125359</t>
  </si>
  <si>
    <t>COM125127</t>
  </si>
  <si>
    <t>COM124905</t>
  </si>
  <si>
    <t>COM124775</t>
  </si>
  <si>
    <t>COM124729</t>
  </si>
  <si>
    <t>COM124402</t>
  </si>
  <si>
    <t>COM122782</t>
  </si>
  <si>
    <t>S98723</t>
  </si>
  <si>
    <t>S97870</t>
  </si>
  <si>
    <t>S97469</t>
  </si>
  <si>
    <t>COM121019</t>
  </si>
  <si>
    <t>S94736</t>
  </si>
  <si>
    <t>S94714</t>
  </si>
  <si>
    <t>S94686</t>
  </si>
  <si>
    <t>S94666</t>
  </si>
  <si>
    <t>S94543</t>
  </si>
  <si>
    <t>S94524</t>
  </si>
  <si>
    <t>S94519</t>
  </si>
  <si>
    <t>S94398</t>
  </si>
  <si>
    <t>S93975</t>
  </si>
  <si>
    <t>S93964</t>
  </si>
  <si>
    <t>S93899</t>
  </si>
  <si>
    <t>S93867</t>
  </si>
  <si>
    <t>S93844</t>
  </si>
  <si>
    <t>S93791</t>
  </si>
  <si>
    <t>S93332</t>
  </si>
  <si>
    <t>S91977</t>
  </si>
  <si>
    <t>S91818</t>
  </si>
  <si>
    <t>COM120190</t>
  </si>
  <si>
    <t>COM120181</t>
  </si>
  <si>
    <t>COM120043</t>
  </si>
  <si>
    <t>COM119624</t>
  </si>
  <si>
    <t>COM119319</t>
  </si>
  <si>
    <t>COM119080</t>
  </si>
  <si>
    <t>COM118990</t>
  </si>
  <si>
    <t>COM118909</t>
  </si>
  <si>
    <t>S91683</t>
  </si>
  <si>
    <t>S91650</t>
  </si>
  <si>
    <t>S91648</t>
  </si>
  <si>
    <t>S91647</t>
  </si>
  <si>
    <t>S91646</t>
  </si>
  <si>
    <t>S91645</t>
  </si>
  <si>
    <t>S91642</t>
  </si>
  <si>
    <t>S91631</t>
  </si>
  <si>
    <t>S90993</t>
  </si>
  <si>
    <t>S90972</t>
  </si>
  <si>
    <t>S90968</t>
  </si>
  <si>
    <t>S90964</t>
  </si>
  <si>
    <t>S90958</t>
  </si>
  <si>
    <t>S90954</t>
  </si>
  <si>
    <t>S90952</t>
  </si>
  <si>
    <t>S90921</t>
  </si>
  <si>
    <t>S90904</t>
  </si>
  <si>
    <t>S90885</t>
  </si>
  <si>
    <t>S90884</t>
  </si>
  <si>
    <t>S90877</t>
  </si>
  <si>
    <t>S90871</t>
  </si>
  <si>
    <t>S90870</t>
  </si>
  <si>
    <t>S90838</t>
  </si>
  <si>
    <t>S90833</t>
  </si>
  <si>
    <t>S90827</t>
  </si>
  <si>
    <t>S90819</t>
  </si>
  <si>
    <t>S90816</t>
  </si>
  <si>
    <t>S90815</t>
  </si>
  <si>
    <t>S90798</t>
  </si>
  <si>
    <t>S90786</t>
  </si>
  <si>
    <t>S90758</t>
  </si>
  <si>
    <t>S90718</t>
  </si>
  <si>
    <t>S90602</t>
  </si>
  <si>
    <t>S90600</t>
  </si>
  <si>
    <t>S90598</t>
  </si>
  <si>
    <t>S90595</t>
  </si>
  <si>
    <t>S90594</t>
  </si>
  <si>
    <t>S90588</t>
  </si>
  <si>
    <t>S90565</t>
  </si>
  <si>
    <t>S90558</t>
  </si>
  <si>
    <t>S90556</t>
  </si>
  <si>
    <t>S90554</t>
  </si>
  <si>
    <t>S90501</t>
  </si>
  <si>
    <t>S90369</t>
  </si>
  <si>
    <t>S90367</t>
  </si>
  <si>
    <t>S90365</t>
  </si>
  <si>
    <t>S90319</t>
  </si>
  <si>
    <t>S90291</t>
  </si>
  <si>
    <t>S90288</t>
  </si>
  <si>
    <t>S90273</t>
  </si>
  <si>
    <t>S90272</t>
  </si>
  <si>
    <t>S90266</t>
  </si>
  <si>
    <t>S90261</t>
  </si>
  <si>
    <t>S90259</t>
  </si>
  <si>
    <t>S90258</t>
  </si>
  <si>
    <t>S90190</t>
  </si>
  <si>
    <t>S90129</t>
  </si>
  <si>
    <t>S90102</t>
  </si>
  <si>
    <t>S90046</t>
  </si>
  <si>
    <t>S90029</t>
  </si>
  <si>
    <t>S90026</t>
  </si>
  <si>
    <t>S90010</t>
  </si>
  <si>
    <t>S89997</t>
  </si>
  <si>
    <t>S89987</t>
  </si>
  <si>
    <t>S89984</t>
  </si>
  <si>
    <t>S89981</t>
  </si>
  <si>
    <t>S89980</t>
  </si>
  <si>
    <t>S89979</t>
  </si>
  <si>
    <t>S89978</t>
  </si>
  <si>
    <t>S89977</t>
  </si>
  <si>
    <t>S89970</t>
  </si>
  <si>
    <t>S89968</t>
  </si>
  <si>
    <t>S89949</t>
  </si>
  <si>
    <t>S89909</t>
  </si>
  <si>
    <t>S89894</t>
  </si>
  <si>
    <t>S89886</t>
  </si>
  <si>
    <t>S89836</t>
  </si>
  <si>
    <t>S89815</t>
  </si>
  <si>
    <t>S89802</t>
  </si>
  <si>
    <t>S89796</t>
  </si>
  <si>
    <t>S89772</t>
  </si>
  <si>
    <t>S89767</t>
  </si>
  <si>
    <t>S89766</t>
  </si>
  <si>
    <t>S89763</t>
  </si>
  <si>
    <t>S89758</t>
  </si>
  <si>
    <t>S89750</t>
  </si>
  <si>
    <t>S89746</t>
  </si>
  <si>
    <t>S89743</t>
  </si>
  <si>
    <t>S89730</t>
  </si>
  <si>
    <t>S89727</t>
  </si>
  <si>
    <t>S89725</t>
  </si>
  <si>
    <t>S89716</t>
  </si>
  <si>
    <t>S89705</t>
  </si>
  <si>
    <t>S89594</t>
  </si>
  <si>
    <t>S89528</t>
  </si>
  <si>
    <t>S89504</t>
  </si>
  <si>
    <t>S89473</t>
  </si>
  <si>
    <t>S89458</t>
  </si>
  <si>
    <t>S89439</t>
  </si>
  <si>
    <t>S89428</t>
  </si>
  <si>
    <t>S89427</t>
  </si>
  <si>
    <t>S89410</t>
  </si>
  <si>
    <t>S89406</t>
  </si>
  <si>
    <t>S89375</t>
  </si>
  <si>
    <t>S89346</t>
  </si>
  <si>
    <t>S89339</t>
  </si>
  <si>
    <t>S89334</t>
  </si>
  <si>
    <t>S89328</t>
  </si>
  <si>
    <t>S89321</t>
  </si>
  <si>
    <t>S89320</t>
  </si>
  <si>
    <t>S89315</t>
  </si>
  <si>
    <t>S89309</t>
  </si>
  <si>
    <t>S89295</t>
  </si>
  <si>
    <t>S89282</t>
  </si>
  <si>
    <t>S89178</t>
  </si>
  <si>
    <t>S89173</t>
  </si>
  <si>
    <t>S89124</t>
  </si>
  <si>
    <t>S89104</t>
  </si>
  <si>
    <t>S89101</t>
  </si>
  <si>
    <t>S89094</t>
  </si>
  <si>
    <t>S89093</t>
  </si>
  <si>
    <t>S89089</t>
  </si>
  <si>
    <t>S88979</t>
  </si>
  <si>
    <t>S88959</t>
  </si>
  <si>
    <t>S88931</t>
  </si>
  <si>
    <t>S88895</t>
  </si>
  <si>
    <t>S88877</t>
  </si>
  <si>
    <t>S88820</t>
  </si>
  <si>
    <t>S88811</t>
  </si>
  <si>
    <t>S88807</t>
  </si>
  <si>
    <t>S88799</t>
  </si>
  <si>
    <t>S88767</t>
  </si>
  <si>
    <t>S88763</t>
  </si>
  <si>
    <t>S88760</t>
  </si>
  <si>
    <t>S88759</t>
  </si>
  <si>
    <t>S88757</t>
  </si>
  <si>
    <t>S88751</t>
  </si>
  <si>
    <t>S88749</t>
  </si>
  <si>
    <t>S88741</t>
  </si>
  <si>
    <t>S88704</t>
  </si>
  <si>
    <t>S88692</t>
  </si>
  <si>
    <t>S88691</t>
  </si>
  <si>
    <t>S88647</t>
  </si>
  <si>
    <t>S88582</t>
  </si>
  <si>
    <t>S88475</t>
  </si>
  <si>
    <t>S88458</t>
  </si>
  <si>
    <t>S88449</t>
  </si>
  <si>
    <t>S88440</t>
  </si>
  <si>
    <t>S88352</t>
  </si>
  <si>
    <t>S88351</t>
  </si>
  <si>
    <t>S88307</t>
  </si>
  <si>
    <t>S88274</t>
  </si>
  <si>
    <t>S88271</t>
  </si>
  <si>
    <t>S88204</t>
  </si>
  <si>
    <t>S88202</t>
  </si>
  <si>
    <t>S88192</t>
  </si>
  <si>
    <t>S88127</t>
  </si>
  <si>
    <t>S88044</t>
  </si>
  <si>
    <t>S87974</t>
  </si>
  <si>
    <t>S87908</t>
  </si>
  <si>
    <t>S87907</t>
  </si>
  <si>
    <t>S87899</t>
  </si>
  <si>
    <t>S87898</t>
  </si>
  <si>
    <t>S87884</t>
  </si>
  <si>
    <t>S87883</t>
  </si>
  <si>
    <t>S87880</t>
  </si>
  <si>
    <t>S87877</t>
  </si>
  <si>
    <t>S87846</t>
  </si>
  <si>
    <t>S87824</t>
  </si>
  <si>
    <t>S87816</t>
  </si>
  <si>
    <t>S87814</t>
  </si>
  <si>
    <t>S87812</t>
  </si>
  <si>
    <t>S87810</t>
  </si>
  <si>
    <t>S87805</t>
  </si>
  <si>
    <t>S87802</t>
  </si>
  <si>
    <t>S87783</t>
  </si>
  <si>
    <t>S87654</t>
  </si>
  <si>
    <t>S87648</t>
  </si>
  <si>
    <t>S87624</t>
  </si>
  <si>
    <t>S87617</t>
  </si>
  <si>
    <t>S87605</t>
  </si>
  <si>
    <t>S87598</t>
  </si>
  <si>
    <t>S87583</t>
  </si>
  <si>
    <t>S87578</t>
  </si>
  <si>
    <t>S87577</t>
  </si>
  <si>
    <t>S87570</t>
  </si>
  <si>
    <t>S87558</t>
  </si>
  <si>
    <t>S87537</t>
  </si>
  <si>
    <t>S87535</t>
  </si>
  <si>
    <t>S87527</t>
  </si>
  <si>
    <t>S87525</t>
  </si>
  <si>
    <t>S87524</t>
  </si>
  <si>
    <t>S87523</t>
  </si>
  <si>
    <t>S87514</t>
  </si>
  <si>
    <t>S87451</t>
  </si>
  <si>
    <t>S87412</t>
  </si>
  <si>
    <t>S87408</t>
  </si>
  <si>
    <t>S87407</t>
  </si>
  <si>
    <t>S87353</t>
  </si>
  <si>
    <t>S87350</t>
  </si>
  <si>
    <t>S87342</t>
  </si>
  <si>
    <t>S87325</t>
  </si>
  <si>
    <t>S87314</t>
  </si>
  <si>
    <t>S87280</t>
  </si>
  <si>
    <t>S87276</t>
  </si>
  <si>
    <t>S87275</t>
  </si>
  <si>
    <t>S87274</t>
  </si>
  <si>
    <t>S87272</t>
  </si>
  <si>
    <t>S87267</t>
  </si>
  <si>
    <t>S87262</t>
  </si>
  <si>
    <t>S87261</t>
  </si>
  <si>
    <t>S87258</t>
  </si>
  <si>
    <t>S87249</t>
  </si>
  <si>
    <t>S87220</t>
  </si>
  <si>
    <t>S87050</t>
  </si>
  <si>
    <t>S87046</t>
  </si>
  <si>
    <t>S87031</t>
  </si>
  <si>
    <t>S87022</t>
  </si>
  <si>
    <t>S87020</t>
  </si>
  <si>
    <t>S87006</t>
  </si>
  <si>
    <t>S87003</t>
  </si>
  <si>
    <t>S86986</t>
  </si>
  <si>
    <t>S86955</t>
  </si>
  <si>
    <t>S86952</t>
  </si>
  <si>
    <t>S86947</t>
  </si>
  <si>
    <t>S86939</t>
  </si>
  <si>
    <t>S86933</t>
  </si>
  <si>
    <t>S86919</t>
  </si>
  <si>
    <t>S86918</t>
  </si>
  <si>
    <t>S86871</t>
  </si>
  <si>
    <t>S86852</t>
  </si>
  <si>
    <t>S86850</t>
  </si>
  <si>
    <t>S86849</t>
  </si>
  <si>
    <t>S86780</t>
  </si>
  <si>
    <t>S86713</t>
  </si>
  <si>
    <t>S86705</t>
  </si>
  <si>
    <t>S86696</t>
  </si>
  <si>
    <t>S86695</t>
  </si>
  <si>
    <t>S86692</t>
  </si>
  <si>
    <t>S86689</t>
  </si>
  <si>
    <t>S86681</t>
  </si>
  <si>
    <t>S86558</t>
  </si>
  <si>
    <t>S86557</t>
  </si>
  <si>
    <t>S86554</t>
  </si>
  <si>
    <t>S86440</t>
  </si>
  <si>
    <t>S86438</t>
  </si>
  <si>
    <t>S86437</t>
  </si>
  <si>
    <t>S86394</t>
  </si>
  <si>
    <t>S86383</t>
  </si>
  <si>
    <t>S86379</t>
  </si>
  <si>
    <t>S86378</t>
  </si>
  <si>
    <t>S86377</t>
  </si>
  <si>
    <t>S86371</t>
  </si>
  <si>
    <t>S86366</t>
  </si>
  <si>
    <t>S86361</t>
  </si>
  <si>
    <t>S86360</t>
  </si>
  <si>
    <t>S86352</t>
  </si>
  <si>
    <t>S86347</t>
  </si>
  <si>
    <t>S86345</t>
  </si>
  <si>
    <t>S86317</t>
  </si>
  <si>
    <t>S86313</t>
  </si>
  <si>
    <t>S86312</t>
  </si>
  <si>
    <t>S86297</t>
  </si>
  <si>
    <t>S86265</t>
  </si>
  <si>
    <t>S86231</t>
  </si>
  <si>
    <t>S86218</t>
  </si>
  <si>
    <t>S86208</t>
  </si>
  <si>
    <t>S86199</t>
  </si>
  <si>
    <t>S86185</t>
  </si>
  <si>
    <t>S86164</t>
  </si>
  <si>
    <t>S86153</t>
  </si>
  <si>
    <t>S86148</t>
  </si>
  <si>
    <t>S86142</t>
  </si>
  <si>
    <t>S86140</t>
  </si>
  <si>
    <t>S86139</t>
  </si>
  <si>
    <t>S86136</t>
  </si>
  <si>
    <t>S86135</t>
  </si>
  <si>
    <t>S86124</t>
  </si>
  <si>
    <t>S86121</t>
  </si>
  <si>
    <t>S86114</t>
  </si>
  <si>
    <t>S86071</t>
  </si>
  <si>
    <t>S86068</t>
  </si>
  <si>
    <t>S85977</t>
  </si>
  <si>
    <t>S85963</t>
  </si>
  <si>
    <t>S85910</t>
  </si>
  <si>
    <t>S85908</t>
  </si>
  <si>
    <t>S85904</t>
  </si>
  <si>
    <t>S85873</t>
  </si>
  <si>
    <t>S85861</t>
  </si>
  <si>
    <t>S85851</t>
  </si>
  <si>
    <t>S85850</t>
  </si>
  <si>
    <t>S85843</t>
  </si>
  <si>
    <t>S85841</t>
  </si>
  <si>
    <t>S85828</t>
  </si>
  <si>
    <t>S85735</t>
  </si>
  <si>
    <t>S85702</t>
  </si>
  <si>
    <t>S85685</t>
  </si>
  <si>
    <t>S85684</t>
  </si>
  <si>
    <t>S85683</t>
  </si>
  <si>
    <t>S85670</t>
  </si>
  <si>
    <t>S85653</t>
  </si>
  <si>
    <t>S85648</t>
  </si>
  <si>
    <t>S85643</t>
  </si>
  <si>
    <t>S85638</t>
  </si>
  <si>
    <t>S85635</t>
  </si>
  <si>
    <t>S85534</t>
  </si>
  <si>
    <t>S85519</t>
  </si>
  <si>
    <t>S85513</t>
  </si>
  <si>
    <t>S85509</t>
  </si>
  <si>
    <t>S85499</t>
  </si>
  <si>
    <t>S85477</t>
  </si>
  <si>
    <t>S85476</t>
  </si>
  <si>
    <t>FZ244342</t>
  </si>
  <si>
    <t>FZ243680</t>
  </si>
  <si>
    <t>FZ243610</t>
  </si>
  <si>
    <t>FZ243243</t>
  </si>
  <si>
    <t>FZ26647</t>
  </si>
  <si>
    <t>FZ27077</t>
  </si>
  <si>
    <t>FZ27292</t>
  </si>
  <si>
    <t>FZ242470</t>
  </si>
  <si>
    <t>FZ28753</t>
  </si>
  <si>
    <t>FZ242233</t>
  </si>
  <si>
    <t>FZ241517</t>
  </si>
  <si>
    <t>FZ241454</t>
  </si>
  <si>
    <t>FZ241404</t>
  </si>
  <si>
    <t>FZ31086</t>
  </si>
  <si>
    <t>FZ241037</t>
  </si>
  <si>
    <t>FZ241012</t>
  </si>
  <si>
    <t>FZ240899</t>
  </si>
  <si>
    <t>FZ240897</t>
  </si>
  <si>
    <t>FZ240539</t>
  </si>
  <si>
    <t>FZ240336</t>
  </si>
  <si>
    <t>FZ239419</t>
  </si>
  <si>
    <t>FZ238666</t>
  </si>
  <si>
    <t>FZ237198</t>
  </si>
  <si>
    <t>FZ236981</t>
  </si>
  <si>
    <t>FZ235757</t>
  </si>
  <si>
    <t>FZ233847</t>
  </si>
  <si>
    <t>FZ232849</t>
  </si>
  <si>
    <t>FZ231449</t>
  </si>
  <si>
    <t>FZ230554</t>
  </si>
  <si>
    <t>FZ229731</t>
  </si>
  <si>
    <t>FZ229306</t>
  </si>
  <si>
    <t>FZ229174</t>
  </si>
  <si>
    <t>FZ227631</t>
  </si>
  <si>
    <t>FZ226960</t>
  </si>
  <si>
    <t>FZ226895</t>
  </si>
  <si>
    <t>FZ226822</t>
  </si>
  <si>
    <t>FZ225888</t>
  </si>
  <si>
    <t>FZ224503</t>
  </si>
  <si>
    <t>FZ222201</t>
  </si>
  <si>
    <t>FZ222011</t>
  </si>
  <si>
    <t>FZ221714</t>
  </si>
  <si>
    <t>FZ216692</t>
  </si>
  <si>
    <t>FZ216533</t>
  </si>
  <si>
    <t>FZ216437</t>
  </si>
  <si>
    <t>FZ216402</t>
  </si>
  <si>
    <t>FZ215968</t>
  </si>
  <si>
    <t>FZ215961</t>
  </si>
  <si>
    <t>FZ215873</t>
  </si>
  <si>
    <t>FZ215146</t>
  </si>
  <si>
    <t>FZ213061</t>
  </si>
  <si>
    <t>FZ213051</t>
  </si>
  <si>
    <t>FZ212969</t>
  </si>
  <si>
    <t>FZ210182</t>
  </si>
  <si>
    <t>FZ209245</t>
  </si>
  <si>
    <t>FZ208595</t>
  </si>
  <si>
    <t>FZ208578</t>
  </si>
  <si>
    <t>FZ206054</t>
  </si>
  <si>
    <t>FZ206048</t>
  </si>
  <si>
    <t>FZ182136</t>
  </si>
  <si>
    <t>FZ175797</t>
  </si>
  <si>
    <t>FZ164139</t>
  </si>
  <si>
    <t>FZ163551</t>
  </si>
  <si>
    <t>FZ163248</t>
  </si>
  <si>
    <t>FZ160506</t>
  </si>
  <si>
    <t>FZ159911</t>
  </si>
  <si>
    <t>FZ159502</t>
  </si>
  <si>
    <t>FZ159235</t>
  </si>
  <si>
    <t>FZ158937</t>
  </si>
  <si>
    <t>FZ154994</t>
  </si>
  <si>
    <t>FZ154579</t>
  </si>
  <si>
    <t>FZ154057</t>
  </si>
  <si>
    <t>FZ153849</t>
  </si>
  <si>
    <t>FZ153239</t>
  </si>
  <si>
    <t>FZ151618</t>
  </si>
  <si>
    <t>FZ149833</t>
  </si>
  <si>
    <t>FZ149345</t>
  </si>
  <si>
    <t>FZ148533</t>
  </si>
  <si>
    <t>FZ135987</t>
  </si>
  <si>
    <t>FZ135934</t>
  </si>
  <si>
    <t>FZ124737</t>
  </si>
  <si>
    <t>FZ114081</t>
  </si>
  <si>
    <t>FZ111660</t>
  </si>
  <si>
    <t>FZ89188</t>
  </si>
  <si>
    <t>FZ82624</t>
  </si>
  <si>
    <t>FZ74302</t>
  </si>
  <si>
    <t>FZ74300</t>
  </si>
  <si>
    <t>FZ73966</t>
  </si>
  <si>
    <t>FZ73664</t>
  </si>
  <si>
    <t>FZ73663</t>
  </si>
  <si>
    <t>FZ73187</t>
  </si>
  <si>
    <t>FZ72377</t>
  </si>
  <si>
    <t>FZ72029</t>
  </si>
  <si>
    <t>FZ71873</t>
  </si>
  <si>
    <t>FZ71697</t>
  </si>
  <si>
    <t>FZ71616</t>
  </si>
  <si>
    <t>FZ71553</t>
  </si>
  <si>
    <t>FZ70928</t>
  </si>
  <si>
    <t>FZ70789</t>
  </si>
  <si>
    <t>FZ70721</t>
  </si>
  <si>
    <t>FZ70543</t>
  </si>
  <si>
    <t>FZ70488</t>
  </si>
  <si>
    <t>FZ70485</t>
  </si>
  <si>
    <t>FZ69048</t>
  </si>
  <si>
    <t>FZ68861</t>
  </si>
  <si>
    <t>FZ67789</t>
  </si>
  <si>
    <t>FZ66302</t>
  </si>
  <si>
    <t>FZ59405</t>
  </si>
  <si>
    <t>FZ57203</t>
  </si>
  <si>
    <t>FZ46744</t>
  </si>
  <si>
    <t>FZ44587</t>
  </si>
  <si>
    <t>FZ43472</t>
  </si>
  <si>
    <t>FZ42456</t>
  </si>
  <si>
    <t>S</t>
  </si>
  <si>
    <t>COM</t>
  </si>
  <si>
    <t>FAC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</si>
  <si>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</si>
  <si>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</si>
  <si>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</si>
  <si>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</si>
  <si>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</si>
  <si>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</si>
  <si>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</si>
  <si>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</si>
  <si>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</si>
  <si>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</si>
  <si>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</si>
  <si>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</si>
  <si>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FACT</t>
  </si>
  <si>
    <t>LLAVE</t>
  </si>
  <si>
    <t xml:space="preserve">'FZ17128', </t>
  </si>
  <si>
    <t xml:space="preserve">'FZ17898', </t>
  </si>
  <si>
    <t xml:space="preserve">'FZ17924', </t>
  </si>
  <si>
    <t xml:space="preserve">'FZ19190', </t>
  </si>
  <si>
    <t xml:space="preserve">'FZ19458', </t>
  </si>
  <si>
    <t xml:space="preserve">'FZ19886', </t>
  </si>
  <si>
    <t xml:space="preserve">'FZ21734', </t>
  </si>
  <si>
    <t xml:space="preserve">'FZ21904', </t>
  </si>
  <si>
    <t xml:space="preserve">'FZ22156', </t>
  </si>
  <si>
    <t xml:space="preserve">'FZ22163', </t>
  </si>
  <si>
    <t xml:space="preserve">'FZ22582', </t>
  </si>
  <si>
    <t xml:space="preserve">'FZ22583', </t>
  </si>
  <si>
    <t xml:space="preserve">'FZ22889', </t>
  </si>
  <si>
    <t xml:space="preserve">'FZ22891', </t>
  </si>
  <si>
    <t xml:space="preserve">'FZ22967', </t>
  </si>
  <si>
    <t xml:space="preserve">'FZ23002', </t>
  </si>
  <si>
    <t xml:space="preserve">'FZ23003', </t>
  </si>
  <si>
    <t xml:space="preserve">'FZ23141', </t>
  </si>
  <si>
    <t xml:space="preserve">'FZ23235', </t>
  </si>
  <si>
    <t xml:space="preserve">'FZ23240', </t>
  </si>
  <si>
    <t xml:space="preserve">'FZ23349', </t>
  </si>
  <si>
    <t xml:space="preserve">'FZ23440', </t>
  </si>
  <si>
    <t xml:space="preserve">'FZ23447', </t>
  </si>
  <si>
    <t xml:space="preserve">'FZ23463', </t>
  </si>
  <si>
    <t xml:space="preserve">'FZ23622', </t>
  </si>
  <si>
    <t xml:space="preserve">'FZ23631', </t>
  </si>
  <si>
    <t xml:space="preserve">'FZ23695', </t>
  </si>
  <si>
    <t xml:space="preserve">'FZ23780', </t>
  </si>
  <si>
    <t xml:space="preserve">'FZ23973', </t>
  </si>
  <si>
    <t xml:space="preserve">'FZ23974', </t>
  </si>
  <si>
    <t xml:space="preserve">'FZ24303', </t>
  </si>
  <si>
    <t xml:space="preserve">'FZ24342', </t>
  </si>
  <si>
    <t xml:space="preserve">'FZ24344', </t>
  </si>
  <si>
    <t xml:space="preserve">'FZ24345', </t>
  </si>
  <si>
    <t xml:space="preserve">'FZ24658', </t>
  </si>
  <si>
    <t xml:space="preserve">'FZ24659', </t>
  </si>
  <si>
    <t xml:space="preserve">'FZ24675', </t>
  </si>
  <si>
    <t xml:space="preserve">'FZ24678', </t>
  </si>
  <si>
    <t xml:space="preserve">'FZ24691', </t>
  </si>
  <si>
    <t xml:space="preserve">'FZ24697', </t>
  </si>
  <si>
    <t xml:space="preserve">'FZ24747', </t>
  </si>
  <si>
    <t xml:space="preserve">'FZ24757', </t>
  </si>
  <si>
    <t xml:space="preserve">'FZ24759', </t>
  </si>
  <si>
    <t xml:space="preserve">'FZ24845', </t>
  </si>
  <si>
    <t xml:space="preserve">'FZ24924', </t>
  </si>
  <si>
    <t xml:space="preserve">'FZ24927', </t>
  </si>
  <si>
    <t xml:space="preserve">'FZ24929', </t>
  </si>
  <si>
    <t xml:space="preserve">'FZ25025', </t>
  </si>
  <si>
    <t xml:space="preserve">'FZ25026', </t>
  </si>
  <si>
    <t xml:space="preserve">'FZ25027', </t>
  </si>
  <si>
    <t xml:space="preserve">'FZ25041', </t>
  </si>
  <si>
    <t xml:space="preserve">'FZ25142', </t>
  </si>
  <si>
    <t xml:space="preserve">'FZ25477', </t>
  </si>
  <si>
    <t xml:space="preserve">'FZ25495', </t>
  </si>
  <si>
    <t xml:space="preserve">'FZ25550', </t>
  </si>
  <si>
    <t xml:space="preserve">'FZ25562', </t>
  </si>
  <si>
    <t xml:space="preserve">'FZ25661', </t>
  </si>
  <si>
    <t xml:space="preserve">'FZ25773', </t>
  </si>
  <si>
    <t xml:space="preserve">'FZ26671', </t>
  </si>
  <si>
    <t xml:space="preserve">'FZ25916', </t>
  </si>
  <si>
    <t xml:space="preserve">'FZ25918', </t>
  </si>
  <si>
    <t xml:space="preserve">'FZ25924', </t>
  </si>
  <si>
    <t xml:space="preserve">'FZ25989', </t>
  </si>
  <si>
    <t xml:space="preserve">'FZ26017', </t>
  </si>
  <si>
    <t xml:space="preserve">'FZ26087', </t>
  </si>
  <si>
    <t xml:space="preserve">'FZ26089', </t>
  </si>
  <si>
    <t xml:space="preserve">'FZ26115', </t>
  </si>
  <si>
    <t xml:space="preserve">'FZ26117', </t>
  </si>
  <si>
    <t xml:space="preserve">'FZ26382', </t>
  </si>
  <si>
    <t xml:space="preserve">'FZ26404', </t>
  </si>
  <si>
    <t xml:space="preserve">'FZ26409', </t>
  </si>
  <si>
    <t xml:space="preserve">'FZ26479', </t>
  </si>
  <si>
    <t xml:space="preserve">'FZ26486', </t>
  </si>
  <si>
    <t xml:space="preserve">'FZ26575', </t>
  </si>
  <si>
    <t xml:space="preserve">'FZ26577', </t>
  </si>
  <si>
    <t xml:space="preserve">'FZ26598', </t>
  </si>
  <si>
    <t xml:space="preserve">'FZ26658', </t>
  </si>
  <si>
    <t xml:space="preserve">'FZ26678', </t>
  </si>
  <si>
    <t xml:space="preserve">'FZ26679', </t>
  </si>
  <si>
    <t xml:space="preserve">'FZ26681', </t>
  </si>
  <si>
    <t xml:space="preserve">'FZ26682', </t>
  </si>
  <si>
    <t xml:space="preserve">'FZ26846', </t>
  </si>
  <si>
    <t xml:space="preserve">'FZ26847', </t>
  </si>
  <si>
    <t xml:space="preserve">'FZ26951', </t>
  </si>
  <si>
    <t xml:space="preserve">'FZ26953', </t>
  </si>
  <si>
    <t xml:space="preserve">'FZ27067', </t>
  </si>
  <si>
    <t xml:space="preserve">'FZ27183', </t>
  </si>
  <si>
    <t xml:space="preserve">'FZ27207', </t>
  </si>
  <si>
    <t xml:space="preserve">'FZ27214', </t>
  </si>
  <si>
    <t xml:space="preserve">'FZ27318', </t>
  </si>
  <si>
    <t xml:space="preserve">'FZ27321', </t>
  </si>
  <si>
    <t xml:space="preserve">'FZ27335', </t>
  </si>
  <si>
    <t xml:space="preserve">'FZ27338', </t>
  </si>
  <si>
    <t xml:space="preserve">'FZ27387', </t>
  </si>
  <si>
    <t xml:space="preserve">'FZ27394', </t>
  </si>
  <si>
    <t xml:space="preserve">'FZ27397', </t>
  </si>
  <si>
    <t xml:space="preserve">'FZ27402', </t>
  </si>
  <si>
    <t xml:space="preserve">'FZ27615', </t>
  </si>
  <si>
    <t xml:space="preserve">'FZ27750', </t>
  </si>
  <si>
    <t xml:space="preserve">'FZ27832', </t>
  </si>
  <si>
    <t xml:space="preserve">'FZ27833', </t>
  </si>
  <si>
    <t xml:space="preserve">'FZ27925', </t>
  </si>
  <si>
    <t xml:space="preserve">'FZ27929', </t>
  </si>
  <si>
    <t xml:space="preserve">'FZ27962', </t>
  </si>
  <si>
    <t xml:space="preserve">'FZ27963', </t>
  </si>
  <si>
    <t xml:space="preserve">'FZ28032', </t>
  </si>
  <si>
    <t xml:space="preserve">'FZ28033', </t>
  </si>
  <si>
    <t xml:space="preserve">'FZ28210', </t>
  </si>
  <si>
    <t xml:space="preserve">'FZ28705', </t>
  </si>
  <si>
    <t xml:space="preserve">'FZ28715', </t>
  </si>
  <si>
    <t xml:space="preserve">'FZ28717', </t>
  </si>
  <si>
    <t xml:space="preserve">'FZ28751', </t>
  </si>
  <si>
    <t xml:space="preserve">'FZ29096', </t>
  </si>
  <si>
    <t xml:space="preserve">'FZ29359', </t>
  </si>
  <si>
    <t xml:space="preserve">'FZ29474', </t>
  </si>
  <si>
    <t xml:space="preserve">'FZ29478', </t>
  </si>
  <si>
    <t xml:space="preserve">'FZ29787', </t>
  </si>
  <si>
    <t xml:space="preserve">'FZ30339', </t>
  </si>
  <si>
    <t xml:space="preserve">'FZ31995', </t>
  </si>
  <si>
    <t xml:space="preserve">'FZ32210', </t>
  </si>
  <si>
    <t xml:space="preserve">'FZ32230', </t>
  </si>
  <si>
    <t xml:space="preserve">'FZ32304', </t>
  </si>
  <si>
    <t xml:space="preserve">'FZ32580', </t>
  </si>
  <si>
    <t xml:space="preserve">'FZ32583', </t>
  </si>
  <si>
    <t xml:space="preserve">'FZ32584', </t>
  </si>
  <si>
    <t xml:space="preserve">'FZ32705', </t>
  </si>
  <si>
    <t xml:space="preserve">'FZ32708', </t>
  </si>
  <si>
    <t xml:space="preserve">'FZ33043', </t>
  </si>
  <si>
    <t xml:space="preserve">'FZ33238', </t>
  </si>
  <si>
    <t xml:space="preserve">'FZ33252', </t>
  </si>
  <si>
    <t xml:space="preserve">'FZ33286', </t>
  </si>
  <si>
    <t xml:space="preserve">'FZ33543', </t>
  </si>
  <si>
    <t xml:space="preserve">'FZ33544', </t>
  </si>
  <si>
    <t xml:space="preserve">'FZ33945', </t>
  </si>
  <si>
    <t xml:space="preserve">'FZ34373', </t>
  </si>
  <si>
    <t xml:space="preserve">'FZ34449', </t>
  </si>
  <si>
    <t xml:space="preserve">'FZ34457', </t>
  </si>
  <si>
    <t xml:space="preserve">'FZ34608', </t>
  </si>
  <si>
    <t xml:space="preserve">'FZ34998', </t>
  </si>
  <si>
    <t xml:space="preserve">'FZ35078', </t>
  </si>
  <si>
    <t xml:space="preserve">'FZ35306', </t>
  </si>
  <si>
    <t xml:space="preserve">'FZ35445', </t>
  </si>
  <si>
    <t xml:space="preserve">'FZ35520', </t>
  </si>
  <si>
    <t xml:space="preserve">'FZ35617', </t>
  </si>
  <si>
    <t xml:space="preserve">'FZ35618', </t>
  </si>
  <si>
    <t xml:space="preserve">'FZ35664', </t>
  </si>
  <si>
    <t xml:space="preserve">'FZ35665', </t>
  </si>
  <si>
    <t xml:space="preserve">'FZ35676', </t>
  </si>
  <si>
    <t xml:space="preserve">'FZ35725', </t>
  </si>
  <si>
    <t xml:space="preserve">'FZ35767', </t>
  </si>
  <si>
    <t xml:space="preserve">'FZ35781', </t>
  </si>
  <si>
    <t xml:space="preserve">'FZ35795', </t>
  </si>
  <si>
    <t xml:space="preserve">'FZ35955', </t>
  </si>
  <si>
    <t xml:space="preserve">'FZ35980', </t>
  </si>
  <si>
    <t xml:space="preserve">'FZ36281', </t>
  </si>
  <si>
    <t xml:space="preserve">'FZ36352', </t>
  </si>
  <si>
    <t xml:space="preserve">'FZ36482', </t>
  </si>
  <si>
    <t xml:space="preserve">'FZ36602', </t>
  </si>
  <si>
    <t xml:space="preserve">'FZ36623', </t>
  </si>
  <si>
    <t xml:space="preserve">'FZ36628', </t>
  </si>
  <si>
    <t xml:space="preserve">'FZ36684', </t>
  </si>
  <si>
    <t xml:space="preserve">'FZ36738', </t>
  </si>
  <si>
    <t xml:space="preserve">'FZ36967', </t>
  </si>
  <si>
    <t xml:space="preserve">'FZ37027', </t>
  </si>
  <si>
    <t xml:space="preserve">'FZ37061', </t>
  </si>
  <si>
    <t xml:space="preserve">'FZ37161', </t>
  </si>
  <si>
    <t xml:space="preserve">'FZ37285', </t>
  </si>
  <si>
    <t xml:space="preserve">'FZ37289', </t>
  </si>
  <si>
    <t xml:space="preserve">'FZ37309', </t>
  </si>
  <si>
    <t xml:space="preserve">'FZ37372', </t>
  </si>
  <si>
    <t xml:space="preserve">'FZ37390', </t>
  </si>
  <si>
    <t xml:space="preserve">'FZ37519', </t>
  </si>
  <si>
    <t xml:space="preserve">'FZ37544', </t>
  </si>
  <si>
    <t xml:space="preserve">'FZ37572', </t>
  </si>
  <si>
    <t xml:space="preserve">'FZ37574', </t>
  </si>
  <si>
    <t xml:space="preserve">'FZ37576', </t>
  </si>
  <si>
    <t xml:space="preserve">'FZ37624', </t>
  </si>
  <si>
    <t xml:space="preserve">'FZ37629', </t>
  </si>
  <si>
    <t xml:space="preserve">'FZ37704', </t>
  </si>
  <si>
    <t xml:space="preserve">'FZ37710', </t>
  </si>
  <si>
    <t xml:space="preserve">'FZ37734', </t>
  </si>
  <si>
    <t xml:space="preserve">'FZ37739', </t>
  </si>
  <si>
    <t xml:space="preserve">'FZ37897', </t>
  </si>
  <si>
    <t xml:space="preserve">'FZ37912', </t>
  </si>
  <si>
    <t xml:space="preserve">'FZ37978', </t>
  </si>
  <si>
    <t xml:space="preserve">'FZ37987', </t>
  </si>
  <si>
    <t xml:space="preserve">'FZ37992', </t>
  </si>
  <si>
    <t xml:space="preserve">'FZ37993', </t>
  </si>
  <si>
    <t xml:space="preserve">'FZ38026', </t>
  </si>
  <si>
    <t xml:space="preserve">'FZ38091', </t>
  </si>
  <si>
    <t xml:space="preserve">'FZ38110', </t>
  </si>
  <si>
    <t xml:space="preserve">'FZ38117', </t>
  </si>
  <si>
    <t xml:space="preserve">'FZ38120', </t>
  </si>
  <si>
    <t xml:space="preserve">'FZ38243', </t>
  </si>
  <si>
    <t xml:space="preserve">'FZ38296', </t>
  </si>
  <si>
    <t xml:space="preserve">'FZ38299', </t>
  </si>
  <si>
    <t xml:space="preserve">'FZ38355', </t>
  </si>
  <si>
    <t xml:space="preserve">'FZ38380', </t>
  </si>
  <si>
    <t xml:space="preserve">'FZ38487', </t>
  </si>
  <si>
    <t xml:space="preserve">'FZ38533', </t>
  </si>
  <si>
    <t xml:space="preserve">'FZ38534', </t>
  </si>
  <si>
    <t xml:space="preserve">'FZ38599', </t>
  </si>
  <si>
    <t xml:space="preserve">'FZ38629', </t>
  </si>
  <si>
    <t xml:space="preserve">'FZ38631', </t>
  </si>
  <si>
    <t xml:space="preserve">'FZ38635', </t>
  </si>
  <si>
    <t xml:space="preserve">'FZ38636', </t>
  </si>
  <si>
    <t xml:space="preserve">'FZ38693', </t>
  </si>
  <si>
    <t xml:space="preserve">'FZ38708', </t>
  </si>
  <si>
    <t xml:space="preserve">'FZ38722', </t>
  </si>
  <si>
    <t xml:space="preserve">'FZ38740', </t>
  </si>
  <si>
    <t xml:space="preserve">'FZ38795', </t>
  </si>
  <si>
    <t xml:space="preserve">'FZ38824', </t>
  </si>
  <si>
    <t xml:space="preserve">'FZ38874', </t>
  </si>
  <si>
    <t xml:space="preserve">'FZ38881', </t>
  </si>
  <si>
    <t xml:space="preserve">'FZ38882', </t>
  </si>
  <si>
    <t xml:space="preserve">'FZ38887', </t>
  </si>
  <si>
    <t xml:space="preserve">'FZ38935', </t>
  </si>
  <si>
    <t xml:space="preserve">'FZ38936', </t>
  </si>
  <si>
    <t xml:space="preserve">'FZ39159', </t>
  </si>
  <si>
    <t xml:space="preserve">'FZ39161', </t>
  </si>
  <si>
    <t xml:space="preserve">'FZ39177', </t>
  </si>
  <si>
    <t xml:space="preserve">'FZ39178', </t>
  </si>
  <si>
    <t xml:space="preserve">'FZ39189', </t>
  </si>
  <si>
    <t xml:space="preserve">'FZ39196', </t>
  </si>
  <si>
    <t xml:space="preserve">'FZ39197', </t>
  </si>
  <si>
    <t xml:space="preserve">'FZ39201', </t>
  </si>
  <si>
    <t xml:space="preserve">'FZ39282', </t>
  </si>
  <si>
    <t xml:space="preserve">'FZ39283', </t>
  </si>
  <si>
    <t xml:space="preserve">'FZ39296', </t>
  </si>
  <si>
    <t xml:space="preserve">'FZ39422', </t>
  </si>
  <si>
    <t xml:space="preserve">'FZ39701', </t>
  </si>
  <si>
    <t xml:space="preserve">'FZ39723', </t>
  </si>
  <si>
    <t xml:space="preserve">'FZ39817', </t>
  </si>
  <si>
    <t xml:space="preserve">'FZ40070', </t>
  </si>
  <si>
    <t xml:space="preserve">'FZ40265', </t>
  </si>
  <si>
    <t xml:space="preserve">'FZ40268', </t>
  </si>
  <si>
    <t xml:space="preserve">'FZ40451', </t>
  </si>
  <si>
    <t xml:space="preserve">'FZ40544', </t>
  </si>
  <si>
    <t xml:space="preserve">'FZ40582', </t>
  </si>
  <si>
    <t xml:space="preserve">'FZ40757', </t>
  </si>
  <si>
    <t xml:space="preserve">'FZ40769', </t>
  </si>
  <si>
    <t xml:space="preserve">'FZ40790', </t>
  </si>
  <si>
    <t xml:space="preserve">'FZ40792', </t>
  </si>
  <si>
    <t xml:space="preserve">'FZ40954', </t>
  </si>
  <si>
    <t xml:space="preserve">'FZ40961', </t>
  </si>
  <si>
    <t xml:space="preserve">'FZ41043', </t>
  </si>
  <si>
    <t xml:space="preserve">'FZ41106', </t>
  </si>
  <si>
    <t xml:space="preserve">'FZ41109', </t>
  </si>
  <si>
    <t xml:space="preserve">'FZ41121', </t>
  </si>
  <si>
    <t xml:space="preserve">'FZ41123', </t>
  </si>
  <si>
    <t xml:space="preserve">'FZ41133', </t>
  </si>
  <si>
    <t xml:space="preserve">'FZ41219', </t>
  </si>
  <si>
    <t xml:space="preserve">'FZ41227', </t>
  </si>
  <si>
    <t xml:space="preserve">'FZ41231', </t>
  </si>
  <si>
    <t xml:space="preserve">'FZ41414', </t>
  </si>
  <si>
    <t xml:space="preserve">'FZ41421', </t>
  </si>
  <si>
    <t xml:space="preserve">'FZ41549', </t>
  </si>
  <si>
    <t xml:space="preserve">'FZ41551', </t>
  </si>
  <si>
    <t xml:space="preserve">'FZ41623', </t>
  </si>
  <si>
    <t xml:space="preserve">'FZ41627', </t>
  </si>
  <si>
    <t xml:space="preserve">'FZ41717', </t>
  </si>
  <si>
    <t xml:space="preserve">'FZ41724', </t>
  </si>
  <si>
    <t xml:space="preserve">'FZ41729', </t>
  </si>
  <si>
    <t xml:space="preserve">'FZ41732', </t>
  </si>
  <si>
    <t xml:space="preserve">'FZ41849', </t>
  </si>
  <si>
    <t xml:space="preserve">'FZ41888', </t>
  </si>
  <si>
    <t xml:space="preserve">'FZ41897', </t>
  </si>
  <si>
    <t xml:space="preserve">'FZ42025', </t>
  </si>
  <si>
    <t xml:space="preserve">'FZ42053', </t>
  </si>
  <si>
    <t xml:space="preserve">'FZ42090', </t>
  </si>
  <si>
    <t xml:space="preserve">'FZ42100', </t>
  </si>
  <si>
    <t xml:space="preserve">'FZ42128', </t>
  </si>
  <si>
    <t xml:space="preserve">'FZ42214', </t>
  </si>
  <si>
    <t xml:space="preserve">'FZ42246', </t>
  </si>
  <si>
    <t xml:space="preserve">'FZ42447', </t>
  </si>
  <si>
    <t xml:space="preserve">'FZ42497', </t>
  </si>
  <si>
    <t xml:space="preserve">'FZ42665', </t>
  </si>
  <si>
    <t xml:space="preserve">'FZ42914', </t>
  </si>
  <si>
    <t xml:space="preserve">'FZ42925', </t>
  </si>
  <si>
    <t xml:space="preserve">'FZ42930', </t>
  </si>
  <si>
    <t xml:space="preserve">'FZ43040', </t>
  </si>
  <si>
    <t xml:space="preserve">'FZ43112', </t>
  </si>
  <si>
    <t xml:space="preserve">'FZ43119', </t>
  </si>
  <si>
    <t xml:space="preserve">'FZ43235', </t>
  </si>
  <si>
    <t xml:space="preserve">'FZ43250', </t>
  </si>
  <si>
    <t xml:space="preserve">'FZ43266', </t>
  </si>
  <si>
    <t xml:space="preserve">'FZ43600', </t>
  </si>
  <si>
    <t xml:space="preserve">'FZ43616', </t>
  </si>
  <si>
    <t xml:space="preserve">'FZ43629', </t>
  </si>
  <si>
    <t xml:space="preserve">'FZ43863', </t>
  </si>
  <si>
    <t xml:space="preserve">'FZ43900', </t>
  </si>
  <si>
    <t xml:space="preserve">'FZ43968', </t>
  </si>
  <si>
    <t xml:space="preserve">'FZ44004', </t>
  </si>
  <si>
    <t xml:space="preserve">'FZ44012', </t>
  </si>
  <si>
    <t xml:space="preserve">'FZ44069', </t>
  </si>
  <si>
    <t xml:space="preserve">'FZ44086', </t>
  </si>
  <si>
    <t xml:space="preserve">'FZ44211', </t>
  </si>
  <si>
    <t xml:space="preserve">'FZ44262', </t>
  </si>
  <si>
    <t xml:space="preserve">'FZ44366', </t>
  </si>
  <si>
    <t xml:space="preserve">'FZ44514', </t>
  </si>
  <si>
    <t xml:space="preserve">'FZ44515', </t>
  </si>
  <si>
    <t xml:space="preserve">'FZ44517', </t>
  </si>
  <si>
    <t xml:space="preserve">'FZ44520', </t>
  </si>
  <si>
    <t xml:space="preserve">'FZ44523', </t>
  </si>
  <si>
    <t xml:space="preserve">'FZ44524', </t>
  </si>
  <si>
    <t xml:space="preserve">'FZ44526', </t>
  </si>
  <si>
    <t xml:space="preserve">'FZ44528', </t>
  </si>
  <si>
    <t xml:space="preserve">'FZ44530', </t>
  </si>
  <si>
    <t xml:space="preserve">'FZ44535', </t>
  </si>
  <si>
    <t xml:space="preserve">'FZ44538', </t>
  </si>
  <si>
    <t xml:space="preserve">'FZ44574', </t>
  </si>
  <si>
    <t xml:space="preserve">'FZ44584', </t>
  </si>
  <si>
    <t xml:space="preserve">'FZ44585', </t>
  </si>
  <si>
    <t xml:space="preserve">'FZ44586', </t>
  </si>
  <si>
    <t xml:space="preserve">'FZ44588', </t>
  </si>
  <si>
    <t xml:space="preserve">'FZ44589', </t>
  </si>
  <si>
    <t xml:space="preserve">'FZ44590', </t>
  </si>
  <si>
    <t xml:space="preserve">'FZ44591', </t>
  </si>
  <si>
    <t xml:space="preserve">'FZ44592', </t>
  </si>
  <si>
    <t xml:space="preserve">'FZ44593', </t>
  </si>
  <si>
    <t xml:space="preserve">'FZ44594', </t>
  </si>
  <si>
    <t xml:space="preserve">'FZ44598', </t>
  </si>
  <si>
    <t xml:space="preserve">'FZ44603', </t>
  </si>
  <si>
    <t xml:space="preserve">'FZ44615', </t>
  </si>
  <si>
    <t xml:space="preserve">'FZ44618', </t>
  </si>
  <si>
    <t xml:space="preserve">'FZ44620', </t>
  </si>
  <si>
    <t xml:space="preserve">'FZ44621', </t>
  </si>
  <si>
    <t xml:space="preserve">'FZ44626', </t>
  </si>
  <si>
    <t xml:space="preserve">'FZ44630', </t>
  </si>
  <si>
    <t xml:space="preserve">'FZ44631', </t>
  </si>
  <si>
    <t xml:space="preserve">'FZ44632', </t>
  </si>
  <si>
    <t xml:space="preserve">'FZ44633', </t>
  </si>
  <si>
    <t xml:space="preserve">'FZ44634', </t>
  </si>
  <si>
    <t xml:space="preserve">'FZ44635', </t>
  </si>
  <si>
    <t xml:space="preserve">'FZ44636', </t>
  </si>
  <si>
    <t xml:space="preserve">'FZ44638', </t>
  </si>
  <si>
    <t xml:space="preserve">'FZ44639', </t>
  </si>
  <si>
    <t xml:space="preserve">'FZ44641', </t>
  </si>
  <si>
    <t xml:space="preserve">'FZ44702', </t>
  </si>
  <si>
    <t xml:space="preserve">'FZ44703', </t>
  </si>
  <si>
    <t xml:space="preserve">'FZ44704', </t>
  </si>
  <si>
    <t xml:space="preserve">'FZ44705', </t>
  </si>
  <si>
    <t xml:space="preserve">'FZ44712', </t>
  </si>
  <si>
    <t xml:space="preserve">'FZ44713', </t>
  </si>
  <si>
    <t xml:space="preserve">'FZ44714', </t>
  </si>
  <si>
    <t xml:space="preserve">'FZ44715', </t>
  </si>
  <si>
    <t xml:space="preserve">'FZ44718', </t>
  </si>
  <si>
    <t xml:space="preserve">'FZ44721', </t>
  </si>
  <si>
    <t xml:space="preserve">'FZ44723', </t>
  </si>
  <si>
    <t xml:space="preserve">'FZ44724', </t>
  </si>
  <si>
    <t xml:space="preserve">'FZ44725', </t>
  </si>
  <si>
    <t xml:space="preserve">'FZ44727', </t>
  </si>
  <si>
    <t xml:space="preserve">'FZ44728', </t>
  </si>
  <si>
    <t xml:space="preserve">'FZ44729', </t>
  </si>
  <si>
    <t xml:space="preserve">'FZ44730', </t>
  </si>
  <si>
    <t xml:space="preserve">'FZ44731', </t>
  </si>
  <si>
    <t xml:space="preserve">'FZ44732', </t>
  </si>
  <si>
    <t xml:space="preserve">'FZ44737', </t>
  </si>
  <si>
    <t xml:space="preserve">'FZ44748', </t>
  </si>
  <si>
    <t xml:space="preserve">'FZ44751', </t>
  </si>
  <si>
    <t xml:space="preserve">'FZ44773', </t>
  </si>
  <si>
    <t xml:space="preserve">'FZ44777', </t>
  </si>
  <si>
    <t xml:space="preserve">'FZ44779', </t>
  </si>
  <si>
    <t xml:space="preserve">'FZ44784', </t>
  </si>
  <si>
    <t xml:space="preserve">'FZ44818', </t>
  </si>
  <si>
    <t xml:space="preserve">'FZ44819', </t>
  </si>
  <si>
    <t xml:space="preserve">'FZ44821', </t>
  </si>
  <si>
    <t xml:space="preserve">'FZ44832', </t>
  </si>
  <si>
    <t xml:space="preserve">'FZ44838', </t>
  </si>
  <si>
    <t xml:space="preserve">'FZ44842', </t>
  </si>
  <si>
    <t xml:space="preserve">'FZ44844', </t>
  </si>
  <si>
    <t xml:space="preserve">'FZ44847', </t>
  </si>
  <si>
    <t xml:space="preserve">'FZ44862', </t>
  </si>
  <si>
    <t xml:space="preserve">'FZ44866', </t>
  </si>
  <si>
    <t xml:space="preserve">'FZ44867', </t>
  </si>
  <si>
    <t xml:space="preserve">'FZ44868', </t>
  </si>
  <si>
    <t xml:space="preserve">'FZ44875', </t>
  </si>
  <si>
    <t xml:space="preserve">'FZ44876', </t>
  </si>
  <si>
    <t xml:space="preserve">'FZ44878', </t>
  </si>
  <si>
    <t xml:space="preserve">'FZ44959', </t>
  </si>
  <si>
    <t xml:space="preserve">'FZ45164', </t>
  </si>
  <si>
    <t xml:space="preserve">'FZ45202', </t>
  </si>
  <si>
    <t xml:space="preserve">'FZ45245', </t>
  </si>
  <si>
    <t xml:space="preserve">'FZ45259', </t>
  </si>
  <si>
    <t xml:space="preserve">'FZ45267', </t>
  </si>
  <si>
    <t xml:space="preserve">'FZ45477', </t>
  </si>
  <si>
    <t xml:space="preserve">'FZ45487', </t>
  </si>
  <si>
    <t xml:space="preserve">'FZ45569', </t>
  </si>
  <si>
    <t xml:space="preserve">'FZ45656', </t>
  </si>
  <si>
    <t xml:space="preserve">'FZ45826', </t>
  </si>
  <si>
    <t xml:space="preserve">'FZ45932', </t>
  </si>
  <si>
    <t xml:space="preserve">'FZ45970', </t>
  </si>
  <si>
    <t xml:space="preserve">'FZ46072', </t>
  </si>
  <si>
    <t xml:space="preserve">'FZ46138', </t>
  </si>
  <si>
    <t xml:space="preserve">'FZ46147', </t>
  </si>
  <si>
    <t xml:space="preserve">'FZ46149', </t>
  </si>
  <si>
    <t xml:space="preserve">'FZ46261', </t>
  </si>
  <si>
    <t xml:space="preserve">'FZ46269', </t>
  </si>
  <si>
    <t xml:space="preserve">'FZ46300', </t>
  </si>
  <si>
    <t xml:space="preserve">'FZ46301', </t>
  </si>
  <si>
    <t xml:space="preserve">'FZ46516', </t>
  </si>
  <si>
    <t xml:space="preserve">'FZ46520', </t>
  </si>
  <si>
    <t xml:space="preserve">'FZ46535', </t>
  </si>
  <si>
    <t xml:space="preserve">'FZ46624', </t>
  </si>
  <si>
    <t xml:space="preserve">'FZ46690', </t>
  </si>
  <si>
    <t xml:space="preserve">'FZ46704', </t>
  </si>
  <si>
    <t xml:space="preserve">'FZ46734', </t>
  </si>
  <si>
    <t xml:space="preserve">'FZ46756', </t>
  </si>
  <si>
    <t xml:space="preserve">'FZ46834', </t>
  </si>
  <si>
    <t xml:space="preserve">'FZ46899', </t>
  </si>
  <si>
    <t xml:space="preserve">'FZ46978', </t>
  </si>
  <si>
    <t xml:space="preserve">'FZ46986', </t>
  </si>
  <si>
    <t xml:space="preserve">'FZ46991', </t>
  </si>
  <si>
    <t xml:space="preserve">'FZ47032', </t>
  </si>
  <si>
    <t xml:space="preserve">'FZ47069', </t>
  </si>
  <si>
    <t xml:space="preserve">'FZ47084', </t>
  </si>
  <si>
    <t xml:space="preserve">'FZ47238', </t>
  </si>
  <si>
    <t xml:space="preserve">'FZ47255', </t>
  </si>
  <si>
    <t xml:space="preserve">'FZ47334', </t>
  </si>
  <si>
    <t xml:space="preserve">'FZ47344', </t>
  </si>
  <si>
    <t xml:space="preserve">'FZ47345', </t>
  </si>
  <si>
    <t xml:space="preserve">'FZ47347', </t>
  </si>
  <si>
    <t xml:space="preserve">'FZ47377', </t>
  </si>
  <si>
    <t xml:space="preserve">'FZ48065', </t>
  </si>
  <si>
    <t xml:space="preserve">'FZ48150', </t>
  </si>
  <si>
    <t xml:space="preserve">'FZ48588', </t>
  </si>
  <si>
    <t xml:space="preserve">'FZ48838', </t>
  </si>
  <si>
    <t xml:space="preserve">'FZ49061', </t>
  </si>
  <si>
    <t xml:space="preserve">'FZ49292', </t>
  </si>
  <si>
    <t xml:space="preserve">'FZ49451', </t>
  </si>
  <si>
    <t xml:space="preserve">'FZ49541', </t>
  </si>
  <si>
    <t xml:space="preserve">'FZ49879', </t>
  </si>
  <si>
    <t xml:space="preserve">'FZ49914', </t>
  </si>
  <si>
    <t xml:space="preserve">'FZ49917', </t>
  </si>
  <si>
    <t xml:space="preserve">'FZ50188', </t>
  </si>
  <si>
    <t xml:space="preserve">'FZ50530', </t>
  </si>
  <si>
    <t xml:space="preserve">'FZ50615', </t>
  </si>
  <si>
    <t xml:space="preserve">'FZ50621', </t>
  </si>
  <si>
    <t xml:space="preserve">'FZ50625', </t>
  </si>
  <si>
    <t xml:space="preserve">'FZ50667', </t>
  </si>
  <si>
    <t xml:space="preserve">'FZ50994', </t>
  </si>
  <si>
    <t xml:space="preserve">'FZ51180', </t>
  </si>
  <si>
    <t xml:space="preserve">'FZ51303', </t>
  </si>
  <si>
    <t xml:space="preserve">'FZ51607', </t>
  </si>
  <si>
    <t xml:space="preserve">'FZ52127', </t>
  </si>
  <si>
    <t xml:space="preserve">'FZ52505', </t>
  </si>
  <si>
    <t xml:space="preserve">'FZ52696', </t>
  </si>
  <si>
    <t xml:space="preserve">'FZ52950', </t>
  </si>
  <si>
    <t xml:space="preserve">'FZ53215', </t>
  </si>
  <si>
    <t xml:space="preserve">'FZ53334', </t>
  </si>
  <si>
    <t xml:space="preserve">'FZ53348', </t>
  </si>
  <si>
    <t xml:space="preserve">'FZ53502', </t>
  </si>
  <si>
    <t xml:space="preserve">'FZ53592', </t>
  </si>
  <si>
    <t xml:space="preserve">'FZ53696', </t>
  </si>
  <si>
    <t xml:space="preserve">'FZ53702', </t>
  </si>
  <si>
    <t xml:space="preserve">'FZ53707', </t>
  </si>
  <si>
    <t xml:space="preserve">'FZ53861', </t>
  </si>
  <si>
    <t xml:space="preserve">'FZ53870', </t>
  </si>
  <si>
    <t xml:space="preserve">'FZ54113', </t>
  </si>
  <si>
    <t xml:space="preserve">'FZ54163', </t>
  </si>
  <si>
    <t xml:space="preserve">'FZ54182', </t>
  </si>
  <si>
    <t xml:space="preserve">'FZ54188', </t>
  </si>
  <si>
    <t xml:space="preserve">'FZ54202', </t>
  </si>
  <si>
    <t xml:space="preserve">'FZ54257', </t>
  </si>
  <si>
    <t xml:space="preserve">'FZ54287', </t>
  </si>
  <si>
    <t xml:space="preserve">'FZ54288', </t>
  </si>
  <si>
    <t xml:space="preserve">'FZ54289', </t>
  </si>
  <si>
    <t xml:space="preserve">'FZ54293', </t>
  </si>
  <si>
    <t xml:space="preserve">'FZ54470', </t>
  </si>
  <si>
    <t xml:space="preserve">'FZ54602', </t>
  </si>
  <si>
    <t xml:space="preserve">'FZ54603', </t>
  </si>
  <si>
    <t xml:space="preserve">'FZ54660', </t>
  </si>
  <si>
    <t xml:space="preserve">'FZ54780', </t>
  </si>
  <si>
    <t xml:space="preserve">'FZ54797', </t>
  </si>
  <si>
    <t xml:space="preserve">'FZ54823', </t>
  </si>
  <si>
    <t xml:space="preserve">'FZ54857', </t>
  </si>
  <si>
    <t xml:space="preserve">'FZ54866', </t>
  </si>
  <si>
    <t xml:space="preserve">'FZ55307', </t>
  </si>
  <si>
    <t xml:space="preserve">'FZ55338', </t>
  </si>
  <si>
    <t xml:space="preserve">'FZ55412', </t>
  </si>
  <si>
    <t xml:space="preserve">'FZ55413', </t>
  </si>
  <si>
    <t xml:space="preserve">'FZ55511', </t>
  </si>
  <si>
    <t xml:space="preserve">'FZ55519', </t>
  </si>
  <si>
    <t xml:space="preserve">'FZ55525', </t>
  </si>
  <si>
    <t xml:space="preserve">'FZ55615', </t>
  </si>
  <si>
    <t xml:space="preserve">'FZ55622', </t>
  </si>
  <si>
    <t xml:space="preserve">'FZ55623', </t>
  </si>
  <si>
    <t xml:space="preserve">'FZ55781', </t>
  </si>
  <si>
    <t xml:space="preserve">'FZ55796', </t>
  </si>
  <si>
    <t xml:space="preserve">'FZ55826', </t>
  </si>
  <si>
    <t xml:space="preserve">'FZ55972', </t>
  </si>
  <si>
    <t xml:space="preserve">'FZ55982', </t>
  </si>
  <si>
    <t xml:space="preserve">'FZ55984', </t>
  </si>
  <si>
    <t xml:space="preserve">'FZ55985', </t>
  </si>
  <si>
    <t xml:space="preserve">'FZ55993', </t>
  </si>
  <si>
    <t xml:space="preserve">'FZ55995', </t>
  </si>
  <si>
    <t xml:space="preserve">'FZ55996', </t>
  </si>
  <si>
    <t xml:space="preserve">'FZ56141', </t>
  </si>
  <si>
    <t xml:space="preserve">'FZ56221', </t>
  </si>
  <si>
    <t xml:space="preserve">'FZ56247', </t>
  </si>
  <si>
    <t xml:space="preserve">'FZ56249', </t>
  </si>
  <si>
    <t xml:space="preserve">'FZ56918', </t>
  </si>
  <si>
    <t xml:space="preserve">'FZ57545', </t>
  </si>
  <si>
    <t xml:space="preserve">'FZ57668', </t>
  </si>
  <si>
    <t xml:space="preserve">'FZ57900', </t>
  </si>
  <si>
    <t xml:space="preserve">'FZ58207', </t>
  </si>
  <si>
    <t xml:space="preserve">'FZ58345', </t>
  </si>
  <si>
    <t xml:space="preserve">'FZ58356', </t>
  </si>
  <si>
    <t xml:space="preserve">'FZ58358', </t>
  </si>
  <si>
    <t xml:space="preserve">'FZ58379', </t>
  </si>
  <si>
    <t xml:space="preserve">'FZ58510', </t>
  </si>
  <si>
    <t xml:space="preserve">'FZ58621', </t>
  </si>
  <si>
    <t xml:space="preserve">'FZ59037', </t>
  </si>
  <si>
    <t xml:space="preserve">'FZ59081', </t>
  </si>
  <si>
    <t xml:space="preserve">'FZ59189', </t>
  </si>
  <si>
    <t xml:space="preserve">'FZ59682', </t>
  </si>
  <si>
    <t xml:space="preserve">'FZ59835', </t>
  </si>
  <si>
    <t xml:space="preserve">'FZ59890', </t>
  </si>
  <si>
    <t xml:space="preserve">'FZ59935', </t>
  </si>
  <si>
    <t xml:space="preserve">'FZ60070', </t>
  </si>
  <si>
    <t xml:space="preserve">'FZ60091', </t>
  </si>
  <si>
    <t xml:space="preserve">'FZ60222', </t>
  </si>
  <si>
    <t xml:space="preserve">'FZ60653', </t>
  </si>
  <si>
    <t xml:space="preserve">'FZ60712', </t>
  </si>
  <si>
    <t xml:space="preserve">'FZ60792', </t>
  </si>
  <si>
    <t xml:space="preserve">'FZ60835', </t>
  </si>
  <si>
    <t xml:space="preserve">'FZ60842', </t>
  </si>
  <si>
    <t xml:space="preserve">'FZ60846', </t>
  </si>
  <si>
    <t xml:space="preserve">'FZ60890', </t>
  </si>
  <si>
    <t xml:space="preserve">'FZ61245', </t>
  </si>
  <si>
    <t xml:space="preserve">'FZ61414', </t>
  </si>
  <si>
    <t xml:space="preserve">'FZ61450', </t>
  </si>
  <si>
    <t xml:space="preserve">'FZ61628', </t>
  </si>
  <si>
    <t xml:space="preserve">'FZ61657', </t>
  </si>
  <si>
    <t xml:space="preserve">'FZ61761', </t>
  </si>
  <si>
    <t xml:space="preserve">'FZ61771', </t>
  </si>
  <si>
    <t xml:space="preserve">'FZ61937', </t>
  </si>
  <si>
    <t xml:space="preserve">'FZ61963', </t>
  </si>
  <si>
    <t xml:space="preserve">'FZ61968', </t>
  </si>
  <si>
    <t xml:space="preserve">'FZ61989', </t>
  </si>
  <si>
    <t xml:space="preserve">'FZ61995', </t>
  </si>
  <si>
    <t xml:space="preserve">'FZ62013', </t>
  </si>
  <si>
    <t xml:space="preserve">'FZ62627', </t>
  </si>
  <si>
    <t xml:space="preserve">'FZ62967', </t>
  </si>
  <si>
    <t xml:space="preserve">'FZ62993', </t>
  </si>
  <si>
    <t xml:space="preserve">'FZ63115', </t>
  </si>
  <si>
    <t xml:space="preserve">'FZ63238', </t>
  </si>
  <si>
    <t xml:space="preserve">'FZ63333', </t>
  </si>
  <si>
    <t xml:space="preserve">'FZ63445', </t>
  </si>
  <si>
    <t xml:space="preserve">'FZ63477', </t>
  </si>
  <si>
    <t xml:space="preserve">'FZ63483', </t>
  </si>
  <si>
    <t xml:space="preserve">'FZ63590', </t>
  </si>
  <si>
    <t xml:space="preserve">'FZ63690', </t>
  </si>
  <si>
    <t xml:space="preserve">'FZ63691', </t>
  </si>
  <si>
    <t xml:space="preserve">'FZ63697', </t>
  </si>
  <si>
    <t xml:space="preserve">'FZ63719', </t>
  </si>
  <si>
    <t xml:space="preserve">'FZ63989', </t>
  </si>
  <si>
    <t xml:space="preserve">'FZ64148', </t>
  </si>
  <si>
    <t xml:space="preserve">'FZ64262', </t>
  </si>
  <si>
    <t xml:space="preserve">'FZ64265', </t>
  </si>
  <si>
    <t xml:space="preserve">'FZ64324', </t>
  </si>
  <si>
    <t xml:space="preserve">'FZ64610', </t>
  </si>
  <si>
    <t xml:space="preserve">'FZ64723', </t>
  </si>
  <si>
    <t xml:space="preserve">'FZ64724', </t>
  </si>
  <si>
    <t xml:space="preserve">'FZ64730', </t>
  </si>
  <si>
    <t xml:space="preserve">'FZ64911', </t>
  </si>
  <si>
    <t xml:space="preserve">'FZ64912', </t>
  </si>
  <si>
    <t xml:space="preserve">'FZ65315', </t>
  </si>
  <si>
    <t xml:space="preserve">'FZ65382', </t>
  </si>
  <si>
    <t xml:space="preserve">'FZ65437', </t>
  </si>
  <si>
    <t xml:space="preserve">'FZ65737', </t>
  </si>
  <si>
    <t xml:space="preserve">'FZ65824', </t>
  </si>
  <si>
    <t xml:space="preserve">'FZ65847', </t>
  </si>
  <si>
    <t xml:space="preserve">'FZ65727', </t>
  </si>
  <si>
    <t xml:space="preserve">'FZ66188', </t>
  </si>
  <si>
    <t xml:space="preserve">'FZ66456', </t>
  </si>
  <si>
    <t xml:space="preserve">'FZ66609', </t>
  </si>
  <si>
    <t xml:space="preserve">'FZ66658', </t>
  </si>
  <si>
    <t xml:space="preserve">'FZ67337', </t>
  </si>
  <si>
    <t xml:space="preserve">'FZ67456', </t>
  </si>
  <si>
    <t xml:space="preserve">'FZ67636', </t>
  </si>
  <si>
    <t xml:space="preserve">'FZ67655', </t>
  </si>
  <si>
    <t xml:space="preserve">'FZ67680', </t>
  </si>
  <si>
    <t xml:space="preserve">'FZ67683', </t>
  </si>
  <si>
    <t xml:space="preserve">'FZ67780', </t>
  </si>
  <si>
    <t xml:space="preserve">'FZ67952', </t>
  </si>
  <si>
    <t xml:space="preserve">'FZ68085', </t>
  </si>
  <si>
    <t xml:space="preserve">'FZ68462', </t>
  </si>
  <si>
    <t xml:space="preserve">'FZ68620', </t>
  </si>
  <si>
    <t xml:space="preserve">'FZ68627', </t>
  </si>
  <si>
    <t xml:space="preserve">'FZ68641', </t>
  </si>
  <si>
    <t xml:space="preserve">'FZ68696', </t>
  </si>
  <si>
    <t xml:space="preserve">'FZ68730', </t>
  </si>
  <si>
    <t xml:space="preserve">'FZ68736', </t>
  </si>
  <si>
    <t xml:space="preserve">'FZ68817', </t>
  </si>
  <si>
    <t xml:space="preserve">'FZ68837', </t>
  </si>
  <si>
    <t xml:space="preserve">'FZ69030', </t>
  </si>
  <si>
    <t xml:space="preserve">'FZ69083', </t>
  </si>
  <si>
    <t xml:space="preserve">'FZ69091', </t>
  </si>
  <si>
    <t xml:space="preserve">'FZ69517', </t>
  </si>
  <si>
    <t xml:space="preserve">'FZ69734', </t>
  </si>
  <si>
    <t xml:space="preserve">'FZ69874', </t>
  </si>
  <si>
    <t xml:space="preserve">'FZ69915', </t>
  </si>
  <si>
    <t xml:space="preserve">'FZ71186', </t>
  </si>
  <si>
    <t xml:space="preserve">'FZ71701', </t>
  </si>
  <si>
    <t xml:space="preserve">'FZ71855', </t>
  </si>
  <si>
    <t xml:space="preserve">'FZ73528', </t>
  </si>
  <si>
    <t xml:space="preserve">'FZ73738', </t>
  </si>
  <si>
    <t xml:space="preserve">'FZ74229', </t>
  </si>
  <si>
    <t xml:space="preserve">'FZ74294', </t>
  </si>
  <si>
    <t xml:space="preserve">'FZ74440', </t>
  </si>
  <si>
    <t xml:space="preserve">'FZ74465', </t>
  </si>
  <si>
    <t xml:space="preserve">'FZ74563', </t>
  </si>
  <si>
    <t xml:space="preserve">'FZ74701', </t>
  </si>
  <si>
    <t xml:space="preserve">'FZ74766', </t>
  </si>
  <si>
    <t xml:space="preserve">'FZ74776', </t>
  </si>
  <si>
    <t xml:space="preserve">'FZ74778', </t>
  </si>
  <si>
    <t xml:space="preserve">'FZ74779', </t>
  </si>
  <si>
    <t xml:space="preserve">'FZ74881', </t>
  </si>
  <si>
    <t xml:space="preserve">'FZ74912', </t>
  </si>
  <si>
    <t xml:space="preserve">'FZ75077', </t>
  </si>
  <si>
    <t xml:space="preserve">'FZ75139', </t>
  </si>
  <si>
    <t xml:space="preserve">'FZ75168', </t>
  </si>
  <si>
    <t xml:space="preserve">'FZ75195', </t>
  </si>
  <si>
    <t xml:space="preserve">'FZ75220', </t>
  </si>
  <si>
    <t xml:space="preserve">'FZ75374', </t>
  </si>
  <si>
    <t xml:space="preserve">'FZ75507', </t>
  </si>
  <si>
    <t xml:space="preserve">'FZ75641', </t>
  </si>
  <si>
    <t xml:space="preserve">'FZ75886', </t>
  </si>
  <si>
    <t xml:space="preserve">'FZ75899', </t>
  </si>
  <si>
    <t xml:space="preserve">'FZ76072', </t>
  </si>
  <si>
    <t xml:space="preserve">'FZ76075', </t>
  </si>
  <si>
    <t xml:space="preserve">'FZ76087', </t>
  </si>
  <si>
    <t xml:space="preserve">'FZ76112', </t>
  </si>
  <si>
    <t xml:space="preserve">'FZ76159', </t>
  </si>
  <si>
    <t xml:space="preserve">'FZ76439', </t>
  </si>
  <si>
    <t xml:space="preserve">'FZ76521', </t>
  </si>
  <si>
    <t xml:space="preserve">'FZ76555', </t>
  </si>
  <si>
    <t xml:space="preserve">'FZ76572', </t>
  </si>
  <si>
    <t xml:space="preserve">'FZ76635', </t>
  </si>
  <si>
    <t xml:space="preserve">'FZ76694', </t>
  </si>
  <si>
    <t xml:space="preserve">'FZ76779', </t>
  </si>
  <si>
    <t xml:space="preserve">'FZ76802', </t>
  </si>
  <si>
    <t xml:space="preserve">'FZ76810', </t>
  </si>
  <si>
    <t xml:space="preserve">'FZ76898', </t>
  </si>
  <si>
    <t xml:space="preserve">'FZ76907', </t>
  </si>
  <si>
    <t xml:space="preserve">'FZ76926', </t>
  </si>
  <si>
    <t xml:space="preserve">'FZ76946', </t>
  </si>
  <si>
    <t xml:space="preserve">'FZ77236', </t>
  </si>
  <si>
    <t xml:space="preserve">'FZ77250', </t>
  </si>
  <si>
    <t xml:space="preserve">'FZ77280', </t>
  </si>
  <si>
    <t xml:space="preserve">'FZ77281', </t>
  </si>
  <si>
    <t xml:space="preserve">'FZ77318', </t>
  </si>
  <si>
    <t xml:space="preserve">'FZ77344', </t>
  </si>
  <si>
    <t xml:space="preserve">'FZ77408', </t>
  </si>
  <si>
    <t xml:space="preserve">'FZ77457', </t>
  </si>
  <si>
    <t xml:space="preserve">'FZ77512', </t>
  </si>
  <si>
    <t xml:space="preserve">'FZ77523', </t>
  </si>
  <si>
    <t xml:space="preserve">'FZ77597', </t>
  </si>
  <si>
    <t xml:space="preserve">'FZ77642', </t>
  </si>
  <si>
    <t xml:space="preserve">'FZ77721', </t>
  </si>
  <si>
    <t xml:space="preserve">'FZ77755', </t>
  </si>
  <si>
    <t xml:space="preserve">'FZ77793', </t>
  </si>
  <si>
    <t xml:space="preserve">'FZ77837', </t>
  </si>
  <si>
    <t xml:space="preserve">'FZ78083', </t>
  </si>
  <si>
    <t xml:space="preserve">'FZ78190', </t>
  </si>
  <si>
    <t xml:space="preserve">'FZ78259', </t>
  </si>
  <si>
    <t xml:space="preserve">'FZ78334', </t>
  </si>
  <si>
    <t xml:space="preserve">'FZ78444', </t>
  </si>
  <si>
    <t xml:space="preserve">'FZ78674', </t>
  </si>
  <si>
    <t xml:space="preserve">'FZ78834', </t>
  </si>
  <si>
    <t xml:space="preserve">'FZ78839', </t>
  </si>
  <si>
    <t xml:space="preserve">'FZ78840', </t>
  </si>
  <si>
    <t xml:space="preserve">'FZ78878', </t>
  </si>
  <si>
    <t xml:space="preserve">'FZ78906', </t>
  </si>
  <si>
    <t xml:space="preserve">'FZ78923', </t>
  </si>
  <si>
    <t xml:space="preserve">'FZ78952', </t>
  </si>
  <si>
    <t xml:space="preserve">'FZ79000', </t>
  </si>
  <si>
    <t xml:space="preserve">'FZ79101', </t>
  </si>
  <si>
    <t xml:space="preserve">'FZ79234', </t>
  </si>
  <si>
    <t xml:space="preserve">'FZ79236', </t>
  </si>
  <si>
    <t xml:space="preserve">'FZ79363', </t>
  </si>
  <si>
    <t xml:space="preserve">'FZ79378', </t>
  </si>
  <si>
    <t xml:space="preserve">'FZ79385', </t>
  </si>
  <si>
    <t xml:space="preserve">'FZ79396', </t>
  </si>
  <si>
    <t xml:space="preserve">'FZ79425', </t>
  </si>
  <si>
    <t xml:space="preserve">'FZ79507', </t>
  </si>
  <si>
    <t xml:space="preserve">'FZ79654', </t>
  </si>
  <si>
    <t xml:space="preserve">'FZ79773', </t>
  </si>
  <si>
    <t xml:space="preserve">'FZ79786', </t>
  </si>
  <si>
    <t xml:space="preserve">'FZ79940', </t>
  </si>
  <si>
    <t xml:space="preserve">'FZ79989', </t>
  </si>
  <si>
    <t xml:space="preserve">'FZ80187', </t>
  </si>
  <si>
    <t xml:space="preserve">'FZ80213', </t>
  </si>
  <si>
    <t xml:space="preserve">'FZ80219', </t>
  </si>
  <si>
    <t xml:space="preserve">'FZ80255', </t>
  </si>
  <si>
    <t xml:space="preserve">'FZ80391', </t>
  </si>
  <si>
    <t xml:space="preserve">'FZ80499', </t>
  </si>
  <si>
    <t xml:space="preserve">'FZ80545', </t>
  </si>
  <si>
    <t xml:space="preserve">'FZ80550', </t>
  </si>
  <si>
    <t xml:space="preserve">'FZ80568', </t>
  </si>
  <si>
    <t xml:space="preserve">'FZ80570', </t>
  </si>
  <si>
    <t xml:space="preserve">'FZ80607', </t>
  </si>
  <si>
    <t xml:space="preserve">'FZ80658', </t>
  </si>
  <si>
    <t xml:space="preserve">'FZ80696', </t>
  </si>
  <si>
    <t xml:space="preserve">'FZ80777', </t>
  </si>
  <si>
    <t xml:space="preserve">'FZ80806', </t>
  </si>
  <si>
    <t xml:space="preserve">'FZ80898', </t>
  </si>
  <si>
    <t xml:space="preserve">'FZ80906', </t>
  </si>
  <si>
    <t xml:space="preserve">'FZ80970', </t>
  </si>
  <si>
    <t xml:space="preserve">'FZ80975', </t>
  </si>
  <si>
    <t xml:space="preserve">'FZ81005', </t>
  </si>
  <si>
    <t xml:space="preserve">'FZ81014', </t>
  </si>
  <si>
    <t xml:space="preserve">'FZ81022', </t>
  </si>
  <si>
    <t xml:space="preserve">'FZ81116', </t>
  </si>
  <si>
    <t xml:space="preserve">'FZ81191', </t>
  </si>
  <si>
    <t xml:space="preserve">'FZ81194', </t>
  </si>
  <si>
    <t xml:space="preserve">'FZ81196', </t>
  </si>
  <si>
    <t xml:space="preserve">'FZ81229', </t>
  </si>
  <si>
    <t xml:space="preserve">'FZ81264', </t>
  </si>
  <si>
    <t xml:space="preserve">'FZ81522', </t>
  </si>
  <si>
    <t xml:space="preserve">'FZ81525', </t>
  </si>
  <si>
    <t xml:space="preserve">'FZ81553', </t>
  </si>
  <si>
    <t xml:space="preserve">'FZ81572', </t>
  </si>
  <si>
    <t xml:space="preserve">'FZ81588', </t>
  </si>
  <si>
    <t xml:space="preserve">'FZ81631', </t>
  </si>
  <si>
    <t xml:space="preserve">'FZ81688', </t>
  </si>
  <si>
    <t xml:space="preserve">'FZ81774', </t>
  </si>
  <si>
    <t xml:space="preserve">'FZ81826', </t>
  </si>
  <si>
    <t xml:space="preserve">'FZ81848', </t>
  </si>
  <si>
    <t xml:space="preserve">'FZ81861', </t>
  </si>
  <si>
    <t xml:space="preserve">'FZ81881', </t>
  </si>
  <si>
    <t xml:space="preserve">'FZ81899', </t>
  </si>
  <si>
    <t xml:space="preserve">'FZ82172', </t>
  </si>
  <si>
    <t xml:space="preserve">'FZ82274', </t>
  </si>
  <si>
    <t xml:space="preserve">'FZ82275', </t>
  </si>
  <si>
    <t xml:space="preserve">'FZ82557', </t>
  </si>
  <si>
    <t xml:space="preserve">'FZ82675', </t>
  </si>
  <si>
    <t xml:space="preserve">'FZ82678', </t>
  </si>
  <si>
    <t xml:space="preserve">'FZ82783', </t>
  </si>
  <si>
    <t xml:space="preserve">'FZ82847', </t>
  </si>
  <si>
    <t xml:space="preserve">'FZ83150', </t>
  </si>
  <si>
    <t xml:space="preserve">'FZ83155', </t>
  </si>
  <si>
    <t xml:space="preserve">'FZ83667', </t>
  </si>
  <si>
    <t xml:space="preserve">'FZ83781', </t>
  </si>
  <si>
    <t xml:space="preserve">'FZ83966', </t>
  </si>
  <si>
    <t xml:space="preserve">'FZ83980', </t>
  </si>
  <si>
    <t xml:space="preserve">'FZ84016', </t>
  </si>
  <si>
    <t xml:space="preserve">'FZ84081', </t>
  </si>
  <si>
    <t xml:space="preserve">'FZ84086', </t>
  </si>
  <si>
    <t xml:space="preserve">'FZ84208', </t>
  </si>
  <si>
    <t xml:space="preserve">'FZ84210', </t>
  </si>
  <si>
    <t xml:space="preserve">'FZ84318', </t>
  </si>
  <si>
    <t xml:space="preserve">'FZ84347', </t>
  </si>
  <si>
    <t xml:space="preserve">'FZ84528', </t>
  </si>
  <si>
    <t xml:space="preserve">'FZ84560', </t>
  </si>
  <si>
    <t xml:space="preserve">'FZ84602', </t>
  </si>
  <si>
    <t xml:space="preserve">'FZ85067', </t>
  </si>
  <si>
    <t xml:space="preserve">'FZ85127', </t>
  </si>
  <si>
    <t xml:space="preserve">'FZ85170', </t>
  </si>
  <si>
    <t xml:space="preserve">'FZ85487', </t>
  </si>
  <si>
    <t xml:space="preserve">'FZ85516', </t>
  </si>
  <si>
    <t xml:space="preserve">'FZ85538', </t>
  </si>
  <si>
    <t xml:space="preserve">'FZ85555', </t>
  </si>
  <si>
    <t xml:space="preserve">'FZ85628', </t>
  </si>
  <si>
    <t xml:space="preserve">'FZ85639', </t>
  </si>
  <si>
    <t xml:space="preserve">'FZ85691', </t>
  </si>
  <si>
    <t xml:space="preserve">'FZ85737', </t>
  </si>
  <si>
    <t xml:space="preserve">'FZ85743', </t>
  </si>
  <si>
    <t xml:space="preserve">'FZ85758', </t>
  </si>
  <si>
    <t xml:space="preserve">'FZ85801', </t>
  </si>
  <si>
    <t xml:space="preserve">'FZ85848', </t>
  </si>
  <si>
    <t xml:space="preserve">'FZ86253', </t>
  </si>
  <si>
    <t xml:space="preserve">'FZ86271', </t>
  </si>
  <si>
    <t xml:space="preserve">'FZ86288', </t>
  </si>
  <si>
    <t xml:space="preserve">'FZ86338', </t>
  </si>
  <si>
    <t xml:space="preserve">'FZ86344', </t>
  </si>
  <si>
    <t xml:space="preserve">'FZ86383', </t>
  </si>
  <si>
    <t xml:space="preserve">'FZ86530', </t>
  </si>
  <si>
    <t xml:space="preserve">'FZ86575', </t>
  </si>
  <si>
    <t xml:space="preserve">'FZ86595', </t>
  </si>
  <si>
    <t xml:space="preserve">'FZ86921', </t>
  </si>
  <si>
    <t xml:space="preserve">'FZ86947', </t>
  </si>
  <si>
    <t xml:space="preserve">'FZ87079', </t>
  </si>
  <si>
    <t xml:space="preserve">'FZ87181', </t>
  </si>
  <si>
    <t xml:space="preserve">'FZ87205', </t>
  </si>
  <si>
    <t xml:space="preserve">'FZ87257', </t>
  </si>
  <si>
    <t xml:space="preserve">'FZ87287', </t>
  </si>
  <si>
    <t xml:space="preserve">'FZ87329', </t>
  </si>
  <si>
    <t xml:space="preserve">'FZ87513', </t>
  </si>
  <si>
    <t xml:space="preserve">'FZ87657', </t>
  </si>
  <si>
    <t xml:space="preserve">'FZ87670', </t>
  </si>
  <si>
    <t xml:space="preserve">'FZ87708', </t>
  </si>
  <si>
    <t xml:space="preserve">'FZ87787', </t>
  </si>
  <si>
    <t xml:space="preserve">'FZ87887', </t>
  </si>
  <si>
    <t xml:space="preserve">'FZ87898', </t>
  </si>
  <si>
    <t xml:space="preserve">'FZ87999', </t>
  </si>
  <si>
    <t xml:space="preserve">'FZ88020', </t>
  </si>
  <si>
    <t xml:space="preserve">'FZ88041', </t>
  </si>
  <si>
    <t xml:space="preserve">'FZ88174', </t>
  </si>
  <si>
    <t xml:space="preserve">'FZ88199', </t>
  </si>
  <si>
    <t xml:space="preserve">'FZ88218', </t>
  </si>
  <si>
    <t xml:space="preserve">'FZ88225', </t>
  </si>
  <si>
    <t xml:space="preserve">'FZ88308', </t>
  </si>
  <si>
    <t xml:space="preserve">'FZ88501', </t>
  </si>
  <si>
    <t xml:space="preserve">'FZ88569', </t>
  </si>
  <si>
    <t xml:space="preserve">'FZ88607', </t>
  </si>
  <si>
    <t xml:space="preserve">'FZ88652', </t>
  </si>
  <si>
    <t xml:space="preserve">'FZ88679', </t>
  </si>
  <si>
    <t xml:space="preserve">'FZ88682', </t>
  </si>
  <si>
    <t xml:space="preserve">'FZ88764', </t>
  </si>
  <si>
    <t xml:space="preserve">'FZ88766', </t>
  </si>
  <si>
    <t xml:space="preserve">'FZ88787', </t>
  </si>
  <si>
    <t xml:space="preserve">'FZ88853', </t>
  </si>
  <si>
    <t xml:space="preserve">'FZ88952', </t>
  </si>
  <si>
    <t xml:space="preserve">'FZ88980', </t>
  </si>
  <si>
    <t xml:space="preserve">'FZ89070', </t>
  </si>
  <si>
    <t xml:space="preserve">'FZ89102', </t>
  </si>
  <si>
    <t xml:space="preserve">'FZ89117', </t>
  </si>
  <si>
    <t xml:space="preserve">'FZ89159', </t>
  </si>
  <si>
    <t xml:space="preserve">'FZ89220', </t>
  </si>
  <si>
    <t xml:space="preserve">'FZ89239', </t>
  </si>
  <si>
    <t xml:space="preserve">'FZ89303', </t>
  </si>
  <si>
    <t xml:space="preserve">'FZ89469', </t>
  </si>
  <si>
    <t xml:space="preserve">'FZ89485', </t>
  </si>
  <si>
    <t xml:space="preserve">'FZ89530', </t>
  </si>
  <si>
    <t xml:space="preserve">'FZ89554', </t>
  </si>
  <si>
    <t xml:space="preserve">'FZ89555', </t>
  </si>
  <si>
    <t xml:space="preserve">'FZ89570', </t>
  </si>
  <si>
    <t xml:space="preserve">'FZ89582', </t>
  </si>
  <si>
    <t xml:space="preserve">'FZ89887', </t>
  </si>
  <si>
    <t xml:space="preserve">'FZ90151', </t>
  </si>
  <si>
    <t xml:space="preserve">'FZ90170', </t>
  </si>
  <si>
    <t xml:space="preserve">'FZ90220', </t>
  </si>
  <si>
    <t xml:space="preserve">'FZ90221', </t>
  </si>
  <si>
    <t xml:space="preserve">'FZ90379', </t>
  </si>
  <si>
    <t xml:space="preserve">'FZ90385', </t>
  </si>
  <si>
    <t xml:space="preserve">'FZ90452', </t>
  </si>
  <si>
    <t xml:space="preserve">'FZ90600', </t>
  </si>
  <si>
    <t xml:space="preserve">'FZ90604', </t>
  </si>
  <si>
    <t xml:space="preserve">'FZ90620', </t>
  </si>
  <si>
    <t xml:space="preserve">'FZ90768', </t>
  </si>
  <si>
    <t xml:space="preserve">'FZ90995', </t>
  </si>
  <si>
    <t xml:space="preserve">'FZ91052', </t>
  </si>
  <si>
    <t xml:space="preserve">'FZ91335', </t>
  </si>
  <si>
    <t xml:space="preserve">'FZ91348', </t>
  </si>
  <si>
    <t xml:space="preserve">'FZ91362', </t>
  </si>
  <si>
    <t xml:space="preserve">'FZ91378', </t>
  </si>
  <si>
    <t xml:space="preserve">'FZ91379', </t>
  </si>
  <si>
    <t xml:space="preserve">'FZ91427', </t>
  </si>
  <si>
    <t xml:space="preserve">'FZ91643', </t>
  </si>
  <si>
    <t xml:space="preserve">'FZ91817', </t>
  </si>
  <si>
    <t xml:space="preserve">'FZ91998', </t>
  </si>
  <si>
    <t xml:space="preserve">'FZ92012', </t>
  </si>
  <si>
    <t xml:space="preserve">'FZ92016', </t>
  </si>
  <si>
    <t xml:space="preserve">'FZ92089', </t>
  </si>
  <si>
    <t xml:space="preserve">'FZ92111', </t>
  </si>
  <si>
    <t xml:space="preserve">'FZ92125', </t>
  </si>
  <si>
    <t xml:space="preserve">'FZ92227', </t>
  </si>
  <si>
    <t xml:space="preserve">'FZ92237', </t>
  </si>
  <si>
    <t xml:space="preserve">'FZ92361', </t>
  </si>
  <si>
    <t xml:space="preserve">'FZ92371', </t>
  </si>
  <si>
    <t xml:space="preserve">'FZ92389', </t>
  </si>
  <si>
    <t xml:space="preserve">'FZ92498', </t>
  </si>
  <si>
    <t xml:space="preserve">'FZ92502', </t>
  </si>
  <si>
    <t xml:space="preserve">'FZ92655', </t>
  </si>
  <si>
    <t xml:space="preserve">'FZ92668', </t>
  </si>
  <si>
    <t xml:space="preserve">'FZ92894', </t>
  </si>
  <si>
    <t xml:space="preserve">'FZ92947', </t>
  </si>
  <si>
    <t xml:space="preserve">'FZ93173', </t>
  </si>
  <si>
    <t xml:space="preserve">'FZ93177', </t>
  </si>
  <si>
    <t xml:space="preserve">'FZ93179', </t>
  </si>
  <si>
    <t xml:space="preserve">'FZ93211', </t>
  </si>
  <si>
    <t xml:space="preserve">'FZ93280', </t>
  </si>
  <si>
    <t xml:space="preserve">'FZ93500', </t>
  </si>
  <si>
    <t xml:space="preserve">'FZ93511', </t>
  </si>
  <si>
    <t xml:space="preserve">'FZ93529', </t>
  </si>
  <si>
    <t xml:space="preserve">'FZ93546', </t>
  </si>
  <si>
    <t xml:space="preserve">'FZ93550', </t>
  </si>
  <si>
    <t xml:space="preserve">'FZ93555', </t>
  </si>
  <si>
    <t xml:space="preserve">'FZ93599', </t>
  </si>
  <si>
    <t xml:space="preserve">'FZ93646', </t>
  </si>
  <si>
    <t xml:space="preserve">'FZ93669', </t>
  </si>
  <si>
    <t xml:space="preserve">'FZ93778', </t>
  </si>
  <si>
    <t xml:space="preserve">'FZ93821', </t>
  </si>
  <si>
    <t xml:space="preserve">'FZ93835', </t>
  </si>
  <si>
    <t xml:space="preserve">'FZ93890', </t>
  </si>
  <si>
    <t xml:space="preserve">'FZ93891', </t>
  </si>
  <si>
    <t xml:space="preserve">'FZ93893', </t>
  </si>
  <si>
    <t xml:space="preserve">'FZ93922', </t>
  </si>
  <si>
    <t xml:space="preserve">'FZ93959', </t>
  </si>
  <si>
    <t xml:space="preserve">'FZ94067', </t>
  </si>
  <si>
    <t xml:space="preserve">'FZ94088', </t>
  </si>
  <si>
    <t xml:space="preserve">'FZ94094', </t>
  </si>
  <si>
    <t xml:space="preserve">'FZ94102', </t>
  </si>
  <si>
    <t xml:space="preserve">'FZ94281', </t>
  </si>
  <si>
    <t xml:space="preserve">'FZ94352', </t>
  </si>
  <si>
    <t xml:space="preserve">'FZ94516', </t>
  </si>
  <si>
    <t xml:space="preserve">'FZ94519', </t>
  </si>
  <si>
    <t xml:space="preserve">'FZ94679', </t>
  </si>
  <si>
    <t xml:space="preserve">'FZ94832', </t>
  </si>
  <si>
    <t xml:space="preserve">'FZ94956', </t>
  </si>
  <si>
    <t xml:space="preserve">'FZ94957', </t>
  </si>
  <si>
    <t xml:space="preserve">'FZ94967', </t>
  </si>
  <si>
    <t xml:space="preserve">'FZ95404', </t>
  </si>
  <si>
    <t xml:space="preserve">'FZ100033', </t>
  </si>
  <si>
    <t xml:space="preserve">'FZ100087', </t>
  </si>
  <si>
    <t xml:space="preserve">'FZ100137', </t>
  </si>
  <si>
    <t xml:space="preserve">'FZ100157', </t>
  </si>
  <si>
    <t xml:space="preserve">'FZ100325', </t>
  </si>
  <si>
    <t xml:space="preserve">'FZ100326', </t>
  </si>
  <si>
    <t xml:space="preserve">'FZ100347', </t>
  </si>
  <si>
    <t xml:space="preserve">'FZ100360', </t>
  </si>
  <si>
    <t xml:space="preserve">'FZ100363', </t>
  </si>
  <si>
    <t xml:space="preserve">'FZ100694', </t>
  </si>
  <si>
    <t xml:space="preserve">'FZ100696', </t>
  </si>
  <si>
    <t xml:space="preserve">'FZ100751', </t>
  </si>
  <si>
    <t xml:space="preserve">'FZ100773', </t>
  </si>
  <si>
    <t xml:space="preserve">'FZ100793', </t>
  </si>
  <si>
    <t xml:space="preserve">'FZ100797', </t>
  </si>
  <si>
    <t xml:space="preserve">'FZ100810', </t>
  </si>
  <si>
    <t xml:space="preserve">'FZ100887', </t>
  </si>
  <si>
    <t xml:space="preserve">'FZ100888', </t>
  </si>
  <si>
    <t xml:space="preserve">'FZ100892', </t>
  </si>
  <si>
    <t xml:space="preserve">'FZ101081', </t>
  </si>
  <si>
    <t xml:space="preserve">'FZ101132', </t>
  </si>
  <si>
    <t xml:space="preserve">'FZ101166', </t>
  </si>
  <si>
    <t xml:space="preserve">'FZ101176', </t>
  </si>
  <si>
    <t xml:space="preserve">'FZ101190', </t>
  </si>
  <si>
    <t xml:space="preserve">'FZ101473', </t>
  </si>
  <si>
    <t xml:space="preserve">'FZ101544', </t>
  </si>
  <si>
    <t xml:space="preserve">'FZ101570', </t>
  </si>
  <si>
    <t xml:space="preserve">'FZ101580', </t>
  </si>
  <si>
    <t xml:space="preserve">'FZ101621', </t>
  </si>
  <si>
    <t xml:space="preserve">'FZ101647', </t>
  </si>
  <si>
    <t xml:space="preserve">'FZ101648', </t>
  </si>
  <si>
    <t xml:space="preserve">'FZ101742', </t>
  </si>
  <si>
    <t xml:space="preserve">'FZ101747', </t>
  </si>
  <si>
    <t xml:space="preserve">'FZ101756', </t>
  </si>
  <si>
    <t xml:space="preserve">'FZ101905', </t>
  </si>
  <si>
    <t xml:space="preserve">'FZ101910', </t>
  </si>
  <si>
    <t xml:space="preserve">'FZ101932', </t>
  </si>
  <si>
    <t xml:space="preserve">'FZ101936', </t>
  </si>
  <si>
    <t xml:space="preserve">'FZ102031', </t>
  </si>
  <si>
    <t xml:space="preserve">'FZ102075', </t>
  </si>
  <si>
    <t xml:space="preserve">'FZ102124', </t>
  </si>
  <si>
    <t xml:space="preserve">'FZ102296', </t>
  </si>
  <si>
    <t xml:space="preserve">'FZ102349', </t>
  </si>
  <si>
    <t xml:space="preserve">'FZ102354', </t>
  </si>
  <si>
    <t xml:space="preserve">'FZ102360', </t>
  </si>
  <si>
    <t xml:space="preserve">'FZ102365', </t>
  </si>
  <si>
    <t xml:space="preserve">'FZ102366', </t>
  </si>
  <si>
    <t xml:space="preserve">'FZ102410', </t>
  </si>
  <si>
    <t xml:space="preserve">'FZ95893', </t>
  </si>
  <si>
    <t xml:space="preserve">'FZ96223', </t>
  </si>
  <si>
    <t xml:space="preserve">'FZ96280', </t>
  </si>
  <si>
    <t xml:space="preserve">'FZ96525', </t>
  </si>
  <si>
    <t xml:space="preserve">'FZ96547', </t>
  </si>
  <si>
    <t xml:space="preserve">'FZ97002', </t>
  </si>
  <si>
    <t xml:space="preserve">'FZ97122', </t>
  </si>
  <si>
    <t xml:space="preserve">'FZ97251', </t>
  </si>
  <si>
    <t xml:space="preserve">'FZ97281', </t>
  </si>
  <si>
    <t xml:space="preserve">'FZ97645', </t>
  </si>
  <si>
    <t xml:space="preserve">'FZ97688', </t>
  </si>
  <si>
    <t xml:space="preserve">'FZ97691', </t>
  </si>
  <si>
    <t xml:space="preserve">'FZ97869', </t>
  </si>
  <si>
    <t xml:space="preserve">'FZ98142', </t>
  </si>
  <si>
    <t xml:space="preserve">'FZ98216', </t>
  </si>
  <si>
    <t xml:space="preserve">'FZ98257', </t>
  </si>
  <si>
    <t xml:space="preserve">'FZ98271', </t>
  </si>
  <si>
    <t xml:space="preserve">'FZ98334', </t>
  </si>
  <si>
    <t xml:space="preserve">'FZ98345', </t>
  </si>
  <si>
    <t xml:space="preserve">'FZ98372', </t>
  </si>
  <si>
    <t xml:space="preserve">'FZ98487', </t>
  </si>
  <si>
    <t xml:space="preserve">'FZ98491', </t>
  </si>
  <si>
    <t xml:space="preserve">'FZ98521', </t>
  </si>
  <si>
    <t xml:space="preserve">'FZ98531', </t>
  </si>
  <si>
    <t xml:space="preserve">'FZ98544', </t>
  </si>
  <si>
    <t xml:space="preserve">'FZ98559', </t>
  </si>
  <si>
    <t xml:space="preserve">'FZ98607', </t>
  </si>
  <si>
    <t xml:space="preserve">'FZ98630', </t>
  </si>
  <si>
    <t xml:space="preserve">'FZ98685', </t>
  </si>
  <si>
    <t xml:space="preserve">'FZ98691', </t>
  </si>
  <si>
    <t xml:space="preserve">'FZ98735', </t>
  </si>
  <si>
    <t xml:space="preserve">'FZ98898', </t>
  </si>
  <si>
    <t xml:space="preserve">'FZ98979', </t>
  </si>
  <si>
    <t xml:space="preserve">'FZ99014', </t>
  </si>
  <si>
    <t xml:space="preserve">'FZ99190', </t>
  </si>
  <si>
    <t xml:space="preserve">'FZ99214', </t>
  </si>
  <si>
    <t xml:space="preserve">'FZ99284', </t>
  </si>
  <si>
    <t xml:space="preserve">'FZ99365', </t>
  </si>
  <si>
    <t xml:space="preserve">'FZ99366', </t>
  </si>
  <si>
    <t xml:space="preserve">'FZ99367', </t>
  </si>
  <si>
    <t xml:space="preserve">'FZ99371', </t>
  </si>
  <si>
    <t xml:space="preserve">'FZ99461', </t>
  </si>
  <si>
    <t xml:space="preserve">'FZ99547', </t>
  </si>
  <si>
    <t xml:space="preserve">'FZ99549', </t>
  </si>
  <si>
    <t xml:space="preserve">'FZ99568', </t>
  </si>
  <si>
    <t xml:space="preserve">'FZ99592', </t>
  </si>
  <si>
    <t xml:space="preserve">'FZ99595', </t>
  </si>
  <si>
    <t xml:space="preserve">'FZ102923', </t>
  </si>
  <si>
    <t xml:space="preserve">'FZ103162', </t>
  </si>
  <si>
    <t xml:space="preserve">'FZ103163', </t>
  </si>
  <si>
    <t xml:space="preserve">'FZ103171', </t>
  </si>
  <si>
    <t xml:space="preserve">'FZ103412', </t>
  </si>
  <si>
    <t xml:space="preserve">'FZ103574', </t>
  </si>
  <si>
    <t xml:space="preserve">'FZ103786', </t>
  </si>
  <si>
    <t xml:space="preserve">'FZ104126', </t>
  </si>
  <si>
    <t xml:space="preserve">'FZ104322', </t>
  </si>
  <si>
    <t xml:space="preserve">'FZ104325', </t>
  </si>
  <si>
    <t xml:space="preserve">'FZ104355', </t>
  </si>
  <si>
    <t xml:space="preserve">'FZ104388', </t>
  </si>
  <si>
    <t xml:space="preserve">'FZ104590', </t>
  </si>
  <si>
    <t xml:space="preserve">'FZ104736', </t>
  </si>
  <si>
    <t xml:space="preserve">'FZ104816', </t>
  </si>
  <si>
    <t xml:space="preserve">'FZ105016', </t>
  </si>
  <si>
    <t xml:space="preserve">'FZ105172', </t>
  </si>
  <si>
    <t xml:space="preserve">'FZ105201', </t>
  </si>
  <si>
    <t xml:space="preserve">'FZ105238', </t>
  </si>
  <si>
    <t xml:space="preserve">'FZ105293', </t>
  </si>
  <si>
    <t xml:space="preserve">'FZ105351', </t>
  </si>
  <si>
    <t xml:space="preserve">'FZ105437', </t>
  </si>
  <si>
    <t xml:space="preserve">'FZ105522', </t>
  </si>
  <si>
    <t xml:space="preserve">'FZ105713', </t>
  </si>
  <si>
    <t xml:space="preserve">'FZ105816', </t>
  </si>
  <si>
    <t xml:space="preserve">'FZ105862', </t>
  </si>
  <si>
    <t xml:space="preserve">'FZ105872', </t>
  </si>
  <si>
    <t xml:space="preserve">'FZ106134', </t>
  </si>
  <si>
    <t xml:space="preserve">'FZ106187', </t>
  </si>
  <si>
    <t xml:space="preserve">'FZ106227', </t>
  </si>
  <si>
    <t xml:space="preserve">'FZ106267', </t>
  </si>
  <si>
    <t xml:space="preserve">'FZ106277', </t>
  </si>
  <si>
    <t xml:space="preserve">'FZ106279', </t>
  </si>
  <si>
    <t xml:space="preserve">'FZ106280', </t>
  </si>
  <si>
    <t xml:space="preserve">'FZ106285', </t>
  </si>
  <si>
    <t xml:space="preserve">'FZ106359', </t>
  </si>
  <si>
    <t xml:space="preserve">'FZ106361', </t>
  </si>
  <si>
    <t xml:space="preserve">'FZ106397', </t>
  </si>
  <si>
    <t xml:space="preserve">'FZ106452', </t>
  </si>
  <si>
    <t xml:space="preserve">'FZ106487', </t>
  </si>
  <si>
    <t xml:space="preserve">'FZ106692', </t>
  </si>
  <si>
    <t xml:space="preserve">'FZ107088', </t>
  </si>
  <si>
    <t xml:space="preserve">'FZ107101', </t>
  </si>
  <si>
    <t xml:space="preserve">'FZ107104', </t>
  </si>
  <si>
    <t xml:space="preserve">'FZ107279', </t>
  </si>
  <si>
    <t xml:space="preserve">'FZ107332', </t>
  </si>
  <si>
    <t xml:space="preserve">'FZ107573', </t>
  </si>
  <si>
    <t xml:space="preserve">'FZ107779', </t>
  </si>
  <si>
    <t xml:space="preserve">'FZ107796', </t>
  </si>
  <si>
    <t xml:space="preserve">'FZ107818', </t>
  </si>
  <si>
    <t xml:space="preserve">'FZ107882', </t>
  </si>
  <si>
    <t xml:space="preserve">'FZ108157', </t>
  </si>
  <si>
    <t xml:space="preserve">'FZ108395', </t>
  </si>
  <si>
    <t xml:space="preserve">'FZ108415', </t>
  </si>
  <si>
    <t xml:space="preserve">'FZ108455', </t>
  </si>
  <si>
    <t xml:space="preserve">'FZ108456', </t>
  </si>
  <si>
    <t xml:space="preserve">'FZ108458', </t>
  </si>
  <si>
    <t xml:space="preserve">'FZ108461', </t>
  </si>
  <si>
    <t xml:space="preserve">'FZ108493', </t>
  </si>
  <si>
    <t xml:space="preserve">'FZ108529', </t>
  </si>
  <si>
    <t xml:space="preserve">'FZ108553', </t>
  </si>
  <si>
    <t xml:space="preserve">'FZ108819', </t>
  </si>
  <si>
    <t xml:space="preserve">'FZ108824', </t>
  </si>
  <si>
    <t xml:space="preserve">'FZ108842', </t>
  </si>
  <si>
    <t xml:space="preserve">'FZ108911', </t>
  </si>
  <si>
    <t xml:space="preserve">'FZ108913', </t>
  </si>
  <si>
    <t xml:space="preserve">'FZ108928', </t>
  </si>
  <si>
    <t xml:space="preserve">'FZ109604', </t>
  </si>
  <si>
    <t xml:space="preserve">'FZ109882', </t>
  </si>
  <si>
    <t xml:space="preserve">'FZ109909', </t>
  </si>
  <si>
    <t xml:space="preserve">'FZ110008', </t>
  </si>
  <si>
    <t xml:space="preserve">'FZ110760', </t>
  </si>
  <si>
    <t xml:space="preserve">'FZ111210', </t>
  </si>
  <si>
    <t xml:space="preserve">'FZ111346', </t>
  </si>
  <si>
    <t xml:space="preserve">'FZ111368', </t>
  </si>
  <si>
    <t xml:space="preserve">'FZ111495', </t>
  </si>
  <si>
    <t xml:space="preserve">'FZ111612', </t>
  </si>
  <si>
    <t xml:space="preserve">'FZ111689', </t>
  </si>
  <si>
    <t xml:space="preserve">'FZ111699', </t>
  </si>
  <si>
    <t xml:space="preserve">'FZ111742', </t>
  </si>
  <si>
    <t xml:space="preserve">'FZ111744', </t>
  </si>
  <si>
    <t xml:space="preserve">'FZ111746', </t>
  </si>
  <si>
    <t xml:space="preserve">'FZ111814', </t>
  </si>
  <si>
    <t xml:space="preserve">'FZ111862', </t>
  </si>
  <si>
    <t xml:space="preserve">'FZ112110', </t>
  </si>
  <si>
    <t xml:space="preserve">'FZ112113', </t>
  </si>
  <si>
    <t xml:space="preserve">'FZ112206', </t>
  </si>
  <si>
    <t xml:space="preserve">'FZ112513', </t>
  </si>
  <si>
    <t xml:space="preserve">'FZ112731', </t>
  </si>
  <si>
    <t xml:space="preserve">'FZ113432', </t>
  </si>
  <si>
    <t xml:space="preserve">'FZ113517', </t>
  </si>
  <si>
    <t xml:space="preserve">'FZ113648', </t>
  </si>
  <si>
    <t xml:space="preserve">'FZ113801', </t>
  </si>
  <si>
    <t xml:space="preserve">'FZ113954', </t>
  </si>
  <si>
    <t xml:space="preserve">'FZ114012', </t>
  </si>
  <si>
    <t xml:space="preserve">'FZ114044', </t>
  </si>
  <si>
    <t xml:space="preserve">'FZ114235', </t>
  </si>
  <si>
    <t xml:space="preserve">'FZ114326', </t>
  </si>
  <si>
    <t xml:space="preserve">'FZ114361', </t>
  </si>
  <si>
    <t xml:space="preserve">'FZ114466', </t>
  </si>
  <si>
    <t xml:space="preserve">'FZ114666', </t>
  </si>
  <si>
    <t xml:space="preserve">'FZ114783', </t>
  </si>
  <si>
    <t xml:space="preserve">'FZ114814', </t>
  </si>
  <si>
    <t xml:space="preserve">'FZ114822', </t>
  </si>
  <si>
    <t xml:space="preserve">'FZ115506', </t>
  </si>
  <si>
    <t xml:space="preserve">'FZ115508', </t>
  </si>
  <si>
    <t xml:space="preserve">'FZ115550', </t>
  </si>
  <si>
    <t xml:space="preserve">'FZ115551', </t>
  </si>
  <si>
    <t xml:space="preserve">'FZ115775', </t>
  </si>
  <si>
    <t xml:space="preserve">'FZ115789', </t>
  </si>
  <si>
    <t xml:space="preserve">'FZ116238', </t>
  </si>
  <si>
    <t xml:space="preserve">'FZ116297', </t>
  </si>
  <si>
    <t xml:space="preserve">'FZ116537', </t>
  </si>
  <si>
    <t xml:space="preserve">'FZ116956', </t>
  </si>
  <si>
    <t xml:space="preserve">'FZ117120', </t>
  </si>
  <si>
    <t xml:space="preserve">'FZ117338', </t>
  </si>
  <si>
    <t xml:space="preserve">'FZ117359', </t>
  </si>
  <si>
    <t xml:space="preserve">'FZ117484', </t>
  </si>
  <si>
    <t xml:space="preserve">'FZ117610', </t>
  </si>
  <si>
    <t xml:space="preserve">'FZ117778', </t>
  </si>
  <si>
    <t xml:space="preserve">'FZ117985', </t>
  </si>
  <si>
    <t xml:space="preserve">'FZ118160', </t>
  </si>
  <si>
    <t xml:space="preserve">'FZ118267', </t>
  </si>
  <si>
    <t xml:space="preserve">'FZ118373', </t>
  </si>
  <si>
    <t xml:space="preserve">'FZ118398', </t>
  </si>
  <si>
    <t xml:space="preserve">'FZ118491', </t>
  </si>
  <si>
    <t xml:space="preserve">'FZ118677', </t>
  </si>
  <si>
    <t xml:space="preserve">'FZ118701', </t>
  </si>
  <si>
    <t xml:space="preserve">'FZ118705', </t>
  </si>
  <si>
    <t xml:space="preserve">'FZ118830', </t>
  </si>
  <si>
    <t xml:space="preserve">'FZ118851', </t>
  </si>
  <si>
    <t xml:space="preserve">'FZ119118', </t>
  </si>
  <si>
    <t xml:space="preserve">'FZ119198', </t>
  </si>
  <si>
    <t xml:space="preserve">'FZ119209', </t>
  </si>
  <si>
    <t xml:space="preserve">'FZ119331', </t>
  </si>
  <si>
    <t xml:space="preserve">'FZ119515', </t>
  </si>
  <si>
    <t xml:space="preserve">'FZ119547', </t>
  </si>
  <si>
    <t xml:space="preserve">'FZ119567', </t>
  </si>
  <si>
    <t xml:space="preserve">'FZ119629', </t>
  </si>
  <si>
    <t xml:space="preserve">'FZ119637', </t>
  </si>
  <si>
    <t xml:space="preserve">'FZ119759', </t>
  </si>
  <si>
    <t xml:space="preserve">'FZ119840', </t>
  </si>
  <si>
    <t xml:space="preserve">'FZ119864', </t>
  </si>
  <si>
    <t xml:space="preserve">'FZ119867', </t>
  </si>
  <si>
    <t xml:space="preserve">'FZ119878', </t>
  </si>
  <si>
    <t xml:space="preserve">'FZ119880', </t>
  </si>
  <si>
    <t xml:space="preserve">'FZ120406', </t>
  </si>
  <si>
    <t xml:space="preserve">'FZ120691', </t>
  </si>
  <si>
    <t xml:space="preserve">'FZ120776', </t>
  </si>
  <si>
    <t xml:space="preserve">'FZ121017', </t>
  </si>
  <si>
    <t xml:space="preserve">'FZ121222', </t>
  </si>
  <si>
    <t xml:space="preserve">'FZ121257', </t>
  </si>
  <si>
    <t xml:space="preserve">'FZ121464', </t>
  </si>
  <si>
    <t xml:space="preserve">'FZ121524', </t>
  </si>
  <si>
    <t xml:space="preserve">'FZ121801', </t>
  </si>
  <si>
    <t xml:space="preserve">'FZ121901', </t>
  </si>
  <si>
    <t xml:space="preserve">'FZ121902', </t>
  </si>
  <si>
    <t xml:space="preserve">'FZ122330', </t>
  </si>
  <si>
    <t xml:space="preserve">'FZ122391', </t>
  </si>
  <si>
    <t xml:space="preserve">'FZ122742', </t>
  </si>
  <si>
    <t xml:space="preserve">'FZ122835', </t>
  </si>
  <si>
    <t xml:space="preserve">'FZ122916', </t>
  </si>
  <si>
    <t xml:space="preserve">'FZ122927', </t>
  </si>
  <si>
    <t xml:space="preserve">'FZ123109', </t>
  </si>
  <si>
    <t xml:space="preserve">'FZ123147', </t>
  </si>
  <si>
    <t xml:space="preserve">'FZ123303', </t>
  </si>
  <si>
    <t xml:space="preserve">'FZ123472', </t>
  </si>
  <si>
    <t xml:space="preserve">'FZ123532', </t>
  </si>
  <si>
    <t xml:space="preserve">'FZ123740', </t>
  </si>
  <si>
    <t xml:space="preserve">'FZ123741', </t>
  </si>
  <si>
    <t xml:space="preserve">'FZ123869', </t>
  </si>
  <si>
    <t xml:space="preserve">'FZ124011', </t>
  </si>
  <si>
    <t xml:space="preserve">'FZ124078', </t>
  </si>
  <si>
    <t xml:space="preserve">'FZ124399', </t>
  </si>
  <si>
    <t xml:space="preserve">'FZ124423', </t>
  </si>
  <si>
    <t xml:space="preserve">'FZ124498', </t>
  </si>
  <si>
    <t xml:space="preserve">'FZ124636', </t>
  </si>
  <si>
    <t xml:space="preserve">'FZ125761', </t>
  </si>
  <si>
    <t xml:space="preserve">'FZ125905', </t>
  </si>
  <si>
    <t xml:space="preserve">'FZ126106', </t>
  </si>
  <si>
    <t xml:space="preserve">'FZ126107', </t>
  </si>
  <si>
    <t xml:space="preserve">'FZ126115', </t>
  </si>
  <si>
    <t xml:space="preserve">'FZ126116', </t>
  </si>
  <si>
    <t xml:space="preserve">'FZ126534', </t>
  </si>
  <si>
    <t xml:space="preserve">'FZ126652', </t>
  </si>
  <si>
    <t xml:space="preserve">'FZ126826', </t>
  </si>
  <si>
    <t xml:space="preserve">'FZ126862', </t>
  </si>
  <si>
    <t xml:space="preserve">'FZ126875', </t>
  </si>
  <si>
    <t xml:space="preserve">'FZ126897', </t>
  </si>
  <si>
    <t xml:space="preserve">'FZ126908', </t>
  </si>
  <si>
    <t xml:space="preserve">'FZ127985', </t>
  </si>
  <si>
    <t xml:space="preserve">'FZ128471', </t>
  </si>
  <si>
    <t xml:space="preserve">'FZ129461', </t>
  </si>
  <si>
    <t xml:space="preserve">'FZ129944', </t>
  </si>
  <si>
    <t xml:space="preserve">'FZ130262', </t>
  </si>
  <si>
    <t xml:space="preserve">'FZ130374', </t>
  </si>
  <si>
    <t xml:space="preserve">'FZ130383', </t>
  </si>
  <si>
    <t xml:space="preserve">'FZ131142', </t>
  </si>
  <si>
    <t xml:space="preserve">'FZ131243', </t>
  </si>
  <si>
    <t xml:space="preserve">'FZ131291', </t>
  </si>
  <si>
    <t xml:space="preserve">'FZ131601', </t>
  </si>
  <si>
    <t xml:space="preserve">'FZ131833', </t>
  </si>
  <si>
    <t xml:space="preserve">'FZ131879', </t>
  </si>
  <si>
    <t xml:space="preserve">'FZ132118', </t>
  </si>
  <si>
    <t xml:space="preserve">'FZ132276', </t>
  </si>
  <si>
    <t xml:space="preserve">'FZ132302', </t>
  </si>
  <si>
    <t xml:space="preserve">'FZ132314', </t>
  </si>
  <si>
    <t xml:space="preserve">'FZ132318', </t>
  </si>
  <si>
    <t xml:space="preserve">'FZ132442', </t>
  </si>
  <si>
    <t xml:space="preserve">'FZ132513', </t>
  </si>
  <si>
    <t xml:space="preserve">'FZ132567', </t>
  </si>
  <si>
    <t xml:space="preserve">'FZ132622', </t>
  </si>
  <si>
    <t xml:space="preserve">'FZ132624', </t>
  </si>
  <si>
    <t xml:space="preserve">'FZ132637', </t>
  </si>
  <si>
    <t xml:space="preserve">'FZ132663', </t>
  </si>
  <si>
    <t xml:space="preserve">'FZ132683', </t>
  </si>
  <si>
    <t xml:space="preserve">'FZ132685', </t>
  </si>
  <si>
    <t xml:space="preserve">'FZ132689', </t>
  </si>
  <si>
    <t xml:space="preserve">'FZ132802', </t>
  </si>
  <si>
    <t xml:space="preserve">'FZ132860', </t>
  </si>
  <si>
    <t xml:space="preserve">'FZ132874', </t>
  </si>
  <si>
    <t xml:space="preserve">'FZ132878', </t>
  </si>
  <si>
    <t xml:space="preserve">'FZ132936', </t>
  </si>
  <si>
    <t xml:space="preserve">'FZ133025', </t>
  </si>
  <si>
    <t xml:space="preserve">'FZ133404', </t>
  </si>
  <si>
    <t xml:space="preserve">'FZ133449', </t>
  </si>
  <si>
    <t xml:space="preserve">'FZ133473', </t>
  </si>
  <si>
    <t xml:space="preserve">'FZ133527', </t>
  </si>
  <si>
    <t xml:space="preserve">'FZ133528', </t>
  </si>
  <si>
    <t xml:space="preserve">'FZ133634', </t>
  </si>
  <si>
    <t xml:space="preserve">'FZ133686', </t>
  </si>
  <si>
    <t xml:space="preserve">'FZ133777', </t>
  </si>
  <si>
    <t xml:space="preserve">'FZ133809', </t>
  </si>
  <si>
    <t xml:space="preserve">'FZ133856', </t>
  </si>
  <si>
    <t xml:space="preserve">'FZ133869', </t>
  </si>
  <si>
    <t xml:space="preserve">'FZ133870', </t>
  </si>
  <si>
    <t xml:space="preserve">'FZ134084', </t>
  </si>
  <si>
    <t xml:space="preserve">'FZ134267', </t>
  </si>
  <si>
    <t xml:space="preserve">'FZ134375', </t>
  </si>
  <si>
    <t xml:space="preserve">'FZ134511', </t>
  </si>
  <si>
    <t xml:space="preserve">'FZ134538', </t>
  </si>
  <si>
    <t xml:space="preserve">'FZ134551', </t>
  </si>
  <si>
    <t xml:space="preserve">'FZ134591', </t>
  </si>
  <si>
    <t xml:space="preserve">'FZ134598', </t>
  </si>
  <si>
    <t xml:space="preserve">'FZ134624', </t>
  </si>
  <si>
    <t xml:space="preserve">'FZ134628', </t>
  </si>
  <si>
    <t xml:space="preserve">'FZ134641', </t>
  </si>
  <si>
    <t xml:space="preserve">'FZ134810', </t>
  </si>
  <si>
    <t xml:space="preserve">'FZ134978', </t>
  </si>
  <si>
    <t xml:space="preserve">'FZ135092', </t>
  </si>
  <si>
    <t xml:space="preserve">'FZ135094', </t>
  </si>
  <si>
    <t xml:space="preserve">'FZ135261', </t>
  </si>
  <si>
    <t xml:space="preserve">'FZ135339', </t>
  </si>
  <si>
    <t xml:space="preserve">'FZ135390', </t>
  </si>
  <si>
    <t xml:space="preserve">'FZ135397', </t>
  </si>
  <si>
    <t xml:space="preserve">'FZ135399', </t>
  </si>
  <si>
    <t xml:space="preserve">'FZ135452', </t>
  </si>
  <si>
    <t xml:space="preserve">'FZ135590', </t>
  </si>
  <si>
    <t xml:space="preserve">'FZ135647', </t>
  </si>
  <si>
    <t xml:space="preserve">'FZ135648', </t>
  </si>
  <si>
    <t xml:space="preserve">'FZ135755', </t>
  </si>
  <si>
    <t xml:space="preserve">'FZ135764', </t>
  </si>
  <si>
    <t xml:space="preserve">'FZ135851', </t>
  </si>
  <si>
    <t xml:space="preserve">'FZ135877', </t>
  </si>
  <si>
    <t xml:space="preserve">'FZ135929', </t>
  </si>
  <si>
    <t xml:space="preserve">'FZ136232', </t>
  </si>
  <si>
    <t xml:space="preserve">'FZ136286', </t>
  </si>
  <si>
    <t xml:space="preserve">'FZ136414', </t>
  </si>
  <si>
    <t xml:space="preserve">'FZ136476', </t>
  </si>
  <si>
    <t xml:space="preserve">'FZ136629', </t>
  </si>
  <si>
    <t xml:space="preserve">'FZ136737', </t>
  </si>
  <si>
    <t xml:space="preserve">'FZ136746', </t>
  </si>
  <si>
    <t xml:space="preserve">'FZ136829', </t>
  </si>
  <si>
    <t xml:space="preserve">'FZ136969', </t>
  </si>
  <si>
    <t xml:space="preserve">'FZ137114', </t>
  </si>
  <si>
    <t xml:space="preserve">'FZ137245', </t>
  </si>
  <si>
    <t xml:space="preserve">'FZ137275', </t>
  </si>
  <si>
    <t xml:space="preserve">'FZ137276', </t>
  </si>
  <si>
    <t xml:space="preserve">'FZ137277', </t>
  </si>
  <si>
    <t xml:space="preserve">'FZ137301', </t>
  </si>
  <si>
    <t xml:space="preserve">'FZ137306', </t>
  </si>
  <si>
    <t xml:space="preserve">'FZ137377', </t>
  </si>
  <si>
    <t xml:space="preserve">'FZ137757', </t>
  </si>
  <si>
    <t xml:space="preserve">'FZ137789', </t>
  </si>
  <si>
    <t xml:space="preserve">'FZ137910', </t>
  </si>
  <si>
    <t xml:space="preserve">'FZ137917', </t>
  </si>
  <si>
    <t xml:space="preserve">'FZ138064', </t>
  </si>
  <si>
    <t xml:space="preserve">'FZ138236', </t>
  </si>
  <si>
    <t xml:space="preserve">'FZ138244', </t>
  </si>
  <si>
    <t xml:space="preserve">'FZ138309', </t>
  </si>
  <si>
    <t xml:space="preserve">'FZ138323', </t>
  </si>
  <si>
    <t xml:space="preserve">'FZ138412', </t>
  </si>
  <si>
    <t xml:space="preserve">'FZ138529', </t>
  </si>
  <si>
    <t xml:space="preserve">'FZ138531', </t>
  </si>
  <si>
    <t xml:space="preserve">'FZ138565', </t>
  </si>
  <si>
    <t xml:space="preserve">'FZ138623', </t>
  </si>
  <si>
    <t xml:space="preserve">'FZ138698', </t>
  </si>
  <si>
    <t xml:space="preserve">'FZ138911', </t>
  </si>
  <si>
    <t xml:space="preserve">'FZ138914', </t>
  </si>
  <si>
    <t xml:space="preserve">'FZ138966', </t>
  </si>
  <si>
    <t xml:space="preserve">'FZ138983', </t>
  </si>
  <si>
    <t xml:space="preserve">'FZ139005', </t>
  </si>
  <si>
    <t xml:space="preserve">'FZ139010', </t>
  </si>
  <si>
    <t xml:space="preserve">'FZ139113', </t>
  </si>
  <si>
    <t xml:space="preserve">'FZ139483', </t>
  </si>
  <si>
    <t xml:space="preserve">'FZ139565', </t>
  </si>
  <si>
    <t xml:space="preserve">'FZ139680', </t>
  </si>
  <si>
    <t xml:space="preserve">'FZ139706', </t>
  </si>
  <si>
    <t xml:space="preserve">'FZ139744', </t>
  </si>
  <si>
    <t xml:space="preserve">'FZ139753', </t>
  </si>
  <si>
    <t xml:space="preserve">'FZ140160', </t>
  </si>
  <si>
    <t xml:space="preserve">'FZ140394', </t>
  </si>
  <si>
    <t xml:space="preserve">'FZ140407', </t>
  </si>
  <si>
    <t xml:space="preserve">'FZ141963', </t>
  </si>
  <si>
    <t xml:space="preserve">'FZ142817', </t>
  </si>
  <si>
    <t xml:space="preserve">'FZ143758', </t>
  </si>
  <si>
    <t xml:space="preserve">'FZ143797', </t>
  </si>
  <si>
    <t xml:space="preserve">'FZ143896', </t>
  </si>
  <si>
    <t xml:space="preserve">'FZ143958', </t>
  </si>
  <si>
    <t xml:space="preserve">'FZ143978', </t>
  </si>
  <si>
    <t xml:space="preserve">'FZ143998', </t>
  </si>
  <si>
    <t xml:space="preserve">'FZ144037', </t>
  </si>
  <si>
    <t xml:space="preserve">'FZ144931', </t>
  </si>
  <si>
    <t xml:space="preserve">'FZ145415', </t>
  </si>
  <si>
    <t xml:space="preserve">'FZ147147', </t>
  </si>
  <si>
    <t xml:space="preserve">'FZ147263', </t>
  </si>
  <si>
    <t xml:space="preserve">'FZ147550', </t>
  </si>
  <si>
    <t xml:space="preserve">'FZ147722', </t>
  </si>
  <si>
    <t xml:space="preserve">'FZ147760', </t>
  </si>
  <si>
    <t xml:space="preserve">'FZ148050', </t>
  </si>
  <si>
    <t xml:space="preserve">'FZ148101', </t>
  </si>
  <si>
    <t xml:space="preserve">'FZ148196', </t>
  </si>
  <si>
    <t xml:space="preserve">'FZ151546', </t>
  </si>
  <si>
    <t xml:space="preserve">'FZ156719', </t>
  </si>
  <si>
    <t xml:space="preserve">'FZ157097', </t>
  </si>
  <si>
    <t xml:space="preserve">'FZ157152', </t>
  </si>
  <si>
    <t xml:space="preserve">'FZ157243', </t>
  </si>
  <si>
    <t xml:space="preserve">'FZ157396', </t>
  </si>
  <si>
    <t xml:space="preserve">'FZ157494', </t>
  </si>
  <si>
    <t xml:space="preserve">'FZ157933', </t>
  </si>
  <si>
    <t xml:space="preserve">'FZ157958', </t>
  </si>
  <si>
    <t xml:space="preserve">'FZ158054', </t>
  </si>
  <si>
    <t xml:space="preserve">'FZ158055', </t>
  </si>
  <si>
    <t xml:space="preserve">'FZ158056', </t>
  </si>
  <si>
    <t xml:space="preserve">'FZ158166', </t>
  </si>
  <si>
    <t xml:space="preserve">'FZ158174', </t>
  </si>
  <si>
    <t xml:space="preserve">'FZ158339', </t>
  </si>
  <si>
    <t xml:space="preserve">'FZ159855', </t>
  </si>
  <si>
    <t xml:space="preserve">'FZ160657', </t>
  </si>
  <si>
    <t xml:space="preserve">'FZ161006', </t>
  </si>
  <si>
    <t xml:space="preserve">'FZ164026', </t>
  </si>
  <si>
    <t xml:space="preserve">'FZ164295', </t>
  </si>
  <si>
    <t xml:space="preserve">'FZ164446', </t>
  </si>
  <si>
    <t xml:space="preserve">'FZ165382', </t>
  </si>
  <si>
    <t xml:space="preserve">'FZ166176', </t>
  </si>
  <si>
    <t xml:space="preserve">'FZ166427', </t>
  </si>
  <si>
    <t xml:space="preserve">'FZ166489', </t>
  </si>
  <si>
    <t xml:space="preserve">'FZ166564', </t>
  </si>
  <si>
    <t xml:space="preserve">'FZ166638', </t>
  </si>
  <si>
    <t xml:space="preserve">'FZ166641', </t>
  </si>
  <si>
    <t xml:space="preserve">'FZ166837', </t>
  </si>
  <si>
    <t xml:space="preserve">'FZ166873', </t>
  </si>
  <si>
    <t xml:space="preserve">'FZ166917', </t>
  </si>
  <si>
    <t xml:space="preserve">'FZ167419', </t>
  </si>
  <si>
    <t xml:space="preserve">'FZ167896', </t>
  </si>
  <si>
    <t xml:space="preserve">'FZ167962', </t>
  </si>
  <si>
    <t xml:space="preserve">'FZ168036', </t>
  </si>
  <si>
    <t xml:space="preserve">'FZ168142', </t>
  </si>
  <si>
    <t xml:space="preserve">'FZ168222', </t>
  </si>
  <si>
    <t xml:space="preserve">'FZ168427', </t>
  </si>
  <si>
    <t xml:space="preserve">'FZ168535', </t>
  </si>
  <si>
    <t xml:space="preserve">'FZ168558', </t>
  </si>
  <si>
    <t xml:space="preserve">'FZ168967', </t>
  </si>
  <si>
    <t xml:space="preserve">'FZ168973', </t>
  </si>
  <si>
    <t xml:space="preserve">'FZ169300', </t>
  </si>
  <si>
    <t xml:space="preserve">'FZ169499', </t>
  </si>
  <si>
    <t xml:space="preserve">'FZ169512', </t>
  </si>
  <si>
    <t xml:space="preserve">'FZ169541', </t>
  </si>
  <si>
    <t xml:space="preserve">'FZ169596', </t>
  </si>
  <si>
    <t xml:space="preserve">'FZ169605', </t>
  </si>
  <si>
    <t xml:space="preserve">'FZ169657', </t>
  </si>
  <si>
    <t xml:space="preserve">'FZ169668', </t>
  </si>
  <si>
    <t xml:space="preserve">'FZ169952', </t>
  </si>
  <si>
    <t xml:space="preserve">'FZ170001', </t>
  </si>
  <si>
    <t xml:space="preserve">'FZ170004', </t>
  </si>
  <si>
    <t xml:space="preserve">'FZ170007', </t>
  </si>
  <si>
    <t xml:space="preserve">'FZ170065', </t>
  </si>
  <si>
    <t xml:space="preserve">'FZ170417', </t>
  </si>
  <si>
    <t xml:space="preserve">'FZ170528', </t>
  </si>
  <si>
    <t xml:space="preserve">'FZ170717', </t>
  </si>
  <si>
    <t xml:space="preserve">'FZ170732', </t>
  </si>
  <si>
    <t xml:space="preserve">'FZ170840', </t>
  </si>
  <si>
    <t xml:space="preserve">'FZ171322', </t>
  </si>
  <si>
    <t xml:space="preserve">'FZ171324', </t>
  </si>
  <si>
    <t xml:space="preserve">'FZ171379', </t>
  </si>
  <si>
    <t xml:space="preserve">'FZ171383', </t>
  </si>
  <si>
    <t xml:space="preserve">'FZ171384', </t>
  </si>
  <si>
    <t xml:space="preserve">'FZ171397', </t>
  </si>
  <si>
    <t xml:space="preserve">'FZ171498', </t>
  </si>
  <si>
    <t xml:space="preserve">'FZ171637', </t>
  </si>
  <si>
    <t xml:space="preserve">'FZ171640', </t>
  </si>
  <si>
    <t xml:space="preserve">'FZ171718', </t>
  </si>
  <si>
    <t xml:space="preserve">'FZ171932', </t>
  </si>
  <si>
    <t xml:space="preserve">'FZ171976', </t>
  </si>
  <si>
    <t xml:space="preserve">'FZ172341', </t>
  </si>
  <si>
    <t xml:space="preserve">'FZ172405', </t>
  </si>
  <si>
    <t xml:space="preserve">'FZ172467', </t>
  </si>
  <si>
    <t xml:space="preserve">'FZ172699', </t>
  </si>
  <si>
    <t xml:space="preserve">'FZ172769', </t>
  </si>
  <si>
    <t xml:space="preserve">'FZ172874', </t>
  </si>
  <si>
    <t xml:space="preserve">'FZ172981', </t>
  </si>
  <si>
    <t xml:space="preserve">'FZ173036', </t>
  </si>
  <si>
    <t xml:space="preserve">'FZ173296', </t>
  </si>
  <si>
    <t xml:space="preserve">'FZ173476', </t>
  </si>
  <si>
    <t xml:space="preserve">'FZ173821', </t>
  </si>
  <si>
    <t xml:space="preserve">'FZ173822', </t>
  </si>
  <si>
    <t xml:space="preserve">'FZ173899', </t>
  </si>
  <si>
    <t xml:space="preserve">'FZ173954', </t>
  </si>
  <si>
    <t xml:space="preserve">'FZ174009', </t>
  </si>
  <si>
    <t xml:space="preserve">'FZ174039', </t>
  </si>
  <si>
    <t xml:space="preserve">'FZ174448', </t>
  </si>
  <si>
    <t xml:space="preserve">'FZ174484', </t>
  </si>
  <si>
    <t xml:space="preserve">'FZ174534', </t>
  </si>
  <si>
    <t xml:space="preserve">'FZ174797', </t>
  </si>
  <si>
    <t xml:space="preserve">'FZ175116', </t>
  </si>
  <si>
    <t xml:space="preserve">'FZ175125', </t>
  </si>
  <si>
    <t xml:space="preserve">'FZ175163', </t>
  </si>
  <si>
    <t xml:space="preserve">'FZ175378', </t>
  </si>
  <si>
    <t xml:space="preserve">'FZ175448', </t>
  </si>
  <si>
    <t xml:space="preserve">'FZ175707', </t>
  </si>
  <si>
    <t xml:space="preserve">'FZ175770', </t>
  </si>
  <si>
    <t xml:space="preserve">'FZ175771', </t>
  </si>
  <si>
    <t xml:space="preserve">'FZ176076', </t>
  </si>
  <si>
    <t xml:space="preserve">'FZ176185', </t>
  </si>
  <si>
    <t xml:space="preserve">'FZ176188', </t>
  </si>
  <si>
    <t xml:space="preserve">'FZ176408', </t>
  </si>
  <si>
    <t xml:space="preserve">'FZ176722', </t>
  </si>
  <si>
    <t xml:space="preserve">'FZ176787', </t>
  </si>
  <si>
    <t xml:space="preserve">'FZ177132', </t>
  </si>
  <si>
    <t xml:space="preserve">'FZ177166', </t>
  </si>
  <si>
    <t xml:space="preserve">'FZ177291', </t>
  </si>
  <si>
    <t xml:space="preserve">'FZ177351', </t>
  </si>
  <si>
    <t xml:space="preserve">'FZ177726', </t>
  </si>
  <si>
    <t xml:space="preserve">'FZ177747', </t>
  </si>
  <si>
    <t xml:space="preserve">'FZ178013', </t>
  </si>
  <si>
    <t xml:space="preserve">'FZ178145', </t>
  </si>
  <si>
    <t xml:space="preserve">'FZ178261', </t>
  </si>
  <si>
    <t xml:space="preserve">'FZ178509', </t>
  </si>
  <si>
    <t xml:space="preserve">'FZ178667', </t>
  </si>
  <si>
    <t xml:space="preserve">'FZ178700', </t>
  </si>
  <si>
    <t xml:space="preserve">'FZ178707', </t>
  </si>
  <si>
    <t xml:space="preserve">'FZ178792', </t>
  </si>
  <si>
    <t xml:space="preserve">'FZ178931', </t>
  </si>
  <si>
    <t xml:space="preserve">'FZ179086', </t>
  </si>
  <si>
    <t xml:space="preserve">'FZ179155', </t>
  </si>
  <si>
    <t xml:space="preserve">'FZ179156', </t>
  </si>
  <si>
    <t xml:space="preserve">'FZ179477', </t>
  </si>
  <si>
    <t xml:space="preserve">'FZ179495', </t>
  </si>
  <si>
    <t xml:space="preserve">'FZ179547', </t>
  </si>
  <si>
    <t xml:space="preserve">'FZ179565', </t>
  </si>
  <si>
    <t xml:space="preserve">'FZ179605', </t>
  </si>
  <si>
    <t xml:space="preserve">'FZ179712', </t>
  </si>
  <si>
    <t xml:space="preserve">'FZ179764', </t>
  </si>
  <si>
    <t xml:space="preserve">'FZ179766', </t>
  </si>
  <si>
    <t xml:space="preserve">'FZ179779', </t>
  </si>
  <si>
    <t xml:space="preserve">'FZ179836', </t>
  </si>
  <si>
    <t xml:space="preserve">'FZ179886', </t>
  </si>
  <si>
    <t xml:space="preserve">'FZ179983', </t>
  </si>
  <si>
    <t xml:space="preserve">'FZ180019', </t>
  </si>
  <si>
    <t xml:space="preserve">'FZ180177', </t>
  </si>
  <si>
    <t xml:space="preserve">'FZ180188', </t>
  </si>
  <si>
    <t xml:space="preserve">'FZ180400', </t>
  </si>
  <si>
    <t xml:space="preserve">'FZ180436', </t>
  </si>
  <si>
    <t xml:space="preserve">'FZ180439', </t>
  </si>
  <si>
    <t xml:space="preserve">'FZ180545', </t>
  </si>
  <si>
    <t xml:space="preserve">'FZ180594', </t>
  </si>
  <si>
    <t xml:space="preserve">'FZ180694', </t>
  </si>
  <si>
    <t xml:space="preserve">'FZ180778', </t>
  </si>
  <si>
    <t xml:space="preserve">'FZ180802', </t>
  </si>
  <si>
    <t xml:space="preserve">'FZ180826', </t>
  </si>
  <si>
    <t xml:space="preserve">'FZ180930', </t>
  </si>
  <si>
    <t xml:space="preserve">'FZ180970', </t>
  </si>
  <si>
    <t xml:space="preserve">'FZ180972', </t>
  </si>
  <si>
    <t xml:space="preserve">'FZ181326', </t>
  </si>
  <si>
    <t xml:space="preserve">'FZ181378', </t>
  </si>
  <si>
    <t xml:space="preserve">'FZ181608', </t>
  </si>
  <si>
    <t xml:space="preserve">'FZ181620', </t>
  </si>
  <si>
    <t xml:space="preserve">'FZ181785', </t>
  </si>
  <si>
    <t xml:space="preserve">'FZ182056', </t>
  </si>
  <si>
    <t xml:space="preserve">'FZ182215', </t>
  </si>
  <si>
    <t xml:space="preserve">'FZ182346', </t>
  </si>
  <si>
    <t xml:space="preserve">'FZ182457', </t>
  </si>
  <si>
    <t xml:space="preserve">'FZ182489', </t>
  </si>
  <si>
    <t xml:space="preserve">'FZ182757', </t>
  </si>
  <si>
    <t xml:space="preserve">'FZ182758', </t>
  </si>
  <si>
    <t xml:space="preserve">'FZ182960', </t>
  </si>
  <si>
    <t xml:space="preserve">'FZ183050', </t>
  </si>
  <si>
    <t xml:space="preserve">'FZ183348', </t>
  </si>
  <si>
    <t xml:space="preserve">'FZ183470', </t>
  </si>
  <si>
    <t xml:space="preserve">'FZ183546', </t>
  </si>
  <si>
    <t xml:space="preserve">'FZ183643', </t>
  </si>
  <si>
    <t xml:space="preserve">'FZ183742', </t>
  </si>
  <si>
    <t xml:space="preserve">'FZ184462', </t>
  </si>
  <si>
    <t xml:space="preserve">'FZ184613', </t>
  </si>
  <si>
    <t xml:space="preserve">'FZ184754', </t>
  </si>
  <si>
    <t xml:space="preserve">'FZ184783', </t>
  </si>
  <si>
    <t xml:space="preserve">'FZ185037', </t>
  </si>
  <si>
    <t xml:space="preserve">'FZ185228', </t>
  </si>
  <si>
    <t xml:space="preserve">'FZ185984', </t>
  </si>
  <si>
    <t xml:space="preserve">'FZ186018', </t>
  </si>
  <si>
    <t xml:space="preserve">'FZ186208', </t>
  </si>
  <si>
    <t xml:space="preserve">'FZ186220', </t>
  </si>
  <si>
    <t xml:space="preserve">'FZ186230', </t>
  </si>
  <si>
    <t xml:space="preserve">'FZ186266', </t>
  </si>
  <si>
    <t xml:space="preserve">'FZ186380', </t>
  </si>
  <si>
    <t xml:space="preserve">'FZ186398', </t>
  </si>
  <si>
    <t xml:space="preserve">'FZ186504', </t>
  </si>
  <si>
    <t xml:space="preserve">'FZ186706', </t>
  </si>
  <si>
    <t xml:space="preserve">'FZ186941', </t>
  </si>
  <si>
    <t xml:space="preserve">'FZ187020', </t>
  </si>
  <si>
    <t xml:space="preserve">'FZ187045', </t>
  </si>
  <si>
    <t xml:space="preserve">'FZ187455', </t>
  </si>
  <si>
    <t xml:space="preserve">'FZ187632', </t>
  </si>
  <si>
    <t xml:space="preserve">'FZ187841', </t>
  </si>
  <si>
    <t xml:space="preserve">'FZ187937', </t>
  </si>
  <si>
    <t xml:space="preserve">'FZ188000', </t>
  </si>
  <si>
    <t xml:space="preserve">'FZ188083', </t>
  </si>
  <si>
    <t xml:space="preserve">'FZ188085', </t>
  </si>
  <si>
    <t xml:space="preserve">'FZ188087', </t>
  </si>
  <si>
    <t xml:space="preserve">'FZ188144', </t>
  </si>
  <si>
    <t xml:space="preserve">'FZ188154', </t>
  </si>
  <si>
    <t xml:space="preserve">'FZ188246', </t>
  </si>
  <si>
    <t xml:space="preserve">'FZ188267', </t>
  </si>
  <si>
    <t xml:space="preserve">'FZ188425', </t>
  </si>
  <si>
    <t xml:space="preserve">'FZ188430', </t>
  </si>
  <si>
    <t xml:space="preserve">'FZ188799', </t>
  </si>
  <si>
    <t xml:space="preserve">'FZ189157', </t>
  </si>
  <si>
    <t xml:space="preserve">'FZ189470', </t>
  </si>
  <si>
    <t xml:space="preserve">'FZ189489', </t>
  </si>
  <si>
    <t xml:space="preserve">'FZ189592', </t>
  </si>
  <si>
    <t xml:space="preserve">'FZ189796', </t>
  </si>
  <si>
    <t xml:space="preserve">'FZ189898', </t>
  </si>
  <si>
    <t xml:space="preserve">'FZ189899', </t>
  </si>
  <si>
    <t xml:space="preserve">'FZ189900', </t>
  </si>
  <si>
    <t xml:space="preserve">'FZ190025', </t>
  </si>
  <si>
    <t xml:space="preserve">'FZ190294', </t>
  </si>
  <si>
    <t xml:space="preserve">'FZ190970', </t>
  </si>
  <si>
    <t xml:space="preserve">'FZ190995', </t>
  </si>
  <si>
    <t xml:space="preserve">'FZ191015', </t>
  </si>
  <si>
    <t xml:space="preserve">'FZ191016', </t>
  </si>
  <si>
    <t xml:space="preserve">'FZ191915', </t>
  </si>
  <si>
    <t xml:space="preserve">'FZ192405', </t>
  </si>
  <si>
    <t xml:space="preserve">'FZ192592', </t>
  </si>
  <si>
    <t xml:space="preserve">'FZ192646', </t>
  </si>
  <si>
    <t xml:space="preserve">'FZ194047', </t>
  </si>
  <si>
    <t xml:space="preserve">'FZ194090', </t>
  </si>
  <si>
    <t xml:space="preserve">'FZ194211', </t>
  </si>
  <si>
    <t xml:space="preserve">'FZ194442', </t>
  </si>
  <si>
    <t xml:space="preserve">'FZ195678', </t>
  </si>
  <si>
    <t xml:space="preserve">'FZ196682', </t>
  </si>
  <si>
    <t xml:space="preserve">'FZ196688', </t>
  </si>
  <si>
    <t xml:space="preserve">'FZ196689', </t>
  </si>
  <si>
    <t xml:space="preserve">'FZ198502', </t>
  </si>
  <si>
    <t xml:space="preserve">'FZ198683', </t>
  </si>
  <si>
    <t xml:space="preserve">'FZ198700', </t>
  </si>
  <si>
    <t xml:space="preserve">'FZ198764', </t>
  </si>
  <si>
    <t xml:space="preserve">'FZ198769', </t>
  </si>
  <si>
    <t xml:space="preserve">'FZ198773', </t>
  </si>
  <si>
    <t xml:space="preserve">'FZ199229', </t>
  </si>
  <si>
    <t xml:space="preserve">'FZ199859', </t>
  </si>
  <si>
    <t xml:space="preserve">'FZ199913', </t>
  </si>
  <si>
    <t xml:space="preserve">'FZ200671', </t>
  </si>
  <si>
    <t xml:space="preserve">'FZ200672', </t>
  </si>
  <si>
    <t xml:space="preserve">'FZ200544', </t>
  </si>
  <si>
    <t xml:space="preserve">'FZ201962', </t>
  </si>
  <si>
    <t xml:space="preserve">'FZ203496', </t>
  </si>
  <si>
    <t xml:space="preserve">'FZ203881', </t>
  </si>
  <si>
    <t xml:space="preserve">'FZ204400', </t>
  </si>
  <si>
    <t xml:space="preserve">'FZ206619', </t>
  </si>
  <si>
    <t xml:space="preserve">'FZ207125', </t>
  </si>
  <si>
    <t xml:space="preserve">'FZ207845', </t>
  </si>
  <si>
    <t xml:space="preserve">'FZ210822', </t>
  </si>
  <si>
    <t xml:space="preserve">'FZ213059', </t>
  </si>
  <si>
    <t xml:space="preserve">'FZ213866', </t>
  </si>
  <si>
    <t xml:space="preserve">'FZ214302', </t>
  </si>
  <si>
    <t xml:space="preserve">'FZ214320', </t>
  </si>
  <si>
    <t xml:space="preserve">'FZ216361', </t>
  </si>
  <si>
    <t xml:space="preserve">'FZ219046', </t>
  </si>
  <si>
    <t xml:space="preserve">'FZ219484', </t>
  </si>
  <si>
    <t xml:space="preserve">'FZ220238', </t>
  </si>
  <si>
    <t xml:space="preserve">'FZ220678', </t>
  </si>
  <si>
    <t xml:space="preserve">'FZ220822', </t>
  </si>
  <si>
    <t xml:space="preserve">'FZ220843', </t>
  </si>
  <si>
    <t xml:space="preserve">'FZ221126', </t>
  </si>
  <si>
    <t xml:space="preserve">'FZ222102', </t>
  </si>
  <si>
    <t xml:space="preserve">'FZ222132', </t>
  </si>
  <si>
    <t xml:space="preserve">'FZ222633', </t>
  </si>
  <si>
    <t xml:space="preserve">'FZ224436', </t>
  </si>
  <si>
    <t xml:space="preserve">'FZ224455', </t>
  </si>
  <si>
    <t xml:space="preserve">'FZ224792', </t>
  </si>
  <si>
    <t xml:space="preserve">'FZ225260', </t>
  </si>
  <si>
    <t xml:space="preserve">'FZ225278', </t>
  </si>
  <si>
    <t xml:space="preserve">'FZ225410', </t>
  </si>
  <si>
    <t xml:space="preserve">'FZ225417', </t>
  </si>
  <si>
    <t xml:space="preserve">'FZ225466', </t>
  </si>
  <si>
    <t xml:space="preserve">'FZ225481', </t>
  </si>
  <si>
    <t xml:space="preserve">'FZ225830', </t>
  </si>
  <si>
    <t xml:space="preserve">'FZ226105', </t>
  </si>
  <si>
    <t xml:space="preserve">'FZ226261', </t>
  </si>
  <si>
    <t xml:space="preserve">'FZ227074', </t>
  </si>
  <si>
    <t xml:space="preserve">'FZ227237', </t>
  </si>
  <si>
    <t xml:space="preserve">'FZ227244', </t>
  </si>
  <si>
    <t xml:space="preserve">'FZ227255', </t>
  </si>
  <si>
    <t xml:space="preserve">'FZ227338', </t>
  </si>
  <si>
    <t xml:space="preserve">'FZ227364', </t>
  </si>
  <si>
    <t xml:space="preserve">'FZ227397', </t>
  </si>
  <si>
    <t xml:space="preserve">'FZ227404', </t>
  </si>
  <si>
    <t xml:space="preserve">'FZ228151', </t>
  </si>
  <si>
    <t xml:space="preserve">'FZ228201', </t>
  </si>
  <si>
    <t xml:space="preserve">'FZ228327', </t>
  </si>
  <si>
    <t xml:space="preserve">'FZ228758', </t>
  </si>
  <si>
    <t xml:space="preserve">'FZ228998', </t>
  </si>
  <si>
    <t xml:space="preserve">'FZ229131', </t>
  </si>
  <si>
    <t xml:space="preserve">'FZ229454', </t>
  </si>
  <si>
    <t xml:space="preserve">'FZ229548', </t>
  </si>
  <si>
    <t xml:space="preserve">'FZ229555', </t>
  </si>
  <si>
    <t xml:space="preserve">'FZ230024', </t>
  </si>
  <si>
    <t xml:space="preserve">'FZ230516', </t>
  </si>
  <si>
    <t xml:space="preserve">'FZ230798', </t>
  </si>
  <si>
    <t xml:space="preserve">'FZ230811', </t>
  </si>
  <si>
    <t xml:space="preserve">'FZ230813', </t>
  </si>
  <si>
    <t xml:space="preserve">'FZ231442', </t>
  </si>
  <si>
    <t xml:space="preserve">'FZ231455', </t>
  </si>
  <si>
    <t xml:space="preserve">'FZ231770', </t>
  </si>
  <si>
    <t xml:space="preserve">'FZ231890', </t>
  </si>
  <si>
    <t xml:space="preserve">'FZ232001', </t>
  </si>
  <si>
    <t xml:space="preserve">'FZ232601', </t>
  </si>
  <si>
    <t xml:space="preserve">'FZ232616', </t>
  </si>
  <si>
    <t xml:space="preserve">'FZ232745', </t>
  </si>
  <si>
    <t xml:space="preserve">'FZ232805', </t>
  </si>
  <si>
    <t xml:space="preserve">'FZ234094', </t>
  </si>
  <si>
    <t xml:space="preserve">'FZ234113', </t>
  </si>
  <si>
    <t xml:space="preserve">'FZ234373', </t>
  </si>
  <si>
    <t xml:space="preserve">'FZ234540', </t>
  </si>
  <si>
    <t xml:space="preserve">'FZ234635', </t>
  </si>
  <si>
    <t xml:space="preserve">'FZ234901', </t>
  </si>
  <si>
    <t xml:space="preserve">'FZ235115', </t>
  </si>
  <si>
    <t xml:space="preserve">'FZ235227', </t>
  </si>
  <si>
    <t xml:space="preserve">'FZ235642', </t>
  </si>
  <si>
    <t xml:space="preserve">'FZ235735', </t>
  </si>
  <si>
    <t xml:space="preserve">'FZ236027', </t>
  </si>
  <si>
    <t xml:space="preserve">'FZ237186', </t>
  </si>
  <si>
    <t xml:space="preserve">'FZ237219', </t>
  </si>
  <si>
    <t xml:space="preserve">'FZ237465', </t>
  </si>
  <si>
    <t xml:space="preserve">'FZ238429', </t>
  </si>
  <si>
    <t xml:space="preserve">'FZ238470', </t>
  </si>
  <si>
    <t xml:space="preserve">'FZ238604', </t>
  </si>
  <si>
    <t xml:space="preserve">'FZ238832', </t>
  </si>
  <si>
    <t xml:space="preserve">'FZ238952', </t>
  </si>
  <si>
    <t xml:space="preserve">'FZ239007', </t>
  </si>
  <si>
    <t xml:space="preserve">'FZ239386', </t>
  </si>
  <si>
    <t xml:space="preserve">'FZ239601', </t>
  </si>
  <si>
    <t xml:space="preserve">'FZ239632', </t>
  </si>
  <si>
    <t xml:space="preserve">'FZ240685', </t>
  </si>
  <si>
    <t xml:space="preserve">'FZ240990', </t>
  </si>
  <si>
    <t xml:space="preserve">'FZ241190', </t>
  </si>
  <si>
    <t xml:space="preserve">'FZ241461', </t>
  </si>
  <si>
    <t xml:space="preserve">'FZ241462', </t>
  </si>
  <si>
    <t xml:space="preserve">'FZ241463', </t>
  </si>
  <si>
    <t xml:space="preserve">'FZ241476', </t>
  </si>
  <si>
    <t xml:space="preserve">'FZ241525', </t>
  </si>
  <si>
    <t xml:space="preserve">'FZ241610', </t>
  </si>
  <si>
    <t xml:space="preserve">'FZ241657', </t>
  </si>
  <si>
    <t xml:space="preserve">'FZ241837', </t>
  </si>
  <si>
    <t xml:space="preserve">'FZ241978', </t>
  </si>
  <si>
    <t xml:space="preserve">'FZ242529', </t>
  </si>
  <si>
    <t xml:space="preserve">'FZ242954', </t>
  </si>
  <si>
    <t xml:space="preserve">'FZ243332', </t>
  </si>
  <si>
    <t xml:space="preserve">'FZ244108', </t>
  </si>
  <si>
    <t xml:space="preserve">'FZ272900', </t>
  </si>
  <si>
    <t xml:space="preserve">'FZ273395', </t>
  </si>
  <si>
    <t xml:space="preserve">'S105642', </t>
  </si>
  <si>
    <t xml:space="preserve">'S108458', </t>
  </si>
  <si>
    <t xml:space="preserve">'S114645', </t>
  </si>
  <si>
    <t xml:space="preserve">'S114897', </t>
  </si>
  <si>
    <t xml:space="preserve">'S114988', </t>
  </si>
  <si>
    <t xml:space="preserve">'S117116', </t>
  </si>
  <si>
    <t xml:space="preserve">'COM145368', </t>
  </si>
  <si>
    <t xml:space="preserve">'COM145476', </t>
  </si>
  <si>
    <t xml:space="preserve">'COM145541', </t>
  </si>
  <si>
    <t xml:space="preserve">'COM145650', </t>
  </si>
  <si>
    <t xml:space="preserve">'COM145780', </t>
  </si>
  <si>
    <t xml:space="preserve">'COM145805', </t>
  </si>
  <si>
    <t xml:space="preserve">'COM146056', </t>
  </si>
  <si>
    <t xml:space="preserve">'COM146112', </t>
  </si>
  <si>
    <t xml:space="preserve">'COM146252', </t>
  </si>
  <si>
    <t xml:space="preserve">'COM146432', </t>
  </si>
  <si>
    <t xml:space="preserve">'COM146518', </t>
  </si>
  <si>
    <t xml:space="preserve">'COM146621', </t>
  </si>
  <si>
    <t xml:space="preserve">'COM146683', </t>
  </si>
  <si>
    <t xml:space="preserve">'COM146842', </t>
  </si>
  <si>
    <t xml:space="preserve">'COM147141', </t>
  </si>
  <si>
    <t xml:space="preserve">'COM147567', </t>
  </si>
  <si>
    <t xml:space="preserve">'COM147694', </t>
  </si>
  <si>
    <t xml:space="preserve">'COM147724', </t>
  </si>
  <si>
    <t xml:space="preserve">'COM147751', </t>
  </si>
  <si>
    <t xml:space="preserve">'COM147789', </t>
  </si>
  <si>
    <t xml:space="preserve">'COM147832', </t>
  </si>
  <si>
    <t xml:space="preserve">'COM147932', </t>
  </si>
  <si>
    <t xml:space="preserve">'COM147969', </t>
  </si>
  <si>
    <t xml:space="preserve">'COM148032', </t>
  </si>
  <si>
    <t xml:space="preserve">'COM148066', </t>
  </si>
  <si>
    <t xml:space="preserve">'COM148277', </t>
  </si>
  <si>
    <t xml:space="preserve">'COM148406', </t>
  </si>
  <si>
    <t xml:space="preserve">'COM148550', </t>
  </si>
  <si>
    <t xml:space="preserve">'COM148560', </t>
  </si>
  <si>
    <t xml:space="preserve">'COM148563', </t>
  </si>
  <si>
    <t xml:space="preserve">'COM148709', </t>
  </si>
  <si>
    <t xml:space="preserve">'COM148716', </t>
  </si>
  <si>
    <t xml:space="preserve">'COM148778', </t>
  </si>
  <si>
    <t xml:space="preserve">'COM148844', </t>
  </si>
  <si>
    <t xml:space="preserve">'COM148942', </t>
  </si>
  <si>
    <t xml:space="preserve">'COM149009', </t>
  </si>
  <si>
    <t xml:space="preserve">'COM149049', </t>
  </si>
  <si>
    <t xml:space="preserve">'COM149145', </t>
  </si>
  <si>
    <t xml:space="preserve">'COM149165', </t>
  </si>
  <si>
    <t xml:space="preserve">'COM149325', </t>
  </si>
  <si>
    <t xml:space="preserve">'COM149645', </t>
  </si>
  <si>
    <t xml:space="preserve">'COM149665', </t>
  </si>
  <si>
    <t xml:space="preserve">'S120539', </t>
  </si>
  <si>
    <t xml:space="preserve">'COM149803', </t>
  </si>
  <si>
    <t xml:space="preserve">'COM149922', </t>
  </si>
  <si>
    <t xml:space="preserve">'COM149934', </t>
  </si>
  <si>
    <t xml:space="preserve">'COM149963', </t>
  </si>
  <si>
    <t xml:space="preserve">'COM149989', </t>
  </si>
  <si>
    <t xml:space="preserve">'COM150315', </t>
  </si>
  <si>
    <t xml:space="preserve">'COM150691', </t>
  </si>
  <si>
    <t xml:space="preserve">'COM151700', </t>
  </si>
  <si>
    <t xml:space="preserve">'COM151738', </t>
  </si>
  <si>
    <t xml:space="preserve">'COM151886', </t>
  </si>
  <si>
    <t xml:space="preserve">'COM151966', </t>
  </si>
  <si>
    <t xml:space="preserve">'COM152098', </t>
  </si>
  <si>
    <t xml:space="preserve">'COM152099', </t>
  </si>
  <si>
    <t xml:space="preserve">'S121357', </t>
  </si>
  <si>
    <t xml:space="preserve">'COM153621', </t>
  </si>
  <si>
    <t xml:space="preserve">'S122517', </t>
  </si>
  <si>
    <t xml:space="preserve">'S123329', </t>
  </si>
  <si>
    <t xml:space="preserve">'S123543', </t>
  </si>
  <si>
    <t xml:space="preserve">'S125570', </t>
  </si>
  <si>
    <t xml:space="preserve">'S126808', </t>
  </si>
  <si>
    <t xml:space="preserve">'S126921', </t>
  </si>
  <si>
    <t xml:space="preserve">'COM160681', </t>
  </si>
  <si>
    <t xml:space="preserve">'COM161367', </t>
  </si>
  <si>
    <t xml:space="preserve">'COM161506', </t>
  </si>
  <si>
    <t xml:space="preserve">'COM161771', </t>
  </si>
  <si>
    <t xml:space="preserve">'COM163057', </t>
  </si>
  <si>
    <t xml:space="preserve">'COM163347', </t>
  </si>
  <si>
    <t xml:space="preserve">'S129274', </t>
  </si>
  <si>
    <t xml:space="preserve">'COM164983', </t>
  </si>
  <si>
    <t xml:space="preserve">'S131637', </t>
  </si>
  <si>
    <t xml:space="preserve">'COM168861', </t>
  </si>
  <si>
    <t xml:space="preserve">'S132219', </t>
  </si>
  <si>
    <t xml:space="preserve">'COM168930', </t>
  </si>
  <si>
    <t xml:space="preserve">'COM168957', </t>
  </si>
  <si>
    <t xml:space="preserve">'COM168996', </t>
  </si>
  <si>
    <t xml:space="preserve">'COM169202', </t>
  </si>
  <si>
    <t xml:space="preserve">'COM169257', </t>
  </si>
  <si>
    <t xml:space="preserve">'COM169286', </t>
  </si>
  <si>
    <t xml:space="preserve">'COM169323', </t>
  </si>
  <si>
    <t xml:space="preserve">'COM169413', </t>
  </si>
  <si>
    <t xml:space="preserve">'COM169418', </t>
  </si>
  <si>
    <t xml:space="preserve">'COM169452', </t>
  </si>
  <si>
    <t xml:space="preserve">'COM169547', </t>
  </si>
  <si>
    <t xml:space="preserve">'COM169583', </t>
  </si>
  <si>
    <t xml:space="preserve">'COM169643', </t>
  </si>
  <si>
    <t xml:space="preserve">'COM169655', </t>
  </si>
  <si>
    <t xml:space="preserve">'COM169680', </t>
  </si>
  <si>
    <t xml:space="preserve">'COM169692', </t>
  </si>
  <si>
    <t xml:space="preserve">'COM169694', </t>
  </si>
  <si>
    <t xml:space="preserve">'COM169721', </t>
  </si>
  <si>
    <t xml:space="preserve">'COM169828', </t>
  </si>
  <si>
    <t xml:space="preserve">'COM169841', </t>
  </si>
  <si>
    <t xml:space="preserve">'COM169899', </t>
  </si>
  <si>
    <t xml:space="preserve">'COM169911', </t>
  </si>
  <si>
    <t xml:space="preserve">'COM169912', </t>
  </si>
  <si>
    <t xml:space="preserve">'COM169946', </t>
  </si>
  <si>
    <t xml:space="preserve">'COM169952', </t>
  </si>
  <si>
    <t xml:space="preserve">'COM171730', </t>
  </si>
  <si>
    <t xml:space="preserve">'COM171772', </t>
  </si>
  <si>
    <t xml:space="preserve">'COM171778', </t>
  </si>
  <si>
    <t xml:space="preserve">'COM171785', </t>
  </si>
  <si>
    <t xml:space="preserve">'COM171840', </t>
  </si>
  <si>
    <t xml:space="preserve">'COM171885', </t>
  </si>
  <si>
    <t xml:space="preserve">'COM171889', </t>
  </si>
  <si>
    <t xml:space="preserve">'COM171894', </t>
  </si>
  <si>
    <t xml:space="preserve">'COM171896', </t>
  </si>
  <si>
    <t xml:space="preserve">'COM171898', </t>
  </si>
  <si>
    <t xml:space="preserve">'COM171900', </t>
  </si>
  <si>
    <t xml:space="preserve">'COM171929', </t>
  </si>
  <si>
    <t xml:space="preserve">'COM171935', </t>
  </si>
  <si>
    <t xml:space="preserve">'COM171944', </t>
  </si>
  <si>
    <t xml:space="preserve">'COM171948', </t>
  </si>
  <si>
    <t xml:space="preserve">'COM171955', </t>
  </si>
  <si>
    <t xml:space="preserve">'COM172000', </t>
  </si>
  <si>
    <t xml:space="preserve">'COM172006', </t>
  </si>
  <si>
    <t xml:space="preserve">'COM172012', </t>
  </si>
  <si>
    <t xml:space="preserve">'COM172017', </t>
  </si>
  <si>
    <t xml:space="preserve">'COM172061', </t>
  </si>
  <si>
    <t xml:space="preserve">'COM172128', </t>
  </si>
  <si>
    <t xml:space="preserve">'COM172169', </t>
  </si>
  <si>
    <t xml:space="preserve">'COM172182', </t>
  </si>
  <si>
    <t xml:space="preserve">'COM172233', </t>
  </si>
  <si>
    <t xml:space="preserve">'COM172234', </t>
  </si>
  <si>
    <t xml:space="preserve">'COM172252', </t>
  </si>
  <si>
    <t xml:space="preserve">'COM172332', </t>
  </si>
  <si>
    <t xml:space="preserve">'COM172339', </t>
  </si>
  <si>
    <t xml:space="preserve">'COM172372', </t>
  </si>
  <si>
    <t xml:space="preserve">'COM172400', </t>
  </si>
  <si>
    <t xml:space="preserve">'COM172478', </t>
  </si>
  <si>
    <t xml:space="preserve">'COM172492', </t>
  </si>
  <si>
    <t xml:space="preserve">'COM172502', </t>
  </si>
  <si>
    <t xml:space="preserve">'COM172503', </t>
  </si>
  <si>
    <t xml:space="preserve">'COM172526', </t>
  </si>
  <si>
    <t xml:space="preserve">'COM172536', </t>
  </si>
  <si>
    <t xml:space="preserve">'COM172539', </t>
  </si>
  <si>
    <t xml:space="preserve">'COM172550', </t>
  </si>
  <si>
    <t xml:space="preserve">'COM172563', </t>
  </si>
  <si>
    <t xml:space="preserve">'COM172567', </t>
  </si>
  <si>
    <t xml:space="preserve">'COM172589', </t>
  </si>
  <si>
    <t xml:space="preserve">'COM172586', </t>
  </si>
  <si>
    <t xml:space="preserve">'COM172598', </t>
  </si>
  <si>
    <t xml:space="preserve">'COM172643', </t>
  </si>
  <si>
    <t xml:space="preserve">'COM172693', </t>
  </si>
  <si>
    <t xml:space="preserve">'COM172743', </t>
  </si>
  <si>
    <t xml:space="preserve">'COM172764', </t>
  </si>
  <si>
    <t xml:space="preserve">'COM172771', </t>
  </si>
  <si>
    <t xml:space="preserve">'COM172794', </t>
  </si>
  <si>
    <t xml:space="preserve">'COM172805', </t>
  </si>
  <si>
    <t xml:space="preserve">'COM172811', </t>
  </si>
  <si>
    <t xml:space="preserve">'COM172816', </t>
  </si>
  <si>
    <t xml:space="preserve">'COM172819', </t>
  </si>
  <si>
    <t xml:space="preserve">'COM172831', </t>
  </si>
  <si>
    <t xml:space="preserve">'COM172849', </t>
  </si>
  <si>
    <t xml:space="preserve">'COM172850', </t>
  </si>
  <si>
    <t xml:space="preserve">'S133882', </t>
  </si>
  <si>
    <t xml:space="preserve">'COM172964', </t>
  </si>
  <si>
    <t xml:space="preserve">'COM172969', </t>
  </si>
  <si>
    <t xml:space="preserve">'COM173044', </t>
  </si>
  <si>
    <t xml:space="preserve">'COM173147', </t>
  </si>
  <si>
    <t xml:space="preserve">'COM173163', </t>
  </si>
  <si>
    <t xml:space="preserve">'COM173216', </t>
  </si>
  <si>
    <t xml:space="preserve">'COM173440', </t>
  </si>
  <si>
    <t xml:space="preserve">'COM173442', </t>
  </si>
  <si>
    <t xml:space="preserve">'COM173391', </t>
  </si>
  <si>
    <t xml:space="preserve">'COM173417', </t>
  </si>
  <si>
    <t xml:space="preserve">'COM173473', </t>
  </si>
  <si>
    <t xml:space="preserve">'COM173478', </t>
  </si>
  <si>
    <t xml:space="preserve">'COM173662', </t>
  </si>
  <si>
    <t xml:space="preserve">'COM173855', </t>
  </si>
  <si>
    <t xml:space="preserve">'COM174032', </t>
  </si>
  <si>
    <t xml:space="preserve">'COM174326', </t>
  </si>
  <si>
    <t xml:space="preserve">'COM174488', </t>
  </si>
  <si>
    <t xml:space="preserve">'S143253', </t>
  </si>
  <si>
    <t xml:space="preserve">'COM186492', </t>
  </si>
  <si>
    <t xml:space="preserve">'S145405', </t>
  </si>
  <si>
    <t xml:space="preserve">'COM234743', </t>
  </si>
  <si>
    <t xml:space="preserve">'S176846', </t>
  </si>
  <si>
    <t xml:space="preserve">'S177267', </t>
  </si>
  <si>
    <t xml:space="preserve">'S177540', </t>
  </si>
  <si>
    <t xml:space="preserve">'S177749', </t>
  </si>
  <si>
    <t xml:space="preserve">'S178617', </t>
  </si>
  <si>
    <t xml:space="preserve">'FAC623749', </t>
  </si>
  <si>
    <t xml:space="preserve">'', </t>
  </si>
  <si>
    <t>FZ100033</t>
  </si>
  <si>
    <t>Finalizada</t>
  </si>
  <si>
    <t>FZ134551</t>
  </si>
  <si>
    <t>FZ46704</t>
  </si>
  <si>
    <t>FZ107101</t>
  </si>
  <si>
    <t>FZ63477</t>
  </si>
  <si>
    <t>FZ36623</t>
  </si>
  <si>
    <t>FZ40954</t>
  </si>
  <si>
    <t>FZ24924</t>
  </si>
  <si>
    <t>FZ44211</t>
  </si>
  <si>
    <t>FZ177291</t>
  </si>
  <si>
    <t>FZ118701</t>
  </si>
  <si>
    <t>FZ180400</t>
  </si>
  <si>
    <t>COM148778</t>
  </si>
  <si>
    <t>FZ35445</t>
  </si>
  <si>
    <t>FZ122927</t>
  </si>
  <si>
    <t>FZ93546</t>
  </si>
  <si>
    <t>FZ37519</t>
  </si>
  <si>
    <t>FZ158339</t>
  </si>
  <si>
    <t>FZ71701</t>
  </si>
  <si>
    <t>FZ26117</t>
  </si>
  <si>
    <t>FZ112513</t>
  </si>
  <si>
    <t>FZ53707</t>
  </si>
  <si>
    <t>FZ68730</t>
  </si>
  <si>
    <t>FZ47347</t>
  </si>
  <si>
    <t>COM149665</t>
  </si>
  <si>
    <t>FZ78839</t>
  </si>
  <si>
    <t>FZ44012</t>
  </si>
  <si>
    <t>FZ58510</t>
  </si>
  <si>
    <t>FZ143978</t>
  </si>
  <si>
    <t>FZ136286</t>
  </si>
  <si>
    <t>FZ54289</t>
  </si>
  <si>
    <t>FZ37624</t>
  </si>
  <si>
    <t>FZ46624</t>
  </si>
  <si>
    <t>FZ133777</t>
  </si>
  <si>
    <t>FZ225830</t>
  </si>
  <si>
    <t>FZ188799</t>
  </si>
  <si>
    <t>FZ33238</t>
  </si>
  <si>
    <t>FZ75168</t>
  </si>
  <si>
    <t>FZ108458</t>
  </si>
  <si>
    <t>COM146056</t>
  </si>
  <si>
    <t>FZ55413</t>
  </si>
  <si>
    <t>FZ42246</t>
  </si>
  <si>
    <t>COM149325</t>
  </si>
  <si>
    <t>FZ26089</t>
  </si>
  <si>
    <t>COM149963</t>
  </si>
  <si>
    <t>FZ180972</t>
  </si>
  <si>
    <t>FZ32210</t>
  </si>
  <si>
    <t>FZ128471</t>
  </si>
  <si>
    <t>COM169413</t>
  </si>
  <si>
    <t>FZ172874</t>
  </si>
  <si>
    <t>FZ139010</t>
  </si>
  <si>
    <t>FZ102365</t>
  </si>
  <si>
    <t>COM161771</t>
  </si>
  <si>
    <t>FZ187841</t>
  </si>
  <si>
    <t>FZ86271</t>
  </si>
  <si>
    <t>FZ240990</t>
  </si>
  <si>
    <t>COM148066</t>
  </si>
  <si>
    <t>COM172850</t>
  </si>
  <si>
    <t>FZ38110</t>
  </si>
  <si>
    <t>FZ96525</t>
  </si>
  <si>
    <t>FZ81588</t>
  </si>
  <si>
    <t>FZ85487</t>
  </si>
  <si>
    <t>FZ56247</t>
  </si>
  <si>
    <t>FZ27397</t>
  </si>
  <si>
    <t>FZ160657</t>
  </si>
  <si>
    <t>S126808</t>
  </si>
  <si>
    <t>FZ19190</t>
  </si>
  <si>
    <t>FZ102075</t>
  </si>
  <si>
    <t>FZ107104</t>
  </si>
  <si>
    <t>COM172400</t>
  </si>
  <si>
    <t>FZ105862</t>
  </si>
  <si>
    <t>COM148550</t>
  </si>
  <si>
    <t>FZ114012</t>
  </si>
  <si>
    <t>FZ37576</t>
  </si>
  <si>
    <t>FZ41551</t>
  </si>
  <si>
    <t>FZ90452</t>
  </si>
  <si>
    <t>FZ25550</t>
  </si>
  <si>
    <t>FZ54602</t>
  </si>
  <si>
    <t>FZ119567</t>
  </si>
  <si>
    <t>FZ101190</t>
  </si>
  <si>
    <t>FZ138244</t>
  </si>
  <si>
    <t>FZ34373</t>
  </si>
  <si>
    <t>FZ219484</t>
  </si>
  <si>
    <t>FZ93511</t>
  </si>
  <si>
    <t>FZ111746</t>
  </si>
  <si>
    <t>FZ50625</t>
  </si>
  <si>
    <t>FZ54113</t>
  </si>
  <si>
    <t>FZ67636</t>
  </si>
  <si>
    <t>FZ49061</t>
  </si>
  <si>
    <t>FZ133528</t>
  </si>
  <si>
    <t>COM161367</t>
  </si>
  <si>
    <t>FZ58621</t>
  </si>
  <si>
    <t>COM171889</t>
  </si>
  <si>
    <t>FZ71186</t>
  </si>
  <si>
    <t>FZ176787</t>
  </si>
  <si>
    <t>FZ82678</t>
  </si>
  <si>
    <t>FZ228998</t>
  </si>
  <si>
    <t>FZ93821</t>
  </si>
  <si>
    <t>FZ25495</t>
  </si>
  <si>
    <t>COM172831</t>
  </si>
  <si>
    <t>FZ36684</t>
  </si>
  <si>
    <t>COM172849</t>
  </si>
  <si>
    <t>FZ230811</t>
  </si>
  <si>
    <t>FZ187632</t>
  </si>
  <si>
    <t>FZ173296</t>
  </si>
  <si>
    <t>FZ45826</t>
  </si>
  <si>
    <t>FZ88766</t>
  </si>
  <si>
    <t>COM172539</t>
  </si>
  <si>
    <t>FZ101621</t>
  </si>
  <si>
    <t>FZ44366</t>
  </si>
  <si>
    <t>FZ81191</t>
  </si>
  <si>
    <t>FZ132314</t>
  </si>
  <si>
    <t>FZ55412</t>
  </si>
  <si>
    <t>FZ40792</t>
  </si>
  <si>
    <t>FZ131833</t>
  </si>
  <si>
    <t>COM151886</t>
  </si>
  <si>
    <t>FZ54866</t>
  </si>
  <si>
    <t>FZ94281</t>
  </si>
  <si>
    <t>FZ189796</t>
  </si>
  <si>
    <t>FZ87999</t>
  </si>
  <si>
    <t>FZ27963</t>
  </si>
  <si>
    <t>FZ27387</t>
  </si>
  <si>
    <t>FZ46834</t>
  </si>
  <si>
    <t>COM172012</t>
  </si>
  <si>
    <t>FZ169512</t>
  </si>
  <si>
    <t>FZ92371</t>
  </si>
  <si>
    <t>FZ135851</t>
  </si>
  <si>
    <t>COM149165</t>
  </si>
  <si>
    <t>FZ241461</t>
  </si>
  <si>
    <t>FZ46516</t>
  </si>
  <si>
    <t>FZ167896</t>
  </si>
  <si>
    <t>FZ97281</t>
  </si>
  <si>
    <t>FZ25918</t>
  </si>
  <si>
    <t>COM171944</t>
  </si>
  <si>
    <t>FZ64912</t>
  </si>
  <si>
    <t>FZ61937</t>
  </si>
  <si>
    <t>FZ23349</t>
  </si>
  <si>
    <t>COM174032</t>
  </si>
  <si>
    <t>FZ240685</t>
  </si>
  <si>
    <t>FZ184462</t>
  </si>
  <si>
    <t>FZ124078</t>
  </si>
  <si>
    <t>FZ21734</t>
  </si>
  <si>
    <t>FZ137114</t>
  </si>
  <si>
    <t>FZ98216</t>
  </si>
  <si>
    <t>FZ139005</t>
  </si>
  <si>
    <t>FZ224455</t>
  </si>
  <si>
    <t>FZ102349</t>
  </si>
  <si>
    <t>FZ113648</t>
  </si>
  <si>
    <t>FZ229454</t>
  </si>
  <si>
    <t>FZ24929</t>
  </si>
  <si>
    <t>FZ91379</t>
  </si>
  <si>
    <t>FZ77793</t>
  </si>
  <si>
    <t>FZ178261</t>
  </si>
  <si>
    <t>FZ141963</t>
  </si>
  <si>
    <t>FZ38874</t>
  </si>
  <si>
    <t>FZ84208</t>
  </si>
  <si>
    <t>FZ135590</t>
  </si>
  <si>
    <t>FZ178700</t>
  </si>
  <si>
    <t>FZ42930</t>
  </si>
  <si>
    <t>FZ69083</t>
  </si>
  <si>
    <t>FZ26479</t>
  </si>
  <si>
    <t>FZ157243</t>
  </si>
  <si>
    <t>COM172805</t>
  </si>
  <si>
    <t>FZ183050</t>
  </si>
  <si>
    <t>FZ90620</t>
  </si>
  <si>
    <t>FZ47069</t>
  </si>
  <si>
    <t>FZ69915</t>
  </si>
  <si>
    <t>FZ83781</t>
  </si>
  <si>
    <t>FZ171976</t>
  </si>
  <si>
    <t>FZ24659</t>
  </si>
  <si>
    <t>FZ34998</t>
  </si>
  <si>
    <t>FZ136629</t>
  </si>
  <si>
    <t>S176846</t>
  </si>
  <si>
    <t>FZ182960</t>
  </si>
  <si>
    <t>FZ171384</t>
  </si>
  <si>
    <t>FZ158056</t>
  </si>
  <si>
    <t>FZ90768</t>
  </si>
  <si>
    <t>COM148560</t>
  </si>
  <si>
    <t>FZ119637</t>
  </si>
  <si>
    <t>FZ106279</t>
  </si>
  <si>
    <t>FZ136737</t>
  </si>
  <si>
    <t>FZ180970</t>
  </si>
  <si>
    <t>FZ88174</t>
  </si>
  <si>
    <t>FZ171640</t>
  </si>
  <si>
    <t>FZ41133</t>
  </si>
  <si>
    <t>FZ102360</t>
  </si>
  <si>
    <t>FZ81522</t>
  </si>
  <si>
    <t>FZ134641</t>
  </si>
  <si>
    <t>COM152099</t>
  </si>
  <si>
    <t>FZ33543</t>
  </si>
  <si>
    <t>FZ135647</t>
  </si>
  <si>
    <t>FZ79654</t>
  </si>
  <si>
    <t>FZ191015</t>
  </si>
  <si>
    <t>FZ50667</t>
  </si>
  <si>
    <t>FZ119198</t>
  </si>
  <si>
    <t>FZ103786</t>
  </si>
  <si>
    <t>FZ92668</t>
  </si>
  <si>
    <t>FZ123472</t>
  </si>
  <si>
    <t>COM147567</t>
  </si>
  <si>
    <t>FZ46690</t>
  </si>
  <si>
    <t>FZ89070</t>
  </si>
  <si>
    <t>FZ86530</t>
  </si>
  <si>
    <t>FZ33286</t>
  </si>
  <si>
    <t>FZ46986</t>
  </si>
  <si>
    <t>FZ74778</t>
  </si>
  <si>
    <t>COM146621</t>
  </si>
  <si>
    <t>FZ38635</t>
  </si>
  <si>
    <t>COM169911</t>
  </si>
  <si>
    <t>FZ105172</t>
  </si>
  <si>
    <t>FZ157152</t>
  </si>
  <si>
    <t>FZ80777</t>
  </si>
  <si>
    <t>FZ44004</t>
  </si>
  <si>
    <t>FZ37739</t>
  </si>
  <si>
    <t>FZ64911</t>
  </si>
  <si>
    <t>FZ32705</t>
  </si>
  <si>
    <t>FZ91817</t>
  </si>
  <si>
    <t>FZ25027</t>
  </si>
  <si>
    <t>FZ45970</t>
  </si>
  <si>
    <t>FZ60835</t>
  </si>
  <si>
    <t>FZ167419</t>
  </si>
  <si>
    <t>FZ17924</t>
  </si>
  <si>
    <t>FZ186230</t>
  </si>
  <si>
    <t>FZ42914</t>
  </si>
  <si>
    <t>FZ38631</t>
  </si>
  <si>
    <t>FZ74440</t>
  </si>
  <si>
    <t>FZ80187</t>
  </si>
  <si>
    <t>FZ98334</t>
  </si>
  <si>
    <t>FZ104322</t>
  </si>
  <si>
    <t>FZ60712</t>
  </si>
  <si>
    <t>FZ113432</t>
  </si>
  <si>
    <t>FZ138983</t>
  </si>
  <si>
    <t>FZ204400</t>
  </si>
  <si>
    <t>FZ138698</t>
  </si>
  <si>
    <t>FZ186266</t>
  </si>
  <si>
    <t>FZ77280</t>
  </si>
  <si>
    <t>FZ61450</t>
  </si>
  <si>
    <t>FZ134628</t>
  </si>
  <si>
    <t>FZ86253</t>
  </si>
  <si>
    <t>FZ179547</t>
  </si>
  <si>
    <t>FZ138531</t>
  </si>
  <si>
    <t>FZ241525</t>
  </si>
  <si>
    <t>FZ118398</t>
  </si>
  <si>
    <t>FZ136476</t>
  </si>
  <si>
    <t>FZ54287</t>
  </si>
  <si>
    <t>FZ77755</t>
  </si>
  <si>
    <t>FZ170528</t>
  </si>
  <si>
    <t>FZ114466</t>
  </si>
  <si>
    <t>COM172234</t>
  </si>
  <si>
    <t>FZ43119</t>
  </si>
  <si>
    <t>FZ172769</t>
  </si>
  <si>
    <t>FZ80898</t>
  </si>
  <si>
    <t>FZ99365</t>
  </si>
  <si>
    <t>FZ109882</t>
  </si>
  <si>
    <t>FZ93778</t>
  </si>
  <si>
    <t>FZ98691</t>
  </si>
  <si>
    <t>FZ89485</t>
  </si>
  <si>
    <t>FZ200544</t>
  </si>
  <si>
    <t>FZ190995</t>
  </si>
  <si>
    <t>FZ55623</t>
  </si>
  <si>
    <t>FZ123303</t>
  </si>
  <si>
    <t>FZ38120</t>
  </si>
  <si>
    <t>FZ242954</t>
  </si>
  <si>
    <t>COM169418</t>
  </si>
  <si>
    <t>FZ23695</t>
  </si>
  <si>
    <t>FZ77523</t>
  </si>
  <si>
    <t>FZ26658</t>
  </si>
  <si>
    <t>FZ38117</t>
  </si>
  <si>
    <t>FZ230798</t>
  </si>
  <si>
    <t>FZ43040</t>
  </si>
  <si>
    <t>FZ67952</t>
  </si>
  <si>
    <t>FZ59935</t>
  </si>
  <si>
    <t>FZ37993</t>
  </si>
  <si>
    <t>FZ93893</t>
  </si>
  <si>
    <t>COM171885</t>
  </si>
  <si>
    <t>FZ69874</t>
  </si>
  <si>
    <t>FZ91643</t>
  </si>
  <si>
    <t>FZ81631</t>
  </si>
  <si>
    <t>FZ236027</t>
  </si>
  <si>
    <t>FZ55307</t>
  </si>
  <si>
    <t>FZ27962</t>
  </si>
  <si>
    <t>FZ158055</t>
  </si>
  <si>
    <t>FZ27833</t>
  </si>
  <si>
    <t>FZ86338</t>
  </si>
  <si>
    <t>FZ92111</t>
  </si>
  <si>
    <t>FZ170004</t>
  </si>
  <si>
    <t>FZ57900</t>
  </si>
  <si>
    <t>FZ95404</t>
  </si>
  <si>
    <t>FZ43266</t>
  </si>
  <si>
    <t>FZ26682</t>
  </si>
  <si>
    <t>FZ24345</t>
  </si>
  <si>
    <t>FZ126862</t>
  </si>
  <si>
    <t>FZ198502</t>
  </si>
  <si>
    <t>FZ61761</t>
  </si>
  <si>
    <t>FZ183348</t>
  </si>
  <si>
    <t>COM169694</t>
  </si>
  <si>
    <t>FZ179156</t>
  </si>
  <si>
    <t>FZ74563</t>
  </si>
  <si>
    <t>FZ227074</t>
  </si>
  <si>
    <t>FZ176408</t>
  </si>
  <si>
    <t>FZ87787</t>
  </si>
  <si>
    <t>FZ56918</t>
  </si>
  <si>
    <t>FZ228327</t>
  </si>
  <si>
    <t>FZ121902</t>
  </si>
  <si>
    <t>FZ134624</t>
  </si>
  <si>
    <t>FZ182056</t>
  </si>
  <si>
    <t>FZ169952</t>
  </si>
  <si>
    <t>FZ93555</t>
  </si>
  <si>
    <t>COM171894</t>
  </si>
  <si>
    <t>FZ99214</t>
  </si>
  <si>
    <t>FZ97251</t>
  </si>
  <si>
    <t>FZ85538</t>
  </si>
  <si>
    <t>FZ112110</t>
  </si>
  <si>
    <t>FZ62013</t>
  </si>
  <si>
    <t>S121357</t>
  </si>
  <si>
    <t>FZ164026</t>
  </si>
  <si>
    <t>FZ186941</t>
  </si>
  <si>
    <t>FZ108493</t>
  </si>
  <si>
    <t>FZ26681</t>
  </si>
  <si>
    <t>FZ179836</t>
  </si>
  <si>
    <t>FZ98491</t>
  </si>
  <si>
    <t>COM172816</t>
  </si>
  <si>
    <t>FZ77236</t>
  </si>
  <si>
    <t>FZ55826</t>
  </si>
  <si>
    <t>FZ39817</t>
  </si>
  <si>
    <t>FZ104590</t>
  </si>
  <si>
    <t>FZ62627</t>
  </si>
  <si>
    <t>FZ186398</t>
  </si>
  <si>
    <t>FZ98142</t>
  </si>
  <si>
    <t>FZ99592</t>
  </si>
  <si>
    <t>FZ179605</t>
  </si>
  <si>
    <t>FZ111862</t>
  </si>
  <si>
    <t>FZ17898</t>
  </si>
  <si>
    <t>FZ178931</t>
  </si>
  <si>
    <t>FZ78952</t>
  </si>
  <si>
    <t>FZ63333</t>
  </si>
  <si>
    <t>FZ89570</t>
  </si>
  <si>
    <t>FZ181785</t>
  </si>
  <si>
    <t>FZ67456</t>
  </si>
  <si>
    <t>FZ177166</t>
  </si>
  <si>
    <t>COM172589</t>
  </si>
  <si>
    <t>FZ175770</t>
  </si>
  <si>
    <t>COM145780</t>
  </si>
  <si>
    <t>FZ198683</t>
  </si>
  <si>
    <t>FZ133634</t>
  </si>
  <si>
    <t>FZ39189</t>
  </si>
  <si>
    <t>FZ133449</t>
  </si>
  <si>
    <t>FZ188154</t>
  </si>
  <si>
    <t>FZ132637</t>
  </si>
  <si>
    <t>FZ17128</t>
  </si>
  <si>
    <t>FZ105872</t>
  </si>
  <si>
    <t>COM147751</t>
  </si>
  <si>
    <t>FZ108911</t>
  </si>
  <si>
    <t>COM169452</t>
  </si>
  <si>
    <t>FZ46520</t>
  </si>
  <si>
    <t>FZ90151</t>
  </si>
  <si>
    <t>FZ105522</t>
  </si>
  <si>
    <t>FZ83980</t>
  </si>
  <si>
    <t>FZ68641</t>
  </si>
  <si>
    <t>FZ114814</t>
  </si>
  <si>
    <t>FZ227255</t>
  </si>
  <si>
    <t>COM149922</t>
  </si>
  <si>
    <t>COM172567</t>
  </si>
  <si>
    <t>FZ189900</t>
  </si>
  <si>
    <t>FZ93280</t>
  </si>
  <si>
    <t>FZ194442</t>
  </si>
  <si>
    <t>FZ54257</t>
  </si>
  <si>
    <t>FZ186504</t>
  </si>
  <si>
    <t>FZ59081</t>
  </si>
  <si>
    <t>FZ157958</t>
  </si>
  <si>
    <t>FZ169541</t>
  </si>
  <si>
    <t>FZ196688</t>
  </si>
  <si>
    <t>FZ46899</t>
  </si>
  <si>
    <t>S125570</t>
  </si>
  <si>
    <t>FZ138914</t>
  </si>
  <si>
    <t>FZ188430</t>
  </si>
  <si>
    <t>FZ87079</t>
  </si>
  <si>
    <t>FZ135261</t>
  </si>
  <si>
    <t>FZ168535</t>
  </si>
  <si>
    <t>FZ65437</t>
  </si>
  <si>
    <t>FZ26598</t>
  </si>
  <si>
    <t>FZ63590</t>
  </si>
  <si>
    <t>FZ93959</t>
  </si>
  <si>
    <t>FZ23622</t>
  </si>
  <si>
    <t>FZ63445</t>
  </si>
  <si>
    <t>FZ192646</t>
  </si>
  <si>
    <t>FZ27929</t>
  </si>
  <si>
    <t>FZ179086</t>
  </si>
  <si>
    <t>FZ40070</t>
  </si>
  <si>
    <t>FZ79000</t>
  </si>
  <si>
    <t>FZ100363</t>
  </si>
  <si>
    <t>FZ137306</t>
  </si>
  <si>
    <t>FZ106692</t>
  </si>
  <si>
    <t>FZ119759</t>
  </si>
  <si>
    <t>FZ227244</t>
  </si>
  <si>
    <t>COM147969</t>
  </si>
  <si>
    <t>FZ132683</t>
  </si>
  <si>
    <t>FZ33043</t>
  </si>
  <si>
    <t>FZ101647</t>
  </si>
  <si>
    <t>FZ144037</t>
  </si>
  <si>
    <t>FZ168222</t>
  </si>
  <si>
    <t>FZ63483</t>
  </si>
  <si>
    <t>FZ110760</t>
  </si>
  <si>
    <t>COM172252</t>
  </si>
  <si>
    <t>FZ180545</t>
  </si>
  <si>
    <t>FZ35781</t>
  </si>
  <si>
    <t>FZ55984</t>
  </si>
  <si>
    <t>FZ32708</t>
  </si>
  <si>
    <t>FZ80696</t>
  </si>
  <si>
    <t>FZ135339</t>
  </si>
  <si>
    <t>FZ85628</t>
  </si>
  <si>
    <t>FZ35665</t>
  </si>
  <si>
    <t>FZ37372</t>
  </si>
  <si>
    <t>FZ132624</t>
  </si>
  <si>
    <t>FZ46072</t>
  </si>
  <si>
    <t>FZ118160</t>
  </si>
  <si>
    <t>FZ41123</t>
  </si>
  <si>
    <t>FZ57545</t>
  </si>
  <si>
    <t>FZ45202</t>
  </si>
  <si>
    <t>FZ40961</t>
  </si>
  <si>
    <t>FZ139483</t>
  </si>
  <si>
    <t>FZ207845</t>
  </si>
  <si>
    <t>FZ116238</t>
  </si>
  <si>
    <t>FZ114044</t>
  </si>
  <si>
    <t>FZ180694</t>
  </si>
  <si>
    <t>FZ88764</t>
  </si>
  <si>
    <t>COM153621</t>
  </si>
  <si>
    <t>FZ28033</t>
  </si>
  <si>
    <t>FZ122391</t>
  </si>
  <si>
    <t>FZ158174</t>
  </si>
  <si>
    <t>FZ131142</t>
  </si>
  <si>
    <t>FZ98735</t>
  </si>
  <si>
    <t>FZ101910</t>
  </si>
  <si>
    <t>FZ192405</t>
  </si>
  <si>
    <t>FZ170417</t>
  </si>
  <si>
    <t>COM151966</t>
  </si>
  <si>
    <t>FZ241610</t>
  </si>
  <si>
    <t>FZ45245</t>
  </si>
  <si>
    <t>FZ93835</t>
  </si>
  <si>
    <t>FZ174448</t>
  </si>
  <si>
    <t>FZ101747</t>
  </si>
  <si>
    <t>FZ170001</t>
  </si>
  <si>
    <t>FZ97688</t>
  </si>
  <si>
    <t>COM150315</t>
  </si>
  <si>
    <t>FZ114235</t>
  </si>
  <si>
    <t>FZ175771</t>
  </si>
  <si>
    <t>FZ44784</t>
  </si>
  <si>
    <t>FZ230813</t>
  </si>
  <si>
    <t>FZ79236</t>
  </si>
  <si>
    <t>FZ80906</t>
  </si>
  <si>
    <t>FZ90379</t>
  </si>
  <si>
    <t>FZ57668</t>
  </si>
  <si>
    <t>FZ101932</t>
  </si>
  <si>
    <t>FZ63115</t>
  </si>
  <si>
    <t>FZ55796</t>
  </si>
  <si>
    <t>FZ137275</t>
  </si>
  <si>
    <t>FZ89220</t>
  </si>
  <si>
    <t>S114988</t>
  </si>
  <si>
    <t>FZ136829</t>
  </si>
  <si>
    <t>COM146518</t>
  </si>
  <si>
    <t>FZ116537</t>
  </si>
  <si>
    <t>FZ39159</t>
  </si>
  <si>
    <t>FZ138236</t>
  </si>
  <si>
    <t>FZ227397</t>
  </si>
  <si>
    <t>FZ186220</t>
  </si>
  <si>
    <t>FZ81688</t>
  </si>
  <si>
    <t>FZ111612</t>
  </si>
  <si>
    <t>FZ23240</t>
  </si>
  <si>
    <t>FZ105713</t>
  </si>
  <si>
    <t>COM172771</t>
  </si>
  <si>
    <t>FZ23235</t>
  </si>
  <si>
    <t>FZ168036</t>
  </si>
  <si>
    <t>FZ26951</t>
  </si>
  <si>
    <t>FZ188425</t>
  </si>
  <si>
    <t>COM168930</t>
  </si>
  <si>
    <t>FZ35664</t>
  </si>
  <si>
    <t>COM173044</t>
  </si>
  <si>
    <t>FZ35618</t>
  </si>
  <si>
    <t>FZ52127</t>
  </si>
  <si>
    <t>FZ36628</t>
  </si>
  <si>
    <t>FZ65315</t>
  </si>
  <si>
    <t>COM172332</t>
  </si>
  <si>
    <t>FZ135390</t>
  </si>
  <si>
    <t>FZ124498</t>
  </si>
  <si>
    <t>FZ60653</t>
  </si>
  <si>
    <t>FZ238832</t>
  </si>
  <si>
    <t>FZ60846</t>
  </si>
  <si>
    <t>FZ47345</t>
  </si>
  <si>
    <t>FZ77597</t>
  </si>
  <si>
    <t>COM172339</t>
  </si>
  <si>
    <t>FZ37289</t>
  </si>
  <si>
    <t>FZ138966</t>
  </si>
  <si>
    <t>FZ234113</t>
  </si>
  <si>
    <t>FZ61657</t>
  </si>
  <si>
    <t>FZ105351</t>
  </si>
  <si>
    <t>FZ89555</t>
  </si>
  <si>
    <t>FZ85639</t>
  </si>
  <si>
    <t>FZ124399</t>
  </si>
  <si>
    <t>FZ203881</t>
  </si>
  <si>
    <t>FZ89469</t>
  </si>
  <si>
    <t>FZ92016</t>
  </si>
  <si>
    <t>FZ111744</t>
  </si>
  <si>
    <t>FZ37897</t>
  </si>
  <si>
    <t>FZ56221</t>
  </si>
  <si>
    <t>FZ38533</t>
  </si>
  <si>
    <t>FZ238952</t>
  </si>
  <si>
    <t>FZ243332</t>
  </si>
  <si>
    <t>FZ97869</t>
  </si>
  <si>
    <t>FZ220238</t>
  </si>
  <si>
    <t>FZ53696</t>
  </si>
  <si>
    <t>FZ234540</t>
  </si>
  <si>
    <t>FZ81553</t>
  </si>
  <si>
    <t>FZ139113</t>
  </si>
  <si>
    <t>FZ28717</t>
  </si>
  <si>
    <t>FZ54288</t>
  </si>
  <si>
    <t>FZ46756</t>
  </si>
  <si>
    <t>FZ41724</t>
  </si>
  <si>
    <t>FZ19458</t>
  </si>
  <si>
    <t>FZ56141</t>
  </si>
  <si>
    <t>FZ101742</t>
  </si>
  <si>
    <t>COM161506</t>
  </si>
  <si>
    <t>FZ134375</t>
  </si>
  <si>
    <t>FZ23780</t>
  </si>
  <si>
    <t>FZ115789</t>
  </si>
  <si>
    <t>FZ25477</t>
  </si>
  <si>
    <t>FZ39201</t>
  </si>
  <si>
    <t>FZ178509</t>
  </si>
  <si>
    <t>FZ88952</t>
  </si>
  <si>
    <t>COM168996</t>
  </si>
  <si>
    <t>FZ98979</t>
  </si>
  <si>
    <t>FZ35306</t>
  </si>
  <si>
    <t>FZ91378</t>
  </si>
  <si>
    <t>FZ61995</t>
  </si>
  <si>
    <t>FZ99547</t>
  </si>
  <si>
    <t>FZ234373</t>
  </si>
  <si>
    <t>FZ135929</t>
  </si>
  <si>
    <t>FZ174797</t>
  </si>
  <si>
    <t>FAC623749</t>
  </si>
  <si>
    <t>FZ241978</t>
  </si>
  <si>
    <t>FZ189157</t>
  </si>
  <si>
    <t>FZ143896</t>
  </si>
  <si>
    <t>COM148709</t>
  </si>
  <si>
    <t>FZ47084</t>
  </si>
  <si>
    <t>FZ179766</t>
  </si>
  <si>
    <t>FZ178145</t>
  </si>
  <si>
    <t>FZ86288</t>
  </si>
  <si>
    <t>FZ166427</t>
  </si>
  <si>
    <t>FZ138064</t>
  </si>
  <si>
    <t>FZ68736</t>
  </si>
  <si>
    <t>COM149645</t>
  </si>
  <si>
    <t>FZ81014</t>
  </si>
  <si>
    <t>FZ132685</t>
  </si>
  <si>
    <t>FZ25142</t>
  </si>
  <si>
    <t>COM234743</t>
  </si>
  <si>
    <t>FZ169668</t>
  </si>
  <si>
    <t>FZ35520</t>
  </si>
  <si>
    <t>FZ161006</t>
  </si>
  <si>
    <t>FZ100087</t>
  </si>
  <si>
    <t>COM171840</t>
  </si>
  <si>
    <t>FZ25773</t>
  </si>
  <si>
    <t>FZ63691</t>
  </si>
  <si>
    <t>FZ84528</t>
  </si>
  <si>
    <t>FZ176722</t>
  </si>
  <si>
    <t>FZ100773</t>
  </si>
  <si>
    <t>FZ49541</t>
  </si>
  <si>
    <t>FZ76075</t>
  </si>
  <si>
    <t>FZ44574</t>
  </si>
  <si>
    <t>FZ55615</t>
  </si>
  <si>
    <t>FZ63690</t>
  </si>
  <si>
    <t>FZ36602</t>
  </si>
  <si>
    <t>FZ239386</t>
  </si>
  <si>
    <t>FZ234901</t>
  </si>
  <si>
    <t>FZ124636</t>
  </si>
  <si>
    <t>FZ122742</t>
  </si>
  <si>
    <t>FZ23002</t>
  </si>
  <si>
    <t>FZ87657</t>
  </si>
  <si>
    <t>COM146112</t>
  </si>
  <si>
    <t>COM148563</t>
  </si>
  <si>
    <t>FZ77837</t>
  </si>
  <si>
    <t>FZ42497</t>
  </si>
  <si>
    <t>FZ126107</t>
  </si>
  <si>
    <t>FZ122835</t>
  </si>
  <si>
    <t>COM171900</t>
  </si>
  <si>
    <t>FZ26953</t>
  </si>
  <si>
    <t>FZ55781</t>
  </si>
  <si>
    <t>COM171896</t>
  </si>
  <si>
    <t>S117116</t>
  </si>
  <si>
    <t>FZ179565</t>
  </si>
  <si>
    <t>FZ106267</t>
  </si>
  <si>
    <t>FZ82783</t>
  </si>
  <si>
    <t>FZ55982</t>
  </si>
  <si>
    <t>FZ147147</t>
  </si>
  <si>
    <t>FZ177747</t>
  </si>
  <si>
    <t>FZ107796</t>
  </si>
  <si>
    <t>FZ176188</t>
  </si>
  <si>
    <t>FZ108415</t>
  </si>
  <si>
    <t>FZ47255</t>
  </si>
  <si>
    <t>COM171955</t>
  </si>
  <si>
    <t>FZ50188</t>
  </si>
  <si>
    <t>FZ87513</t>
  </si>
  <si>
    <t>FZ85067</t>
  </si>
  <si>
    <t>FZ123740</t>
  </si>
  <si>
    <t>FZ35078</t>
  </si>
  <si>
    <t>FZ108928</t>
  </si>
  <si>
    <t>FZ132874</t>
  </si>
  <si>
    <t>FZ47344</t>
  </si>
  <si>
    <t>FZ118373</t>
  </si>
  <si>
    <t>FZ40544</t>
  </si>
  <si>
    <t>FZ98630</t>
  </si>
  <si>
    <t>FZ232001</t>
  </si>
  <si>
    <t>FZ23631</t>
  </si>
  <si>
    <t>FZ180594</t>
  </si>
  <si>
    <t>FZ68462</t>
  </si>
  <si>
    <t>FZ81525</t>
  </si>
  <si>
    <t>FZ106359</t>
  </si>
  <si>
    <t>FZ107332</t>
  </si>
  <si>
    <t>FZ114326</t>
  </si>
  <si>
    <t>FZ148050</t>
  </si>
  <si>
    <t>FZ131879</t>
  </si>
  <si>
    <t>FZ43600</t>
  </si>
  <si>
    <t>FZ41627</t>
  </si>
  <si>
    <t>FZ113954</t>
  </si>
  <si>
    <t>FZ90220</t>
  </si>
  <si>
    <t>FZ98271</t>
  </si>
  <si>
    <t>FZ106134</t>
  </si>
  <si>
    <t>FZ24342</t>
  </si>
  <si>
    <t>FZ38380</t>
  </si>
  <si>
    <t>FZ184613</t>
  </si>
  <si>
    <t>FZ171379</t>
  </si>
  <si>
    <t>FZ138623</t>
  </si>
  <si>
    <t>FZ88682</t>
  </si>
  <si>
    <t>FZ183643</t>
  </si>
  <si>
    <t>FZ147263</t>
  </si>
  <si>
    <t>FZ129461</t>
  </si>
  <si>
    <t>FZ166837</t>
  </si>
  <si>
    <t>FZ220678</t>
  </si>
  <si>
    <t>FZ238604</t>
  </si>
  <si>
    <t>FZ77512</t>
  </si>
  <si>
    <t>FZ26382</t>
  </si>
  <si>
    <t>FZ158166</t>
  </si>
  <si>
    <t>FZ91998</t>
  </si>
  <si>
    <t>FZ136232</t>
  </si>
  <si>
    <t>FZ99284</t>
  </si>
  <si>
    <t>FZ93211</t>
  </si>
  <si>
    <t>COM169952</t>
  </si>
  <si>
    <t>FZ79378</t>
  </si>
  <si>
    <t>FZ92125</t>
  </si>
  <si>
    <t>FZ189898</t>
  </si>
  <si>
    <t>FZ119629</t>
  </si>
  <si>
    <t>FZ71855</t>
  </si>
  <si>
    <t>FZ222633</t>
  </si>
  <si>
    <t>FZ108913</t>
  </si>
  <si>
    <t>FZ26115</t>
  </si>
  <si>
    <t>FZ37390</t>
  </si>
  <si>
    <t>FZ24658</t>
  </si>
  <si>
    <t>FZ76112</t>
  </si>
  <si>
    <t>FZ272900</t>
  </si>
  <si>
    <t>FZ98607</t>
  </si>
  <si>
    <t>COM172969</t>
  </si>
  <si>
    <t>FZ40451</t>
  </si>
  <si>
    <t>FZ89102</t>
  </si>
  <si>
    <t>FZ171718</t>
  </si>
  <si>
    <t>FZ55996</t>
  </si>
  <si>
    <t>FZ139753</t>
  </si>
  <si>
    <t>FZ51607</t>
  </si>
  <si>
    <t>FZ112731</t>
  </si>
  <si>
    <t>FZ123147</t>
  </si>
  <si>
    <t>FZ41231</t>
  </si>
  <si>
    <t>FZ191915</t>
  </si>
  <si>
    <t>FZ101166</t>
  </si>
  <si>
    <t>FZ106227</t>
  </si>
  <si>
    <t>FZ89159</t>
  </si>
  <si>
    <t>FZ74881</t>
  </si>
  <si>
    <t>FZ85743</t>
  </si>
  <si>
    <t>FZ64148</t>
  </si>
  <si>
    <t>COM173662</t>
  </si>
  <si>
    <t>COM146683</t>
  </si>
  <si>
    <t>FZ157396</t>
  </si>
  <si>
    <t>FZ100157</t>
  </si>
  <si>
    <t>S133882</t>
  </si>
  <si>
    <t>FZ87205</t>
  </si>
  <si>
    <t>COM145476</t>
  </si>
  <si>
    <t>COM169202</t>
  </si>
  <si>
    <t>FZ132513</t>
  </si>
  <si>
    <t>FZ182757</t>
  </si>
  <si>
    <t>FZ198700</t>
  </si>
  <si>
    <t>FZ132276</t>
  </si>
  <si>
    <t>FZ171322</t>
  </si>
  <si>
    <t>FZ43968</t>
  </si>
  <si>
    <t>FZ80806</t>
  </si>
  <si>
    <t>FZ237219</t>
  </si>
  <si>
    <t>FZ230024</t>
  </si>
  <si>
    <t>FZ45569</t>
  </si>
  <si>
    <t>FZ39723</t>
  </si>
  <si>
    <t>FZ50530</t>
  </si>
  <si>
    <t>FZ134978</t>
  </si>
  <si>
    <t>FZ135755</t>
  </si>
  <si>
    <t>FZ39422</t>
  </si>
  <si>
    <t>FZ29478</t>
  </si>
  <si>
    <t>FZ28032</t>
  </si>
  <si>
    <t>FZ108842</t>
  </si>
  <si>
    <t>FZ111689</t>
  </si>
  <si>
    <t>FZ81005</t>
  </si>
  <si>
    <t>FZ130374</t>
  </si>
  <si>
    <t>FZ172981</t>
  </si>
  <si>
    <t>COM174488</t>
  </si>
  <si>
    <t>FZ67655</t>
  </si>
  <si>
    <t>FZ173821</t>
  </si>
  <si>
    <t>FZ124423</t>
  </si>
  <si>
    <t>FZ137301</t>
  </si>
  <si>
    <t>FZ188085</t>
  </si>
  <si>
    <t>COM173163</t>
  </si>
  <si>
    <t>FZ170840</t>
  </si>
  <si>
    <t>FZ24759</t>
  </si>
  <si>
    <t>FZ138412</t>
  </si>
  <si>
    <t>FZ43616</t>
  </si>
  <si>
    <t>FZ43250</t>
  </si>
  <si>
    <t>FZ106277</t>
  </si>
  <si>
    <t>FZ182489</t>
  </si>
  <si>
    <t>FZ23463</t>
  </si>
  <si>
    <t>FZ76694</t>
  </si>
  <si>
    <t>FZ224436</t>
  </si>
  <si>
    <t>FZ228201</t>
  </si>
  <si>
    <t>FZ117610</t>
  </si>
  <si>
    <t>FZ134538</t>
  </si>
  <si>
    <t>COM172006</t>
  </si>
  <si>
    <t>FZ147722</t>
  </si>
  <si>
    <t>FZ184754</t>
  </si>
  <si>
    <t>FZ225278</t>
  </si>
  <si>
    <t>FZ135092</t>
  </si>
  <si>
    <t>FZ92227</t>
  </si>
  <si>
    <t>FZ46300</t>
  </si>
  <si>
    <t>FZ107818</t>
  </si>
  <si>
    <t>FZ135452</t>
  </si>
  <si>
    <t>FZ26404</t>
  </si>
  <si>
    <t>FZ89554</t>
  </si>
  <si>
    <t>FZ83150</t>
  </si>
  <si>
    <t>S123543</t>
  </si>
  <si>
    <t>FZ27832</t>
  </si>
  <si>
    <t>FZ178013</t>
  </si>
  <si>
    <t>FZ63697</t>
  </si>
  <si>
    <t>FZ229548</t>
  </si>
  <si>
    <t>FZ100887</t>
  </si>
  <si>
    <t>FZ68696</t>
  </si>
  <si>
    <t>FZ84210</t>
  </si>
  <si>
    <t>FZ108819</t>
  </si>
  <si>
    <t>FZ170065</t>
  </si>
  <si>
    <t>FZ221126</t>
  </si>
  <si>
    <t>FZ27615</t>
  </si>
  <si>
    <t>FZ42053</t>
  </si>
  <si>
    <t>FZ41421</t>
  </si>
  <si>
    <t>FZ134591</t>
  </si>
  <si>
    <t>FZ138565</t>
  </si>
  <si>
    <t>FZ97691</t>
  </si>
  <si>
    <t>FZ79363</t>
  </si>
  <si>
    <t>COM172563</t>
  </si>
  <si>
    <t>COM171929</t>
  </si>
  <si>
    <t>FZ175707</t>
  </si>
  <si>
    <t>FZ94067</t>
  </si>
  <si>
    <t>FZ93890</t>
  </si>
  <si>
    <t>FZ180188</t>
  </si>
  <si>
    <t>FZ92502</t>
  </si>
  <si>
    <t>FZ28715</t>
  </si>
  <si>
    <t>FZ98257</t>
  </si>
  <si>
    <t>FZ106361</t>
  </si>
  <si>
    <t>FZ38629</t>
  </si>
  <si>
    <t>FZ26847</t>
  </si>
  <si>
    <t>FZ55993</t>
  </si>
  <si>
    <t>FZ220843</t>
  </si>
  <si>
    <t>FZ77344</t>
  </si>
  <si>
    <t>COM173216</t>
  </si>
  <si>
    <t>FZ100810</t>
  </si>
  <si>
    <t>COM172693</t>
  </si>
  <si>
    <t>FZ119880</t>
  </si>
  <si>
    <t>FZ199859</t>
  </si>
  <si>
    <t>FZ98559</t>
  </si>
  <si>
    <t>FZ79507</t>
  </si>
  <si>
    <t>COM148406</t>
  </si>
  <si>
    <t>COM151738</t>
  </si>
  <si>
    <t>FZ179495</t>
  </si>
  <si>
    <t>FZ38881</t>
  </si>
  <si>
    <t>FZ58358</t>
  </si>
  <si>
    <t>FZ59037</t>
  </si>
  <si>
    <t>FZ121017</t>
  </si>
  <si>
    <t>FZ53861</t>
  </si>
  <si>
    <t>FZ111742</t>
  </si>
  <si>
    <t>FZ25916</t>
  </si>
  <si>
    <t>FZ132442</t>
  </si>
  <si>
    <t>FZ175125</t>
  </si>
  <si>
    <t>FZ115550</t>
  </si>
  <si>
    <t>FZ235735</t>
  </si>
  <si>
    <t>FZ201962</t>
  </si>
  <si>
    <t>FZ142817</t>
  </si>
  <si>
    <t>FZ94832</t>
  </si>
  <si>
    <t>FZ119840</t>
  </si>
  <si>
    <t>FZ96223</t>
  </si>
  <si>
    <t>FZ89887</t>
  </si>
  <si>
    <t>FZ52950</t>
  </si>
  <si>
    <t>FZ137245</t>
  </si>
  <si>
    <t>COM163347</t>
  </si>
  <si>
    <t>FZ101544</t>
  </si>
  <si>
    <t>FZ183546</t>
  </si>
  <si>
    <t>FZ35955</t>
  </si>
  <si>
    <t>S114645</t>
  </si>
  <si>
    <t>FZ105437</t>
  </si>
  <si>
    <t>FZ94352</t>
  </si>
  <si>
    <t>FZ37309</t>
  </si>
  <si>
    <t>FZ23440</t>
  </si>
  <si>
    <t>FZ171932</t>
  </si>
  <si>
    <t>FZ132622</t>
  </si>
  <si>
    <t>FZ69030</t>
  </si>
  <si>
    <t>FZ118705</t>
  </si>
  <si>
    <t>FZ136746</t>
  </si>
  <si>
    <t>FZ169300</t>
  </si>
  <si>
    <t>FZ36738</t>
  </si>
  <si>
    <t>FZ54780</t>
  </si>
  <si>
    <t>FZ76521</t>
  </si>
  <si>
    <t>FZ60890</t>
  </si>
  <si>
    <t>FZ100694</t>
  </si>
  <si>
    <t>FZ85737</t>
  </si>
  <si>
    <t>FZ65382</t>
  </si>
  <si>
    <t>FZ122916</t>
  </si>
  <si>
    <t>FZ78259</t>
  </si>
  <si>
    <t>FZ111495</t>
  </si>
  <si>
    <t>FZ120691</t>
  </si>
  <si>
    <t>FZ222132</t>
  </si>
  <si>
    <t>FZ27321</t>
  </si>
  <si>
    <t>FZ80658</t>
  </si>
  <si>
    <t>FZ22583</t>
  </si>
  <si>
    <t>FZ93550</t>
  </si>
  <si>
    <t>FZ132860</t>
  </si>
  <si>
    <t>FZ75899</t>
  </si>
  <si>
    <t>FZ119867</t>
  </si>
  <si>
    <t>FZ166917</t>
  </si>
  <si>
    <t>FZ121901</t>
  </si>
  <si>
    <t>FZ41227</t>
  </si>
  <si>
    <t>FZ110008</t>
  </si>
  <si>
    <t>FZ38487</t>
  </si>
  <si>
    <t>FZ126116</t>
  </si>
  <si>
    <t>COM151700</t>
  </si>
  <si>
    <t>FZ37912</t>
  </si>
  <si>
    <t>FZ40757</t>
  </si>
  <si>
    <t>FZ100696</t>
  </si>
  <si>
    <t>FZ157933</t>
  </si>
  <si>
    <t>FZ65824</t>
  </si>
  <si>
    <t>FZ170717</t>
  </si>
  <si>
    <t>FZ38355</t>
  </si>
  <si>
    <t>COM172478</t>
  </si>
  <si>
    <t>FZ102354</t>
  </si>
  <si>
    <t>FZ76898</t>
  </si>
  <si>
    <t>FZ115506</t>
  </si>
  <si>
    <t>FZ74766</t>
  </si>
  <si>
    <t>FZ86575</t>
  </si>
  <si>
    <t>FZ25041</t>
  </si>
  <si>
    <t>FZ81229</t>
  </si>
  <si>
    <t>COM169946</t>
  </si>
  <si>
    <t>FZ100751</t>
  </si>
  <si>
    <t>FZ21904</t>
  </si>
  <si>
    <t>FZ132318</t>
  </si>
  <si>
    <t>FZ46301</t>
  </si>
  <si>
    <t>FZ104355</t>
  </si>
  <si>
    <t>FZ77408</t>
  </si>
  <si>
    <t>COM173440</t>
  </si>
  <si>
    <t>FZ77457</t>
  </si>
  <si>
    <t>COM169583</t>
  </si>
  <si>
    <t>FZ82557</t>
  </si>
  <si>
    <t>FZ198769</t>
  </si>
  <si>
    <t>FZ27750</t>
  </si>
  <si>
    <t>FZ81116</t>
  </si>
  <si>
    <t>FZ96280</t>
  </si>
  <si>
    <t>FZ136414</t>
  </si>
  <si>
    <t>FZ189470</t>
  </si>
  <si>
    <t>FZ46261</t>
  </si>
  <si>
    <t>FZ106285</t>
  </si>
  <si>
    <t>FZ24845</t>
  </si>
  <si>
    <t>FZ76159</t>
  </si>
  <si>
    <t>S132219</t>
  </si>
  <si>
    <t>FZ27214</t>
  </si>
  <si>
    <t>FZ38243</t>
  </si>
  <si>
    <t>COM147832</t>
  </si>
  <si>
    <t>FZ133856</t>
  </si>
  <si>
    <t>FZ180177</t>
  </si>
  <si>
    <t>FZ28751</t>
  </si>
  <si>
    <t>FZ106280</t>
  </si>
  <si>
    <t>FZ64724</t>
  </si>
  <si>
    <t>FZ42090</t>
  </si>
  <si>
    <t>FZ38887</t>
  </si>
  <si>
    <t>FZ45267</t>
  </si>
  <si>
    <t>FZ98487</t>
  </si>
  <si>
    <t>COM169912</t>
  </si>
  <si>
    <t>FZ88652</t>
  </si>
  <si>
    <t>FZ74701</t>
  </si>
  <si>
    <t>FZ172341</t>
  </si>
  <si>
    <t>FZ119878</t>
  </si>
  <si>
    <t>FZ102923</t>
  </si>
  <si>
    <t>COM146252</t>
  </si>
  <si>
    <t>FZ180778</t>
  </si>
  <si>
    <t>FZ227364</t>
  </si>
  <si>
    <t>FZ226261</t>
  </si>
  <si>
    <t>FZ120406</t>
  </si>
  <si>
    <t>FZ52505</t>
  </si>
  <si>
    <t>FZ179477</t>
  </si>
  <si>
    <t>FZ88225</t>
  </si>
  <si>
    <t>FZ104388</t>
  </si>
  <si>
    <t>FZ28705</t>
  </si>
  <si>
    <t>FZ37027</t>
  </si>
  <si>
    <t>FZ168973</t>
  </si>
  <si>
    <t>FZ46138</t>
  </si>
  <si>
    <t>FZ231890</t>
  </si>
  <si>
    <t>FZ234635</t>
  </si>
  <si>
    <t>FZ42447</t>
  </si>
  <si>
    <t>FZ30339</t>
  </si>
  <si>
    <t>FZ66456</t>
  </si>
  <si>
    <t>FZ98544</t>
  </si>
  <si>
    <t>FZ38599</t>
  </si>
  <si>
    <t>FZ123869</t>
  </si>
  <si>
    <t>FZ88853</t>
  </si>
  <si>
    <t>FZ101132</t>
  </si>
  <si>
    <t>FZ26087</t>
  </si>
  <si>
    <t>FZ68837</t>
  </si>
  <si>
    <t>FZ104325</t>
  </si>
  <si>
    <t>FZ37992</t>
  </si>
  <si>
    <t>COM173473</t>
  </si>
  <si>
    <t>FZ39161</t>
  </si>
  <si>
    <t>FZ39701</t>
  </si>
  <si>
    <t>FZ225466</t>
  </si>
  <si>
    <t>FZ43900</t>
  </si>
  <si>
    <t>FZ34457</t>
  </si>
  <si>
    <t>FZ88607</t>
  </si>
  <si>
    <t>FZ87287</t>
  </si>
  <si>
    <t>FZ194047</t>
  </si>
  <si>
    <t>FZ79773</t>
  </si>
  <si>
    <t>FZ32580</t>
  </si>
  <si>
    <t>FZ111699</t>
  </si>
  <si>
    <t>FZ89303</t>
  </si>
  <si>
    <t>FZ53592</t>
  </si>
  <si>
    <t>FZ87181</t>
  </si>
  <si>
    <t>FZ41109</t>
  </si>
  <si>
    <t>FZ101176</t>
  </si>
  <si>
    <t>FZ64610</t>
  </si>
  <si>
    <t>FZ107279</t>
  </si>
  <si>
    <t>FZ238470</t>
  </si>
  <si>
    <t>FZ139706</t>
  </si>
  <si>
    <t>FZ132802</t>
  </si>
  <si>
    <t>FZ37572</t>
  </si>
  <si>
    <t>FZ86595</t>
  </si>
  <si>
    <t>FZ125761</t>
  </si>
  <si>
    <t>FZ81826</t>
  </si>
  <si>
    <t>FZ46269</t>
  </si>
  <si>
    <t>FZ54660</t>
  </si>
  <si>
    <t>FZ42214</t>
  </si>
  <si>
    <t>COM169286</t>
  </si>
  <si>
    <t>FZ76810</t>
  </si>
  <si>
    <t>FZ55972</t>
  </si>
  <si>
    <t>FZ95893</t>
  </si>
  <si>
    <t>FZ65737</t>
  </si>
  <si>
    <t>FZ121222</t>
  </si>
  <si>
    <t>FZ109909</t>
  </si>
  <si>
    <t>FZ174484</t>
  </si>
  <si>
    <t>FZ75220</t>
  </si>
  <si>
    <t>FZ94088</t>
  </si>
  <si>
    <t>FZ166176</t>
  </si>
  <si>
    <t>FZ58207</t>
  </si>
  <si>
    <t>FZ61963</t>
  </si>
  <si>
    <t>FZ37061</t>
  </si>
  <si>
    <t>FZ75139</t>
  </si>
  <si>
    <t>FZ181326</t>
  </si>
  <si>
    <t>FZ121257</t>
  </si>
  <si>
    <t>COM172233</t>
  </si>
  <si>
    <t>COM172372</t>
  </si>
  <si>
    <t>FZ84081</t>
  </si>
  <si>
    <t>COM149145</t>
  </si>
  <si>
    <t>FZ173036</t>
  </si>
  <si>
    <t>FZ168427</t>
  </si>
  <si>
    <t>FZ118830</t>
  </si>
  <si>
    <t>S177540</t>
  </si>
  <si>
    <t>FZ26409</t>
  </si>
  <si>
    <t>FZ107573</t>
  </si>
  <si>
    <t>FZ46149</t>
  </si>
  <si>
    <t>FZ189899</t>
  </si>
  <si>
    <t>FZ179712</t>
  </si>
  <si>
    <t>FZ158054</t>
  </si>
  <si>
    <t>FZ172405</t>
  </si>
  <si>
    <t>FZ229131</t>
  </si>
  <si>
    <t>FZ46978</t>
  </si>
  <si>
    <t>FZ143958</t>
  </si>
  <si>
    <t>FZ54188</t>
  </si>
  <si>
    <t>FZ94519</t>
  </si>
  <si>
    <t>COM172811</t>
  </si>
  <si>
    <t>FZ63238</t>
  </si>
  <si>
    <t>S120539</t>
  </si>
  <si>
    <t>FZ33945</t>
  </si>
  <si>
    <t>FZ171324</t>
  </si>
  <si>
    <t>FZ64723</t>
  </si>
  <si>
    <t>FZ101936</t>
  </si>
  <si>
    <t>FZ99014</t>
  </si>
  <si>
    <t>FZ182758</t>
  </si>
  <si>
    <t>COM145650</t>
  </si>
  <si>
    <t>FZ27402</t>
  </si>
  <si>
    <t>FZ25025</t>
  </si>
  <si>
    <t>FZ87670</t>
  </si>
  <si>
    <t>FZ104126</t>
  </si>
  <si>
    <t>S105642</t>
  </si>
  <si>
    <t>FZ88041</t>
  </si>
  <si>
    <t>FZ73528</t>
  </si>
  <si>
    <t>FZ121524</t>
  </si>
  <si>
    <t>COM147789</t>
  </si>
  <si>
    <t>FZ132878</t>
  </si>
  <si>
    <t>COM169680</t>
  </si>
  <si>
    <t>FZ165382</t>
  </si>
  <si>
    <t>FZ47032</t>
  </si>
  <si>
    <t>FZ132663</t>
  </si>
  <si>
    <t>FZ38882</t>
  </si>
  <si>
    <t>FZ47377</t>
  </si>
  <si>
    <t>FZ99568</t>
  </si>
  <si>
    <t>FZ63719</t>
  </si>
  <si>
    <t>FZ166641</t>
  </si>
  <si>
    <t>FZ143998</t>
  </si>
  <si>
    <t>FZ37710</t>
  </si>
  <si>
    <t>COM172819</t>
  </si>
  <si>
    <t>FZ39178</t>
  </si>
  <si>
    <t>FZ108395</t>
  </si>
  <si>
    <t>COM169323</t>
  </si>
  <si>
    <t>FZ32583</t>
  </si>
  <si>
    <t>FZ68817</t>
  </si>
  <si>
    <t>FZ135764</t>
  </si>
  <si>
    <t>FZ61245</t>
  </si>
  <si>
    <t>FZ91348</t>
  </si>
  <si>
    <t>FZ36967</t>
  </si>
  <si>
    <t>COM172964</t>
  </si>
  <si>
    <t>FZ75077</t>
  </si>
  <si>
    <t>FZ38722</t>
  </si>
  <si>
    <t>COM172643</t>
  </si>
  <si>
    <t>FZ134267</t>
  </si>
  <si>
    <t>FZ64730</t>
  </si>
  <si>
    <t>FZ35795</t>
  </si>
  <si>
    <t>FZ74912</t>
  </si>
  <si>
    <t>FZ39196</t>
  </si>
  <si>
    <t>FZ241462</t>
  </si>
  <si>
    <t>FZ67780</t>
  </si>
  <si>
    <t>FZ62967</t>
  </si>
  <si>
    <t>FZ105201</t>
  </si>
  <si>
    <t>FZ103574</t>
  </si>
  <si>
    <t>FZ132567</t>
  </si>
  <si>
    <t>FZ241657</t>
  </si>
  <si>
    <t>FZ38534</t>
  </si>
  <si>
    <t>FZ93173</t>
  </si>
  <si>
    <t>FZ55519</t>
  </si>
  <si>
    <t>FZ118677</t>
  </si>
  <si>
    <t>FZ134810</t>
  </si>
  <si>
    <t>FZ119515</t>
  </si>
  <si>
    <t>FZ78083</t>
  </si>
  <si>
    <t>FZ74779</t>
  </si>
  <si>
    <t>FZ38296</t>
  </si>
  <si>
    <t>FZ111346</t>
  </si>
  <si>
    <t>FZ108455</t>
  </si>
  <si>
    <t>FZ26486</t>
  </si>
  <si>
    <t>FZ188083</t>
  </si>
  <si>
    <t>FZ35725</t>
  </si>
  <si>
    <t>FZ185984</t>
  </si>
  <si>
    <t>FZ118851</t>
  </si>
  <si>
    <t>COM172502</t>
  </si>
  <si>
    <t>FZ105816</t>
  </si>
  <si>
    <t>FZ213866</t>
  </si>
  <si>
    <t>FZ178792</t>
  </si>
  <si>
    <t>FZ61968</t>
  </si>
  <si>
    <t>COM169721</t>
  </si>
  <si>
    <t>FZ50615</t>
  </si>
  <si>
    <t>FZ139565</t>
  </si>
  <si>
    <t>FZ25924</t>
  </si>
  <si>
    <t>FZ189592</t>
  </si>
  <si>
    <t>FZ181608</t>
  </si>
  <si>
    <t>FZ105016</t>
  </si>
  <si>
    <t>FZ49914</t>
  </si>
  <si>
    <t>FZ219046</t>
  </si>
  <si>
    <t>FZ27207</t>
  </si>
  <si>
    <t>FZ108824</t>
  </si>
  <si>
    <t>FZ47334</t>
  </si>
  <si>
    <t>FZ92655</t>
  </si>
  <si>
    <t>FZ88308</t>
  </si>
  <si>
    <t>FZ82675</t>
  </si>
  <si>
    <t>FZ133025</t>
  </si>
  <si>
    <t>COM172169</t>
  </si>
  <si>
    <t>FZ124011</t>
  </si>
  <si>
    <t>FZ60792</t>
  </si>
  <si>
    <t>FZ169657</t>
  </si>
  <si>
    <t>FZ112113</t>
  </si>
  <si>
    <t>FZ37629</t>
  </si>
  <si>
    <t>FZ166564</t>
  </si>
  <si>
    <t>FZ78444</t>
  </si>
  <si>
    <t>FZ22163</t>
  </si>
  <si>
    <t>FZ188144</t>
  </si>
  <si>
    <t>FZ24691</t>
  </si>
  <si>
    <t>FZ42665</t>
  </si>
  <si>
    <t>FZ135094</t>
  </si>
  <si>
    <t>COM169655</t>
  </si>
  <si>
    <t>FZ55525</t>
  </si>
  <si>
    <t>FZ101570</t>
  </si>
  <si>
    <t>FZ241190</t>
  </si>
  <si>
    <t>FZ239601</t>
  </si>
  <si>
    <t>FZ82274</t>
  </si>
  <si>
    <t>FZ135877</t>
  </si>
  <si>
    <t>FZ166873</t>
  </si>
  <si>
    <t>FZ92894</t>
  </si>
  <si>
    <t>FZ182457</t>
  </si>
  <si>
    <t>FZ103412</t>
  </si>
  <si>
    <t>FZ24697</t>
  </si>
  <si>
    <t>FZ64262</t>
  </si>
  <si>
    <t>FZ159855</t>
  </si>
  <si>
    <t>FZ78923</t>
  </si>
  <si>
    <t>FZ173822</t>
  </si>
  <si>
    <t>FZ126115</t>
  </si>
  <si>
    <t>FZ79940</t>
  </si>
  <si>
    <t>COM171772</t>
  </si>
  <si>
    <t>FZ170732</t>
  </si>
  <si>
    <t>FZ118491</t>
  </si>
  <si>
    <t>FZ45487</t>
  </si>
  <si>
    <t>FZ87708</t>
  </si>
  <si>
    <t>FZ79101</t>
  </si>
  <si>
    <t>FZ43863</t>
  </si>
  <si>
    <t>FZ108456</t>
  </si>
  <si>
    <t>FZ45477</t>
  </si>
  <si>
    <t>FZ61628</t>
  </si>
  <si>
    <t>FZ168142</t>
  </si>
  <si>
    <t>FZ105238</t>
  </si>
  <si>
    <t>FZ29096</t>
  </si>
  <si>
    <t>FZ78190</t>
  </si>
  <si>
    <t>FZ225481</t>
  </si>
  <si>
    <t>FZ23447</t>
  </si>
  <si>
    <t>COM172000</t>
  </si>
  <si>
    <t>FZ43235</t>
  </si>
  <si>
    <t>FZ64265</t>
  </si>
  <si>
    <t>FZ42925</t>
  </si>
  <si>
    <t>FZ41043</t>
  </si>
  <si>
    <t>FZ80255</t>
  </si>
  <si>
    <t>FZ170007</t>
  </si>
  <si>
    <t>FZ94516</t>
  </si>
  <si>
    <t>FZ39296</t>
  </si>
  <si>
    <t>FZ137789</t>
  </si>
  <si>
    <t>S114897</t>
  </si>
  <si>
    <t>FZ48838</t>
  </si>
  <si>
    <t>FZ76555</t>
  </si>
  <si>
    <t>FZ84318</t>
  </si>
  <si>
    <t>FZ173899</t>
  </si>
  <si>
    <t>FZ74776</t>
  </si>
  <si>
    <t>FZ227237</t>
  </si>
  <si>
    <t>FZ106452</t>
  </si>
  <si>
    <t>FZ41729</t>
  </si>
  <si>
    <t>FZ244108</t>
  </si>
  <si>
    <t>COM149803</t>
  </si>
  <si>
    <t>FZ132118</t>
  </si>
  <si>
    <t>S126921</t>
  </si>
  <si>
    <t>FZ99366</t>
  </si>
  <si>
    <t>FZ85127</t>
  </si>
  <si>
    <t>FZ46734</t>
  </si>
  <si>
    <t>FZ113801</t>
  </si>
  <si>
    <t>FZ234094</t>
  </si>
  <si>
    <t>FZ24678</t>
  </si>
  <si>
    <t>FZ76946</t>
  </si>
  <si>
    <t>FZ68085</t>
  </si>
  <si>
    <t>FZ81196</t>
  </si>
  <si>
    <t>FZ85555</t>
  </si>
  <si>
    <t>FZ192592</t>
  </si>
  <si>
    <t>FZ45259</t>
  </si>
  <si>
    <t>FZ180826</t>
  </si>
  <si>
    <t>FZ164446</t>
  </si>
  <si>
    <t>FZ42025</t>
  </si>
  <si>
    <t>COM146432</t>
  </si>
  <si>
    <t>COM148844</t>
  </si>
  <si>
    <t>FZ46991</t>
  </si>
  <si>
    <t>FZ40790</t>
  </si>
  <si>
    <t>FZ27335</t>
  </si>
  <si>
    <t>FZ38708</t>
  </si>
  <si>
    <t>FZ41219</t>
  </si>
  <si>
    <t>FZ97645</t>
  </si>
  <si>
    <t>FZ188246</t>
  </si>
  <si>
    <t>FZ231770</t>
  </si>
  <si>
    <t>FZ115508</t>
  </si>
  <si>
    <t>FZ80970</t>
  </si>
  <si>
    <t>FZ86383</t>
  </si>
  <si>
    <t>FZ54182</t>
  </si>
  <si>
    <t>FZ81899</t>
  </si>
  <si>
    <t>FZ55985</t>
  </si>
  <si>
    <t>FZ183470</t>
  </si>
  <si>
    <t>FZ105293</t>
  </si>
  <si>
    <t>FZ133870</t>
  </si>
  <si>
    <t>FZ232616</t>
  </si>
  <si>
    <t>FZ178667</t>
  </si>
  <si>
    <t>FZ88020</t>
  </si>
  <si>
    <t>COM163057</t>
  </si>
  <si>
    <t>COM149989</t>
  </si>
  <si>
    <t>FZ42128</t>
  </si>
  <si>
    <t>FZ90221</t>
  </si>
  <si>
    <t>FZ174039</t>
  </si>
  <si>
    <t>FZ60070</t>
  </si>
  <si>
    <t>FZ27183</t>
  </si>
  <si>
    <t>FZ33252</t>
  </si>
  <si>
    <t>FZ176076</t>
  </si>
  <si>
    <t>FZ134511</t>
  </si>
  <si>
    <t>FZ93179</t>
  </si>
  <si>
    <t>FZ91335</t>
  </si>
  <si>
    <t>FZ235642</t>
  </si>
  <si>
    <t>FZ102410</t>
  </si>
  <si>
    <t>FZ168558</t>
  </si>
  <si>
    <t>FZ89117</t>
  </si>
  <si>
    <t>FZ22582</t>
  </si>
  <si>
    <t>FZ27318</t>
  </si>
  <si>
    <t>FZ39197</t>
  </si>
  <si>
    <t>FZ88199</t>
  </si>
  <si>
    <t>FZ66188</t>
  </si>
  <si>
    <t>FZ228151</t>
  </si>
  <si>
    <t>FZ174009</t>
  </si>
  <si>
    <t>FZ198764</t>
  </si>
  <si>
    <t>FZ76572</t>
  </si>
  <si>
    <t>COM172550</t>
  </si>
  <si>
    <t>FZ206619</t>
  </si>
  <si>
    <t>FZ85758</t>
  </si>
  <si>
    <t>FZ37978</t>
  </si>
  <si>
    <t>FZ101756</t>
  </si>
  <si>
    <t>FZ43112</t>
  </si>
  <si>
    <t>FZ29787</t>
  </si>
  <si>
    <t>FZ132302</t>
  </si>
  <si>
    <t>FZ75507</t>
  </si>
  <si>
    <t>FZ94094</t>
  </si>
  <si>
    <t>FZ228758</t>
  </si>
  <si>
    <t>FZ90995</t>
  </si>
  <si>
    <t>FZ51303</t>
  </si>
  <si>
    <t>FZ40268</t>
  </si>
  <si>
    <t>FZ200671</t>
  </si>
  <si>
    <t>FZ22891</t>
  </si>
  <si>
    <t>FZ48588</t>
  </si>
  <si>
    <t>FZ93177</t>
  </si>
  <si>
    <t>FZ147550</t>
  </si>
  <si>
    <t>FZ88501</t>
  </si>
  <si>
    <t>COM149049</t>
  </si>
  <si>
    <t>FZ137276</t>
  </si>
  <si>
    <t>FZ148196</t>
  </si>
  <si>
    <t>FZ69517</t>
  </si>
  <si>
    <t>FZ186208</t>
  </si>
  <si>
    <t>FZ102296</t>
  </si>
  <si>
    <t>FZ53348</t>
  </si>
  <si>
    <t>FZ59189</t>
  </si>
  <si>
    <t>FZ24747</t>
  </si>
  <si>
    <t>COM171785</t>
  </si>
  <si>
    <t>COM172017</t>
  </si>
  <si>
    <t>FZ94956</t>
  </si>
  <si>
    <t>FZ38636</t>
  </si>
  <si>
    <t>COM147932</t>
  </si>
  <si>
    <t>FZ107779</t>
  </si>
  <si>
    <t>FZ119864</t>
  </si>
  <si>
    <t>FZ76439</t>
  </si>
  <si>
    <t>S177267</t>
  </si>
  <si>
    <t>FZ85516</t>
  </si>
  <si>
    <t>S129274</t>
  </si>
  <si>
    <t>FZ187937</t>
  </si>
  <si>
    <t>FZ111210</t>
  </si>
  <si>
    <t>FZ182215</t>
  </si>
  <si>
    <t>FZ213059</t>
  </si>
  <si>
    <t>FZ169499</t>
  </si>
  <si>
    <t>FZ235115</t>
  </si>
  <si>
    <t>FZ54470</t>
  </si>
  <si>
    <t>FZ78674</t>
  </si>
  <si>
    <t>FZ90170</t>
  </si>
  <si>
    <t>FZ82275</t>
  </si>
  <si>
    <t>FZ26679</t>
  </si>
  <si>
    <t>FZ103163</t>
  </si>
  <si>
    <t>FZ74294</t>
  </si>
  <si>
    <t>FZ69091</t>
  </si>
  <si>
    <t>FZ151546</t>
  </si>
  <si>
    <t>FZ133473</t>
  </si>
  <si>
    <t>FZ40769</t>
  </si>
  <si>
    <t>FZ91052</t>
  </si>
  <si>
    <t>FZ24927</t>
  </si>
  <si>
    <t>FZ181378</t>
  </si>
  <si>
    <t>COM145805</t>
  </si>
  <si>
    <t>FZ48065</t>
  </si>
  <si>
    <t>FZ55622</t>
  </si>
  <si>
    <t>FZ83667</t>
  </si>
  <si>
    <t>FZ41717</t>
  </si>
  <si>
    <t>FZ120776</t>
  </si>
  <si>
    <t>FZ68620</t>
  </si>
  <si>
    <t>FZ80391</t>
  </si>
  <si>
    <t>S108458</t>
  </si>
  <si>
    <t>FZ89530</t>
  </si>
  <si>
    <t>FZ24675</t>
  </si>
  <si>
    <t>FZ99190</t>
  </si>
  <si>
    <t>FZ38795</t>
  </si>
  <si>
    <t>FZ241463</t>
  </si>
  <si>
    <t>COM169828</t>
  </si>
  <si>
    <t>FZ84086</t>
  </si>
  <si>
    <t>S178617</t>
  </si>
  <si>
    <t>FZ76802</t>
  </si>
  <si>
    <t>FZ61414</t>
  </si>
  <si>
    <t>FZ171397</t>
  </si>
  <si>
    <t>FZ100326</t>
  </si>
  <si>
    <t>FZ127985</t>
  </si>
  <si>
    <t>FZ103171</t>
  </si>
  <si>
    <t>FZ94967</t>
  </si>
  <si>
    <t>FZ85691</t>
  </si>
  <si>
    <t>COM146842</t>
  </si>
  <si>
    <t>COM169841</t>
  </si>
  <si>
    <t>FZ179886</t>
  </si>
  <si>
    <t>FZ39177</t>
  </si>
  <si>
    <t>FZ80499</t>
  </si>
  <si>
    <t>FZ89239</t>
  </si>
  <si>
    <t>FZ40582</t>
  </si>
  <si>
    <t>FZ137917</t>
  </si>
  <si>
    <t>FZ227338</t>
  </si>
  <si>
    <t>FZ32584</t>
  </si>
  <si>
    <t>FZ190025</t>
  </si>
  <si>
    <t>FZ187020</t>
  </si>
  <si>
    <t>COM169643</t>
  </si>
  <si>
    <t>FZ133527</t>
  </si>
  <si>
    <t>FZ88787</t>
  </si>
  <si>
    <t>FZ90385</t>
  </si>
  <si>
    <t>FZ78906</t>
  </si>
  <si>
    <t>FZ26846</t>
  </si>
  <si>
    <t>FZ175448</t>
  </si>
  <si>
    <t>FZ37987</t>
  </si>
  <si>
    <t>FZ199229</t>
  </si>
  <si>
    <t>FZ93500</t>
  </si>
  <si>
    <t>COM171778</t>
  </si>
  <si>
    <t>FZ100797</t>
  </si>
  <si>
    <t>FZ93891</t>
  </si>
  <si>
    <t>FZ62993</t>
  </si>
  <si>
    <t>FZ231442</t>
  </si>
  <si>
    <t>FZ55995</t>
  </si>
  <si>
    <t>COM173478</t>
  </si>
  <si>
    <t>FZ216361</t>
  </si>
  <si>
    <t>FZ225417</t>
  </si>
  <si>
    <t>FZ32304</t>
  </si>
  <si>
    <t>FZ54293</t>
  </si>
  <si>
    <t>FZ77318</t>
  </si>
  <si>
    <t>FZ126534</t>
  </si>
  <si>
    <t>FZ93669</t>
  </si>
  <si>
    <t>FZ24303</t>
  </si>
  <si>
    <t>FZ81572</t>
  </si>
  <si>
    <t>FZ37544</t>
  </si>
  <si>
    <t>FZ27394</t>
  </si>
  <si>
    <t>FZ60222</t>
  </si>
  <si>
    <t>FZ80219</t>
  </si>
  <si>
    <t>FZ86947</t>
  </si>
  <si>
    <t>COM172503</t>
  </si>
  <si>
    <t>FZ112206</t>
  </si>
  <si>
    <t>COM147694</t>
  </si>
  <si>
    <t>FZ80975</t>
  </si>
  <si>
    <t>FZ99461</t>
  </si>
  <si>
    <t>FZ199913</t>
  </si>
  <si>
    <t>FZ98898</t>
  </si>
  <si>
    <t>FZ40265</t>
  </si>
  <si>
    <t>FZ188267</t>
  </si>
  <si>
    <t>FZ232745</t>
  </si>
  <si>
    <t>FZ126652</t>
  </si>
  <si>
    <t>FZ238429</t>
  </si>
  <si>
    <t>FZ175163</t>
  </si>
  <si>
    <t>FZ168967</t>
  </si>
  <si>
    <t>FZ143758</t>
  </si>
  <si>
    <t>COM149009</t>
  </si>
  <si>
    <t>FZ130383</t>
  </si>
  <si>
    <t>FZ107088</t>
  </si>
  <si>
    <t>FZ58356</t>
  </si>
  <si>
    <t>FZ78334</t>
  </si>
  <si>
    <t>COM172182</t>
  </si>
  <si>
    <t>FZ97002</t>
  </si>
  <si>
    <t>FZ76087</t>
  </si>
  <si>
    <t>FZ138529</t>
  </si>
  <si>
    <t>FZ33544</t>
  </si>
  <si>
    <t>FZ27338</t>
  </si>
  <si>
    <t>FZ224792</t>
  </si>
  <si>
    <t>FZ133686</t>
  </si>
  <si>
    <t>FZ138309</t>
  </si>
  <si>
    <t>FZ123741</t>
  </si>
  <si>
    <t>FZ94957</t>
  </si>
  <si>
    <t>COM173442</t>
  </si>
  <si>
    <t>FZ41623</t>
  </si>
  <si>
    <t>FZ214302</t>
  </si>
  <si>
    <t>FZ49451</t>
  </si>
  <si>
    <t>FZ135397</t>
  </si>
  <si>
    <t>FZ84602</t>
  </si>
  <si>
    <t>FZ131291</t>
  </si>
  <si>
    <t>FZ35980</t>
  </si>
  <si>
    <t>FZ37285</t>
  </si>
  <si>
    <t>FZ73738</t>
  </si>
  <si>
    <t>FZ237465</t>
  </si>
  <si>
    <t>FZ121464</t>
  </si>
  <si>
    <t>COM168957</t>
  </si>
  <si>
    <t>FZ166489</t>
  </si>
  <si>
    <t>FZ89582</t>
  </si>
  <si>
    <t>FZ45656</t>
  </si>
  <si>
    <t>FZ98531</t>
  </si>
  <si>
    <t>FZ103162</t>
  </si>
  <si>
    <t>FZ79425</t>
  </si>
  <si>
    <t>FZ83155</t>
  </si>
  <si>
    <t>FZ144931</t>
  </si>
  <si>
    <t>FZ171498</t>
  </si>
  <si>
    <t>FZ75641</t>
  </si>
  <si>
    <t>FZ188087</t>
  </si>
  <si>
    <t>FZ104736</t>
  </si>
  <si>
    <t>COM150691</t>
  </si>
  <si>
    <t>FZ45164</t>
  </si>
  <si>
    <t>FZ78878</t>
  </si>
  <si>
    <t>FZ157097</t>
  </si>
  <si>
    <t>COM145541</t>
  </si>
  <si>
    <t>FZ66609</t>
  </si>
  <si>
    <t>FZ48150</t>
  </si>
  <si>
    <t>FZ101473</t>
  </si>
  <si>
    <t>FZ54823</t>
  </si>
  <si>
    <t>FZ54163</t>
  </si>
  <si>
    <t>COM172536</t>
  </si>
  <si>
    <t>COM172743</t>
  </si>
  <si>
    <t>FZ183742</t>
  </si>
  <si>
    <t>FZ86344</t>
  </si>
  <si>
    <t>FZ106397</t>
  </si>
  <si>
    <t>FZ226105</t>
  </si>
  <si>
    <t>FZ55338</t>
  </si>
  <si>
    <t>FZ80570</t>
  </si>
  <si>
    <t>FZ180019</t>
  </si>
  <si>
    <t>FZ54797</t>
  </si>
  <si>
    <t>FZ100793</t>
  </si>
  <si>
    <t>FZ46535</t>
  </si>
  <si>
    <t>FZ157494</t>
  </si>
  <si>
    <t>FZ108529</t>
  </si>
  <si>
    <t>FZ88569</t>
  </si>
  <si>
    <t>FZ194211</t>
  </si>
  <si>
    <t>COM171948</t>
  </si>
  <si>
    <t>FZ75195</t>
  </si>
  <si>
    <t>FZ119209</t>
  </si>
  <si>
    <t>FZ106487</t>
  </si>
  <si>
    <t>FZ147760</t>
  </si>
  <si>
    <t>FZ82172</t>
  </si>
  <si>
    <t>FZ94102</t>
  </si>
  <si>
    <t>COM147141</t>
  </si>
  <si>
    <t>FZ37161</t>
  </si>
  <si>
    <t>FZ27067</t>
  </si>
  <si>
    <t>COM148716</t>
  </si>
  <si>
    <t>FZ39283</t>
  </si>
  <si>
    <t>FZ66658</t>
  </si>
  <si>
    <t>FZ28210</t>
  </si>
  <si>
    <t>FZ108157</t>
  </si>
  <si>
    <t>COM172128</t>
  </si>
  <si>
    <t>FZ133809</t>
  </si>
  <si>
    <t>FZ116297</t>
  </si>
  <si>
    <t>FZ92237</t>
  </si>
  <si>
    <t>COM186492</t>
  </si>
  <si>
    <t>COM148942</t>
  </si>
  <si>
    <t>FZ67337</t>
  </si>
  <si>
    <t>FZ93646</t>
  </si>
  <si>
    <t>FZ34608</t>
  </si>
  <si>
    <t>FZ100892</t>
  </si>
  <si>
    <t>FZ101905</t>
  </si>
  <si>
    <t>FZ134598</t>
  </si>
  <si>
    <t>FZ23003</t>
  </si>
  <si>
    <t>FZ188000</t>
  </si>
  <si>
    <t>FZ41414</t>
  </si>
  <si>
    <t>FZ44262</t>
  </si>
  <si>
    <t>FZ115551</t>
  </si>
  <si>
    <t>FZ175116</t>
  </si>
  <si>
    <t>FZ115775</t>
  </si>
  <si>
    <t>FZ41549</t>
  </si>
  <si>
    <t>FZ231455</t>
  </si>
  <si>
    <t>FZ26017</t>
  </si>
  <si>
    <t>COM171898</t>
  </si>
  <si>
    <t>FZ37704</t>
  </si>
  <si>
    <t>FZ182346</t>
  </si>
  <si>
    <t>FZ87898</t>
  </si>
  <si>
    <t>FZ25989</t>
  </si>
  <si>
    <t>FZ140160</t>
  </si>
  <si>
    <t>FZ85801</t>
  </si>
  <si>
    <t>FZ220822</t>
  </si>
  <si>
    <t>FZ54857</t>
  </si>
  <si>
    <t>FZ173954</t>
  </si>
  <si>
    <t>FZ81022</t>
  </si>
  <si>
    <t>FZ184783</t>
  </si>
  <si>
    <t>COM172061</t>
  </si>
  <si>
    <t>FZ92012</t>
  </si>
  <si>
    <t>FZ38299</t>
  </si>
  <si>
    <t>FZ41888</t>
  </si>
  <si>
    <t>FZ79396</t>
  </si>
  <si>
    <t>FZ90600</t>
  </si>
  <si>
    <t>FZ177351</t>
  </si>
  <si>
    <t>FZ225260</t>
  </si>
  <si>
    <t>FZ136969</t>
  </si>
  <si>
    <t>FZ81194</t>
  </si>
  <si>
    <t>FZ194090</t>
  </si>
  <si>
    <t>FZ148101</t>
  </si>
  <si>
    <t>FZ133404</t>
  </si>
  <si>
    <t>COM147724</t>
  </si>
  <si>
    <t>FZ93529</t>
  </si>
  <si>
    <t>FZ207125</t>
  </si>
  <si>
    <t>COM172586</t>
  </si>
  <si>
    <t>FZ44086</t>
  </si>
  <si>
    <t>FZ81774</t>
  </si>
  <si>
    <t>FZ44959</t>
  </si>
  <si>
    <t>FZ76907</t>
  </si>
  <si>
    <t>FZ59682</t>
  </si>
  <si>
    <t>FZ126875</t>
  </si>
  <si>
    <t>FZ82847</t>
  </si>
  <si>
    <t>FZ173476</t>
  </si>
  <si>
    <t>FZ242529</t>
  </si>
  <si>
    <t>FZ26577</t>
  </si>
  <si>
    <t>COM148277</t>
  </si>
  <si>
    <t>COM173147</t>
  </si>
  <si>
    <t>FZ53334</t>
  </si>
  <si>
    <t>FZ54603</t>
  </si>
  <si>
    <t>FZ24757</t>
  </si>
  <si>
    <t>FZ196689</t>
  </si>
  <si>
    <t>FZ135648</t>
  </si>
  <si>
    <t>FZ77281</t>
  </si>
  <si>
    <t>FZ134084</t>
  </si>
  <si>
    <t>FZ98345</t>
  </si>
  <si>
    <t>FZ46147</t>
  </si>
  <si>
    <t>FZ140407</t>
  </si>
  <si>
    <t>FZ126908</t>
  </si>
  <si>
    <t>FZ24344</t>
  </si>
  <si>
    <t>FZ171637</t>
  </si>
  <si>
    <t>FZ96547</t>
  </si>
  <si>
    <t>FZ100137</t>
  </si>
  <si>
    <t>FZ123532</t>
  </si>
  <si>
    <t>FZ84560</t>
  </si>
  <si>
    <t>FZ38693</t>
  </si>
  <si>
    <t>FZ137377</t>
  </si>
  <si>
    <t>FZ180802</t>
  </si>
  <si>
    <t>FZ200672</t>
  </si>
  <si>
    <t>FZ25661</t>
  </si>
  <si>
    <t>FZ140394</t>
  </si>
  <si>
    <t>FZ79385</t>
  </si>
  <si>
    <t>FZ145415</t>
  </si>
  <si>
    <t>FZ25562</t>
  </si>
  <si>
    <t>FZ99371</t>
  </si>
  <si>
    <t>COM172492</t>
  </si>
  <si>
    <t>FZ93599</t>
  </si>
  <si>
    <t>FZ126897</t>
  </si>
  <si>
    <t>FZ74229</t>
  </si>
  <si>
    <t>FZ78834</t>
  </si>
  <si>
    <t>FZ36482</t>
  </si>
  <si>
    <t>FZ108553</t>
  </si>
  <si>
    <t>FZ38026</t>
  </si>
  <si>
    <t>FZ191016</t>
  </si>
  <si>
    <t>FZ117778</t>
  </si>
  <si>
    <t>COM169692</t>
  </si>
  <si>
    <t>FZ137757</t>
  </si>
  <si>
    <t>FZ230516</t>
  </si>
  <si>
    <t>FZ137277</t>
  </si>
  <si>
    <t>FZ53870</t>
  </si>
  <si>
    <t>FZ81848</t>
  </si>
  <si>
    <t>FZ63989</t>
  </si>
  <si>
    <t>FZ41732</t>
  </si>
  <si>
    <t>FZ177726</t>
  </si>
  <si>
    <t>FZ59890</t>
  </si>
  <si>
    <t>FZ97122</t>
  </si>
  <si>
    <t>FZ132936</t>
  </si>
  <si>
    <t>FZ101580</t>
  </si>
  <si>
    <t>FZ132689</t>
  </si>
  <si>
    <t>FZ84347</t>
  </si>
  <si>
    <t>FZ45932</t>
  </si>
  <si>
    <t>FZ80607</t>
  </si>
  <si>
    <t>FZ232805</t>
  </si>
  <si>
    <t>FZ75374</t>
  </si>
  <si>
    <t>FZ185228</t>
  </si>
  <si>
    <t>FZ25026</t>
  </si>
  <si>
    <t>FZ76779</t>
  </si>
  <si>
    <t>FZ237186</t>
  </si>
  <si>
    <t>FZ76072</t>
  </si>
  <si>
    <t>FZ203496</t>
  </si>
  <si>
    <t>FZ26575</t>
  </si>
  <si>
    <t>COM169257</t>
  </si>
  <si>
    <t>FZ64324</t>
  </si>
  <si>
    <t>FZ38740</t>
  </si>
  <si>
    <t>FZ241837</t>
  </si>
  <si>
    <t>FZ130262</t>
  </si>
  <si>
    <t>FZ229555</t>
  </si>
  <si>
    <t>FZ65847</t>
  </si>
  <si>
    <t>FZ139680</t>
  </si>
  <si>
    <t>FZ42100</t>
  </si>
  <si>
    <t>FZ98685</t>
  </si>
  <si>
    <t>FZ100888</t>
  </si>
  <si>
    <t>COM174326</t>
  </si>
  <si>
    <t>FZ107882</t>
  </si>
  <si>
    <t>FZ227404</t>
  </si>
  <si>
    <t>FZ187045</t>
  </si>
  <si>
    <t>FZ138911</t>
  </si>
  <si>
    <t>FZ179155</t>
  </si>
  <si>
    <t>FZ133869</t>
  </si>
  <si>
    <t>S122517</t>
  </si>
  <si>
    <t>FZ273395</t>
  </si>
  <si>
    <t>COM148032</t>
  </si>
  <si>
    <t>FZ85848</t>
  </si>
  <si>
    <t>FZ176185</t>
  </si>
  <si>
    <t>FZ53702</t>
  </si>
  <si>
    <t>FZ55511</t>
  </si>
  <si>
    <t>FZ137910</t>
  </si>
  <si>
    <t>FZ22967</t>
  </si>
  <si>
    <t>FZ180930</t>
  </si>
  <si>
    <t>FZ102366</t>
  </si>
  <si>
    <t>FZ80550</t>
  </si>
  <si>
    <t>FZ93922</t>
  </si>
  <si>
    <t>COM172794</t>
  </si>
  <si>
    <t>FZ39282</t>
  </si>
  <si>
    <t>FZ102124</t>
  </si>
  <si>
    <t>FZ56249</t>
  </si>
  <si>
    <t>FZ65727</t>
  </si>
  <si>
    <t>FZ54202</t>
  </si>
  <si>
    <t>FZ179764</t>
  </si>
  <si>
    <t>FZ119547</t>
  </si>
  <si>
    <t>FZ241476</t>
  </si>
  <si>
    <t>FZ171383</t>
  </si>
  <si>
    <t>FZ101081</t>
  </si>
  <si>
    <t>FZ38935</t>
  </si>
  <si>
    <t>FZ60842</t>
  </si>
  <si>
    <t>FZ119331</t>
  </si>
  <si>
    <t>FZ87257</t>
  </si>
  <si>
    <t>FZ166638</t>
  </si>
  <si>
    <t>FZ225410</t>
  </si>
  <si>
    <t>FZ81881</t>
  </si>
  <si>
    <t>FZ41106</t>
  </si>
  <si>
    <t>FZ92389</t>
  </si>
  <si>
    <t>FZ98372</t>
  </si>
  <si>
    <t>FZ102031</t>
  </si>
  <si>
    <t>COM172526</t>
  </si>
  <si>
    <t>FZ78840</t>
  </si>
  <si>
    <t>FZ100325</t>
  </si>
  <si>
    <t>FZ108461</t>
  </si>
  <si>
    <t>FZ53502</t>
  </si>
  <si>
    <t>FZ114822</t>
  </si>
  <si>
    <t>FZ131243</t>
  </si>
  <si>
    <t>FZ118267</t>
  </si>
  <si>
    <t>FZ41849</t>
  </si>
  <si>
    <t>FZ98521</t>
  </si>
  <si>
    <t>FZ37734</t>
  </si>
  <si>
    <t>FZ41897</t>
  </si>
  <si>
    <t>FZ83966</t>
  </si>
  <si>
    <t>FZ119118</t>
  </si>
  <si>
    <t>FZ195678</t>
  </si>
  <si>
    <t>FZ35617</t>
  </si>
  <si>
    <t>FZ38936</t>
  </si>
  <si>
    <t>FZ69734</t>
  </si>
  <si>
    <t>FZ99549</t>
  </si>
  <si>
    <t>FZ86921</t>
  </si>
  <si>
    <t>FZ179983</t>
  </si>
  <si>
    <t>S123329</t>
  </si>
  <si>
    <t>FZ122330</t>
  </si>
  <si>
    <t>FZ80545</t>
  </si>
  <si>
    <t>FZ81264</t>
  </si>
  <si>
    <t>FZ187455</t>
  </si>
  <si>
    <t>FZ61771</t>
  </si>
  <si>
    <t>FZ109604</t>
  </si>
  <si>
    <t>COM149934</t>
  </si>
  <si>
    <t>FZ43629</t>
  </si>
  <si>
    <t>FZ92498</t>
  </si>
  <si>
    <t>FZ169605</t>
  </si>
  <si>
    <t>FZ92361</t>
  </si>
  <si>
    <t>FZ91362</t>
  </si>
  <si>
    <t>FZ178707</t>
  </si>
  <si>
    <t>FZ99367</t>
  </si>
  <si>
    <t>FZ76926</t>
  </si>
  <si>
    <t>FZ185037</t>
  </si>
  <si>
    <t>FZ232601</t>
  </si>
  <si>
    <t>FZ75886</t>
  </si>
  <si>
    <t>COM171935</t>
  </si>
  <si>
    <t>FZ79786</t>
  </si>
  <si>
    <t>FZ169596</t>
  </si>
  <si>
    <t>FZ23973</t>
  </si>
  <si>
    <t>FZ92947</t>
  </si>
  <si>
    <t>FZ186018</t>
  </si>
  <si>
    <t>COM172598</t>
  </si>
  <si>
    <t>FZ167962</t>
  </si>
  <si>
    <t>COM173417</t>
  </si>
  <si>
    <t>FZ35676</t>
  </si>
  <si>
    <t>FZ179779</t>
  </si>
  <si>
    <t>FZ26678</t>
  </si>
  <si>
    <t>S131637</t>
  </si>
  <si>
    <t>FZ106187</t>
  </si>
  <si>
    <t>FZ44069</t>
  </si>
  <si>
    <t>FZ23141</t>
  </si>
  <si>
    <t>FZ77250</t>
  </si>
  <si>
    <t>FZ196682</t>
  </si>
  <si>
    <t>FZ121801</t>
  </si>
  <si>
    <t>COM164983</t>
  </si>
  <si>
    <t>FZ100347</t>
  </si>
  <si>
    <t>FZ113517</t>
  </si>
  <si>
    <t>FZ92089</t>
  </si>
  <si>
    <t>FZ135399</t>
  </si>
  <si>
    <t>COM173855</t>
  </si>
  <si>
    <t>FZ114783</t>
  </si>
  <si>
    <t>FZ32230</t>
  </si>
  <si>
    <t>FZ172467</t>
  </si>
  <si>
    <t>FZ38824</t>
  </si>
  <si>
    <t>FZ190294</t>
  </si>
  <si>
    <t>COM145368</t>
  </si>
  <si>
    <t>COM169899</t>
  </si>
  <si>
    <t>FZ139744</t>
  </si>
  <si>
    <t>FZ239007</t>
  </si>
  <si>
    <t>FZ49292</t>
  </si>
  <si>
    <t>FZ23974</t>
  </si>
  <si>
    <t>FZ189489</t>
  </si>
  <si>
    <t>FZ101648</t>
  </si>
  <si>
    <t>FZ88980</t>
  </si>
  <si>
    <t>FZ111814</t>
  </si>
  <si>
    <t>FZ186706</t>
  </si>
  <si>
    <t>FZ47238</t>
  </si>
  <si>
    <t>FZ156719</t>
  </si>
  <si>
    <t>FZ175378</t>
  </si>
  <si>
    <t>FZ68627</t>
  </si>
  <si>
    <t>FZ27925</t>
  </si>
  <si>
    <t>FZ94679</t>
  </si>
  <si>
    <t>COM172764</t>
  </si>
  <si>
    <t>FZ67680</t>
  </si>
  <si>
    <t>FZ88218</t>
  </si>
  <si>
    <t>FZ67683</t>
  </si>
  <si>
    <t>FZ36352</t>
  </si>
  <si>
    <t>FZ53215</t>
  </si>
  <si>
    <t>FZ81861</t>
  </si>
  <si>
    <t>FZ80213</t>
  </si>
  <si>
    <t>FZ77642</t>
  </si>
  <si>
    <t>S177749</t>
  </si>
  <si>
    <t>FZ87329</t>
  </si>
  <si>
    <t>FZ164295</t>
  </si>
  <si>
    <t>FZ26671</t>
  </si>
  <si>
    <t>FZ91427</t>
  </si>
  <si>
    <t>FZ77721</t>
  </si>
  <si>
    <t>FZ76635</t>
  </si>
  <si>
    <t>FZ60091</t>
  </si>
  <si>
    <t>FZ143797</t>
  </si>
  <si>
    <t>FZ79234</t>
  </si>
  <si>
    <t>FZ177132</t>
  </si>
  <si>
    <t>COM173391</t>
  </si>
  <si>
    <t>FZ129944</t>
  </si>
  <si>
    <t>FZ181620</t>
  </si>
  <si>
    <t>FZ114666</t>
  </si>
  <si>
    <t>FZ138323</t>
  </si>
  <si>
    <t>FZ84016</t>
  </si>
  <si>
    <t>FZ34449</t>
  </si>
  <si>
    <t>FZ190970</t>
  </si>
  <si>
    <t>FZ61989</t>
  </si>
  <si>
    <t>FZ36281</t>
  </si>
  <si>
    <t>FZ88679</t>
  </si>
  <si>
    <t>FZ80568</t>
  </si>
  <si>
    <t>FZ186380</t>
  </si>
  <si>
    <t>FZ180436</t>
  </si>
  <si>
    <t>FZ125905</t>
  </si>
  <si>
    <t>FZ111368</t>
  </si>
  <si>
    <t>FZ29359</t>
  </si>
  <si>
    <t>FZ74465</t>
  </si>
  <si>
    <t>FZ85170</t>
  </si>
  <si>
    <t>FZ99595</t>
  </si>
  <si>
    <t>COM168861</t>
  </si>
  <si>
    <t>FZ58379</t>
  </si>
  <si>
    <t>FZ79989</t>
  </si>
  <si>
    <t>FZ116956</t>
  </si>
  <si>
    <t>COM160681</t>
  </si>
  <si>
    <t>FZ174534</t>
  </si>
  <si>
    <t>FZ90604</t>
  </si>
  <si>
    <t>FZ239632</t>
  </si>
  <si>
    <t>FZ38091</t>
  </si>
  <si>
    <t>FZ29474</t>
  </si>
  <si>
    <t>COM169547</t>
  </si>
  <si>
    <t>FZ35767</t>
  </si>
  <si>
    <t>COM152098</t>
  </si>
  <si>
    <t>FZ180439</t>
  </si>
  <si>
    <t>FZ126826</t>
  </si>
  <si>
    <t>FZ41121</t>
  </si>
  <si>
    <t>FZ126106</t>
  </si>
  <si>
    <t>FZ198773</t>
  </si>
  <si>
    <t>FZ37574</t>
  </si>
  <si>
    <t>FZ59835</t>
  </si>
  <si>
    <t>COM171730</t>
  </si>
  <si>
    <t>FZ172699</t>
  </si>
  <si>
    <t>FZ87887</t>
  </si>
  <si>
    <t>ESTADO EPS 2024-01-12</t>
  </si>
  <si>
    <t>Factura no radicada</t>
  </si>
  <si>
    <t>Factura cerrada por extemporaneidad</t>
  </si>
  <si>
    <t>Factura cancelada</t>
  </si>
  <si>
    <t>Etiquetas de fila</t>
  </si>
  <si>
    <t>Total general</t>
  </si>
  <si>
    <t>A</t>
  </si>
  <si>
    <t>Cuenta de LLAVE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</si>
  <si>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</si>
  <si>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</si>
  <si>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</si>
  <si>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</si>
  <si>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</si>
  <si>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</si>
  <si>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</si>
  <si>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</si>
  <si>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</si>
  <si>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</si>
  <si>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</si>
  <si>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</si>
  <si>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</si>
  <si>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</si>
  <si>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</si>
  <si>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</si>
  <si>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</si>
  <si>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</si>
  <si>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</si>
  <si>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</si>
  <si>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</si>
  <si>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</si>
  <si>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</si>
  <si>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</si>
  <si>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NIT: 891500182</t>
  </si>
  <si>
    <t>Liliana Andrea Ruiz F</t>
  </si>
  <si>
    <t>Gestor Cobranzas (E)</t>
  </si>
  <si>
    <t>IPS COMFACAUCA</t>
  </si>
  <si>
    <t>FZ100360</t>
  </si>
  <si>
    <t>FZ104816</t>
  </si>
  <si>
    <t>FZ58345</t>
  </si>
  <si>
    <t>FZ49879</t>
  </si>
  <si>
    <t>FZ49917</t>
  </si>
  <si>
    <t>FZ50621</t>
  </si>
  <si>
    <t>FZ50994</t>
  </si>
  <si>
    <t>FZ51180</t>
  </si>
  <si>
    <t>FZ52696</t>
  </si>
  <si>
    <t>FZ123109</t>
  </si>
  <si>
    <t>FZ44876</t>
  </si>
  <si>
    <t>FZ44878</t>
  </si>
  <si>
    <t>FZ44777</t>
  </si>
  <si>
    <t>FZ44779</t>
  </si>
  <si>
    <t>FZ44818</t>
  </si>
  <si>
    <t>FZ44819</t>
  </si>
  <si>
    <t>FZ44821</t>
  </si>
  <si>
    <t>FZ44832</t>
  </si>
  <si>
    <t>FZ44838</t>
  </si>
  <si>
    <t>FZ44842</t>
  </si>
  <si>
    <t>FZ44844</t>
  </si>
  <si>
    <t>FZ44847</t>
  </si>
  <si>
    <t>FZ44862</t>
  </si>
  <si>
    <t>FZ44866</t>
  </si>
  <si>
    <t>FZ44867</t>
  </si>
  <si>
    <t>FZ44868</t>
  </si>
  <si>
    <t>FZ44875</t>
  </si>
  <si>
    <t>FZ44715</t>
  </si>
  <si>
    <t>FZ44718</t>
  </si>
  <si>
    <t>FZ44721</t>
  </si>
  <si>
    <t>FZ44723</t>
  </si>
  <si>
    <t>FZ44724</t>
  </si>
  <si>
    <t>FZ44725</t>
  </si>
  <si>
    <t>FZ44727</t>
  </si>
  <si>
    <t>FZ44728</t>
  </si>
  <si>
    <t>FZ44729</t>
  </si>
  <si>
    <t>FZ44730</t>
  </si>
  <si>
    <t>FZ44731</t>
  </si>
  <si>
    <t>FZ44732</t>
  </si>
  <si>
    <t>FZ44737</t>
  </si>
  <si>
    <t>FZ44748</t>
  </si>
  <si>
    <t>FZ44751</t>
  </si>
  <si>
    <t>FZ44773</t>
  </si>
  <si>
    <t>FZ44705</t>
  </si>
  <si>
    <t>FZ44712</t>
  </si>
  <si>
    <t>FZ44713</t>
  </si>
  <si>
    <t>FZ44714</t>
  </si>
  <si>
    <t>FZ44634</t>
  </si>
  <si>
    <t>FZ44635</t>
  </si>
  <si>
    <t>FZ44636</t>
  </si>
  <si>
    <t>FZ44638</t>
  </si>
  <si>
    <t>FZ44639</t>
  </si>
  <si>
    <t>FZ44641</t>
  </si>
  <si>
    <t>FZ44702</t>
  </si>
  <si>
    <t>FZ44703</t>
  </si>
  <si>
    <t>FZ44704</t>
  </si>
  <si>
    <t>FZ44591</t>
  </si>
  <si>
    <t>FZ44592</t>
  </si>
  <si>
    <t>FZ44593</t>
  </si>
  <si>
    <t>FZ44594</t>
  </si>
  <si>
    <t>FZ44598</t>
  </si>
  <si>
    <t>FZ44603</t>
  </si>
  <si>
    <t>FZ44615</t>
  </si>
  <si>
    <t>FZ44618</t>
  </si>
  <si>
    <t>FZ44620</t>
  </si>
  <si>
    <t>FZ44621</t>
  </si>
  <si>
    <t>FZ44626</t>
  </si>
  <si>
    <t>FZ44630</t>
  </si>
  <si>
    <t>FZ44631</t>
  </si>
  <si>
    <t>FZ44632</t>
  </si>
  <si>
    <t>FZ44633</t>
  </si>
  <si>
    <t>FZ44514</t>
  </si>
  <si>
    <t>FZ44515</t>
  </si>
  <si>
    <t>FZ44517</t>
  </si>
  <si>
    <t>FZ44520</t>
  </si>
  <si>
    <t>FZ44523</t>
  </si>
  <si>
    <t>FZ44524</t>
  </si>
  <si>
    <t>FZ44526</t>
  </si>
  <si>
    <t>FZ44528</t>
  </si>
  <si>
    <t>FZ44530</t>
  </si>
  <si>
    <t>FZ44535</t>
  </si>
  <si>
    <t>FZ44538</t>
  </si>
  <si>
    <t>FZ44584</t>
  </si>
  <si>
    <t>FZ44585</t>
  </si>
  <si>
    <t>FZ44586</t>
  </si>
  <si>
    <t>FZ44588</t>
  </si>
  <si>
    <t>FZ44589</t>
  </si>
  <si>
    <t>FZ44590</t>
  </si>
  <si>
    <t>FZ22889</t>
  </si>
  <si>
    <t>FZ31995</t>
  </si>
  <si>
    <t>FZ117338</t>
  </si>
  <si>
    <t>FZ117359</t>
  </si>
  <si>
    <t>FZ117484</t>
  </si>
  <si>
    <t>FZ117985</t>
  </si>
  <si>
    <t>FZ117120</t>
  </si>
  <si>
    <t>FZ22156</t>
  </si>
  <si>
    <t>FZ114361</t>
  </si>
  <si>
    <t>FZ19886</t>
  </si>
  <si>
    <t>S143253</t>
  </si>
  <si>
    <t>S145405</t>
  </si>
  <si>
    <t>FZ131601</t>
  </si>
  <si>
    <t>FZ210822</t>
  </si>
  <si>
    <t>FZ214320</t>
  </si>
  <si>
    <t>FZ222102</t>
  </si>
  <si>
    <t>FZ235227</t>
  </si>
  <si>
    <t>Señores : CAJA DE COMPENSACION FAMILIAR COMFACAUCA</t>
  </si>
  <si>
    <t>Santiago de Cali, enero 15 2024</t>
  </si>
  <si>
    <t>FACTURA CERRADA POR EXTEMPORANEIDAD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</si>
</sst>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* #,##0.00\ &quot;€&quot;_-;\-* #,##0.00\ &quot;€&quot;_-;_-* &quot;-&quot;??\ &quot;€&quot;_-;_-@_-"/>
    <numFmt numFmtId="164" formatCode="_-* #,##0_-;\-* #,##0_-;_-* &quot;-&quot;_-;_-@_-"/>
    <numFmt numFmtId="165" formatCode="_-* #,##0.00_-;\-* #,##0.00_-;_-* &quot;-&quot;??_-;_-@_-"/>
    <numFmt numFmtId="166" formatCode="_-* #,##0\ _€_-;\-* #,##0\ _€_-;_-* &quot;-&quot;??\ _€_-;_-@_-"/>
    <numFmt numFmtId="167" formatCode="_-[$$-240A]\ * #,##0_-;\-[$$-240A]\ * #,##0_-;_-[$$-240A]\ * &quot;-&quot;??_-;_-@_-"/>
    <numFmt numFmtId="169" formatCode="[$-240A]d&quot; de &quot;mmmm&quot; de &quot;yyyy;@"/>
    <numFmt numFmtId="170" formatCode="&quot;$&quot;\ #,##0;[Red]&quot;$&quot;\ #,##0"/>
    <numFmt numFmtId="171" formatCode="&quot;$&quot;\ #,##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5" fillId="0" borderId="0"/>
  </cellStyleXfs>
  <cellXfs count="91">
    <xf numFmtId="0" fontId="0" fillId="0" borderId="0" xfId="0"/>
    <xf numFmtId="0" fontId="2" fillId="0" borderId="0" xfId="0" applyFont="1"/>
    <xf numFmtId="164" fontId="2" fillId="0" borderId="0" xfId="1" applyFont="1"/>
    <xf numFmtId="0" fontId="2" fillId="2" borderId="0" xfId="0" applyFont="1" applyFill="1"/>
    <xf numFmtId="164" fontId="1" fillId="0" borderId="0" xfId="1" applyFont="1"/>
    <xf numFmtId="0" fontId="0" fillId="2" borderId="0" xfId="0" applyFill="1"/>
    <xf numFmtId="164" fontId="0" fillId="0" borderId="0" xfId="1" applyFont="1"/>
    <xf numFmtId="0" fontId="0" fillId="0" borderId="0" xfId="0" applyFill="1"/>
    <xf numFmtId="164" fontId="1" fillId="0" borderId="0" xfId="1" applyFont="1" applyFill="1"/>
    <xf numFmtId="164" fontId="3" fillId="0" borderId="0" xfId="1" applyFont="1"/>
    <xf numFmtId="0" fontId="4" fillId="0" borderId="0" xfId="0" applyFont="1"/>
    <xf numFmtId="164" fontId="4" fillId="0" borderId="0" xfId="1" applyFont="1"/>
    <xf numFmtId="0" fontId="4" fillId="2" borderId="0" xfId="0" applyFont="1" applyFill="1"/>
    <xf numFmtId="0" fontId="4" fillId="0" borderId="0" xfId="0" applyFont="1" applyFill="1"/>
    <xf numFmtId="164" fontId="4" fillId="0" borderId="0" xfId="1" applyFont="1" applyFill="1"/>
    <xf numFmtId="14" fontId="4" fillId="0" borderId="0" xfId="0" applyNumberFormat="1" applyFont="1"/>
    <xf numFmtId="0" fontId="3" fillId="3" borderId="1" xfId="0" applyFont="1" applyFill="1" applyBorder="1" applyAlignment="1">
      <alignment horizontal="center" vertical="center" wrapText="1"/>
    </xf>
    <xf numFmtId="166" fontId="3" fillId="3" borderId="1" xfId="3" applyNumberFormat="1" applyFont="1" applyFill="1" applyBorder="1" applyAlignment="1">
      <alignment horizontal="center" vertical="center" wrapText="1"/>
    </xf>
    <xf numFmtId="1" fontId="3" fillId="3" borderId="1" xfId="0" applyNumberFormat="1" applyFont="1" applyFill="1" applyBorder="1" applyAlignment="1">
      <alignment horizontal="center" vertical="center" wrapText="1"/>
    </xf>
    <xf numFmtId="2" fontId="3" fillId="3" borderId="1" xfId="0" applyNumberFormat="1" applyFont="1" applyFill="1" applyBorder="1" applyAlignment="1">
      <alignment horizontal="center" vertical="center" wrapText="1"/>
    </xf>
    <xf numFmtId="166" fontId="3" fillId="2" borderId="1" xfId="3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4" fontId="3" fillId="0" borderId="1" xfId="1" applyFont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4" fontId="4" fillId="0" borderId="1" xfId="1" applyFont="1" applyBorder="1"/>
    <xf numFmtId="0" fontId="4" fillId="2" borderId="1" xfId="0" applyFont="1" applyFill="1" applyBorder="1"/>
    <xf numFmtId="0" fontId="4" fillId="0" borderId="1" xfId="0" applyFont="1" applyFill="1" applyBorder="1"/>
    <xf numFmtId="14" fontId="4" fillId="0" borderId="1" xfId="0" applyNumberFormat="1" applyFont="1" applyFill="1" applyBorder="1"/>
    <xf numFmtId="167" fontId="4" fillId="0" borderId="1" xfId="2" applyNumberFormat="1" applyFont="1" applyFill="1" applyBorder="1"/>
    <xf numFmtId="164" fontId="3" fillId="0" borderId="1" xfId="1" applyFont="1" applyBorder="1"/>
    <xf numFmtId="167" fontId="4" fillId="0" borderId="0" xfId="2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6" fillId="0" borderId="0" xfId="4" applyFont="1"/>
    <xf numFmtId="0" fontId="6" fillId="0" borderId="2" xfId="4" applyFont="1" applyBorder="1" applyAlignment="1">
      <alignment horizontal="centerContinuous"/>
    </xf>
    <xf numFmtId="0" fontId="6" fillId="0" borderId="3" xfId="4" applyFont="1" applyBorder="1" applyAlignment="1">
      <alignment horizontal="centerContinuous"/>
    </xf>
    <xf numFmtId="0" fontId="7" fillId="0" borderId="2" xfId="4" applyFont="1" applyBorder="1" applyAlignment="1">
      <alignment horizontal="center" vertical="center"/>
    </xf>
    <xf numFmtId="0" fontId="7" fillId="0" borderId="4" xfId="4" applyFont="1" applyBorder="1" applyAlignment="1">
      <alignment horizontal="center" vertical="center"/>
    </xf>
    <xf numFmtId="0" fontId="7" fillId="0" borderId="3" xfId="4" applyFont="1" applyBorder="1" applyAlignment="1">
      <alignment horizontal="center" vertical="center"/>
    </xf>
    <xf numFmtId="0" fontId="7" fillId="0" borderId="5" xfId="4" applyFont="1" applyBorder="1" applyAlignment="1">
      <alignment horizontal="center" vertical="center"/>
    </xf>
    <xf numFmtId="0" fontId="6" fillId="0" borderId="6" xfId="4" applyFont="1" applyBorder="1" applyAlignment="1">
      <alignment horizontal="centerContinuous"/>
    </xf>
    <xf numFmtId="0" fontId="6" fillId="0" borderId="7" xfId="4" applyFont="1" applyBorder="1" applyAlignment="1">
      <alignment horizontal="centerContinuous"/>
    </xf>
    <xf numFmtId="0" fontId="7" fillId="0" borderId="8" xfId="4" applyFont="1" applyBorder="1" applyAlignment="1">
      <alignment horizontal="center" vertical="center"/>
    </xf>
    <xf numFmtId="0" fontId="7" fillId="0" borderId="9" xfId="4" applyFont="1" applyBorder="1" applyAlignment="1">
      <alignment horizontal="center" vertical="center"/>
    </xf>
    <xf numFmtId="0" fontId="7" fillId="0" borderId="10" xfId="4" applyFont="1" applyBorder="1" applyAlignment="1">
      <alignment horizontal="center" vertical="center"/>
    </xf>
    <xf numFmtId="0" fontId="7" fillId="0" borderId="11" xfId="4" applyFont="1" applyBorder="1" applyAlignment="1">
      <alignment horizontal="center" vertical="center"/>
    </xf>
    <xf numFmtId="0" fontId="7" fillId="0" borderId="2" xfId="4" applyFont="1" applyBorder="1" applyAlignment="1">
      <alignment horizontal="centerContinuous" vertical="center"/>
    </xf>
    <xf numFmtId="0" fontId="7" fillId="0" borderId="4" xfId="4" applyFont="1" applyBorder="1" applyAlignment="1">
      <alignment horizontal="centerContinuous" vertical="center"/>
    </xf>
    <xf numFmtId="0" fontId="7" fillId="0" borderId="3" xfId="4" applyFont="1" applyBorder="1" applyAlignment="1">
      <alignment horizontal="centerContinuous" vertical="center"/>
    </xf>
    <xf numFmtId="0" fontId="7" fillId="0" borderId="5" xfId="4" applyFont="1" applyBorder="1" applyAlignment="1">
      <alignment horizontal="centerContinuous" vertical="center"/>
    </xf>
    <xf numFmtId="0" fontId="7" fillId="0" borderId="6" xfId="4" applyFont="1" applyBorder="1" applyAlignment="1">
      <alignment horizontal="centerContinuous" vertical="center"/>
    </xf>
    <xf numFmtId="0" fontId="7" fillId="0" borderId="0" xfId="4" applyFont="1" applyAlignment="1">
      <alignment horizontal="centerContinuous" vertical="center"/>
    </xf>
    <xf numFmtId="0" fontId="7" fillId="0" borderId="12" xfId="4" applyFont="1" applyBorder="1" applyAlignment="1">
      <alignment horizontal="centerContinuous" vertical="center"/>
    </xf>
    <xf numFmtId="0" fontId="6" fillId="0" borderId="8" xfId="4" applyFont="1" applyBorder="1" applyAlignment="1">
      <alignment horizontal="centerContinuous"/>
    </xf>
    <xf numFmtId="0" fontId="6" fillId="0" borderId="10" xfId="4" applyFont="1" applyBorder="1" applyAlignment="1">
      <alignment horizontal="centerContinuous"/>
    </xf>
    <xf numFmtId="0" fontId="7" fillId="0" borderId="8" xfId="4" applyFont="1" applyBorder="1" applyAlignment="1">
      <alignment horizontal="centerContinuous" vertical="center"/>
    </xf>
    <xf numFmtId="0" fontId="7" fillId="0" borderId="9" xfId="4" applyFont="1" applyBorder="1" applyAlignment="1">
      <alignment horizontal="centerContinuous" vertical="center"/>
    </xf>
    <xf numFmtId="0" fontId="7" fillId="0" borderId="10" xfId="4" applyFont="1" applyBorder="1" applyAlignment="1">
      <alignment horizontal="centerContinuous" vertical="center"/>
    </xf>
    <xf numFmtId="0" fontId="7" fillId="0" borderId="11" xfId="4" applyFont="1" applyBorder="1" applyAlignment="1">
      <alignment horizontal="centerContinuous" vertical="center"/>
    </xf>
    <xf numFmtId="0" fontId="6" fillId="0" borderId="6" xfId="4" applyFont="1" applyBorder="1"/>
    <xf numFmtId="0" fontId="6" fillId="0" borderId="7" xfId="4" applyFont="1" applyBorder="1"/>
    <xf numFmtId="0" fontId="7" fillId="0" borderId="0" xfId="4" applyFont="1"/>
    <xf numFmtId="14" fontId="6" fillId="0" borderId="0" xfId="4" applyNumberFormat="1" applyFont="1"/>
    <xf numFmtId="169" fontId="6" fillId="0" borderId="0" xfId="4" applyNumberFormat="1" applyFont="1"/>
    <xf numFmtId="14" fontId="6" fillId="0" borderId="0" xfId="4" applyNumberFormat="1" applyFont="1" applyAlignment="1">
      <alignment horizontal="left"/>
    </xf>
    <xf numFmtId="1" fontId="7" fillId="0" borderId="0" xfId="4" applyNumberFormat="1" applyFont="1" applyAlignment="1">
      <alignment horizontal="center"/>
    </xf>
    <xf numFmtId="170" fontId="7" fillId="0" borderId="0" xfId="4" applyNumberFormat="1" applyFont="1" applyAlignment="1">
      <alignment horizontal="center"/>
    </xf>
    <xf numFmtId="171" fontId="7" fillId="0" borderId="0" xfId="4" applyNumberFormat="1" applyFont="1" applyAlignment="1">
      <alignment horizontal="right"/>
    </xf>
    <xf numFmtId="1" fontId="6" fillId="0" borderId="0" xfId="4" applyNumberFormat="1" applyFont="1" applyAlignment="1">
      <alignment horizontal="center"/>
    </xf>
    <xf numFmtId="170" fontId="6" fillId="0" borderId="0" xfId="4" applyNumberFormat="1" applyFont="1" applyAlignment="1">
      <alignment horizontal="right"/>
    </xf>
    <xf numFmtId="171" fontId="6" fillId="0" borderId="0" xfId="4" applyNumberFormat="1" applyFont="1" applyAlignment="1">
      <alignment horizontal="right"/>
    </xf>
    <xf numFmtId="1" fontId="6" fillId="0" borderId="9" xfId="4" applyNumberFormat="1" applyFont="1" applyBorder="1" applyAlignment="1">
      <alignment horizontal="center"/>
    </xf>
    <xf numFmtId="170" fontId="6" fillId="0" borderId="9" xfId="4" applyNumberFormat="1" applyFont="1" applyBorder="1" applyAlignment="1">
      <alignment horizontal="right"/>
    </xf>
    <xf numFmtId="170" fontId="7" fillId="0" borderId="0" xfId="4" applyNumberFormat="1" applyFont="1" applyAlignment="1">
      <alignment horizontal="right"/>
    </xf>
    <xf numFmtId="0" fontId="6" fillId="0" borderId="0" xfId="4" applyFont="1" applyAlignment="1">
      <alignment horizontal="center"/>
    </xf>
    <xf numFmtId="1" fontId="7" fillId="0" borderId="13" xfId="4" applyNumberFormat="1" applyFont="1" applyBorder="1" applyAlignment="1">
      <alignment horizontal="center"/>
    </xf>
    <xf numFmtId="170" fontId="7" fillId="0" borderId="13" xfId="4" applyNumberFormat="1" applyFont="1" applyBorder="1" applyAlignment="1">
      <alignment horizontal="right"/>
    </xf>
    <xf numFmtId="170" fontId="6" fillId="0" borderId="0" xfId="4" applyNumberFormat="1" applyFont="1"/>
    <xf numFmtId="170" fontId="7" fillId="0" borderId="9" xfId="4" applyNumberFormat="1" applyFont="1" applyBorder="1"/>
    <xf numFmtId="170" fontId="6" fillId="0" borderId="9" xfId="4" applyNumberFormat="1" applyFont="1" applyBorder="1"/>
    <xf numFmtId="170" fontId="7" fillId="0" borderId="0" xfId="4" applyNumberFormat="1" applyFont="1"/>
    <xf numFmtId="0" fontId="8" fillId="0" borderId="0" xfId="4" applyFont="1" applyAlignment="1">
      <alignment horizontal="center" vertical="center" wrapText="1"/>
    </xf>
    <xf numFmtId="0" fontId="6" fillId="0" borderId="8" xfId="4" applyFont="1" applyBorder="1"/>
    <xf numFmtId="0" fontId="6" fillId="0" borderId="9" xfId="4" applyFont="1" applyBorder="1"/>
    <xf numFmtId="0" fontId="6" fillId="0" borderId="10" xfId="4" applyFont="1" applyBorder="1"/>
  </cellXfs>
  <cellStyles count="5">
    <cellStyle name="Millares [0]" xfId="1" builtinId="6"/>
    <cellStyle name="Millares 2" xfId="3"/>
    <cellStyle name="Moneda" xfId="2" builtinId="4"/>
    <cellStyle name="Normal" xfId="0" builtinId="0"/>
    <cellStyle name="Normal 2 2" xfId="4"/>
  </cellStyles>
  <dxfs count="3">
    <dxf>
      <numFmt numFmtId="166" formatCode="_-* #,##0\ _€_-;\-* #,##0\ _€_-;_-* &quot;-&quot;??\ _€_-;_-@_-"/>
    </dxf>
    <dxf>
      <numFmt numFmtId="166" formatCode="_-* #,##0\ _€_-;\-* #,##0\ _€_-;_-* &quot;-&quot;??\ _€_-;_-@_-"/>
    </dxf>
    <dxf>
      <numFmt numFmtId="166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06.378562615741" createdVersion="5" refreshedVersion="5" minRefreshableVersion="3" recordCount="1872">
  <cacheSource type="worksheet">
    <worksheetSource ref="A2:AA1874" sheet="ESTADO DE CADA FACTURA"/>
  </cacheSource>
  <cacheFields count="30">
    <cacheField name="PREFIJO DE LA FACTURA" numFmtId="0">
      <sharedItems/>
    </cacheField>
    <cacheField name="NUMERO DE FACTURA" numFmtId="0">
      <sharedItems containsSemiMixedTypes="0" containsString="0" containsNumber="1" containsInteger="1" minValue="17128" maxValue="623749"/>
    </cacheField>
    <cacheField name="FACT" numFmtId="0">
      <sharedItems/>
    </cacheField>
    <cacheField name="LLAVE" numFmtId="0">
      <sharedItems/>
    </cacheField>
    <cacheField name="IPS FECHA DE FACTURA" numFmtId="14">
      <sharedItems containsSemiMixedTypes="0" containsNonDate="0" containsDate="1" containsString="0" minDate="2011-06-29T00:00:00" maxDate="2016-01-08T00:00:00"/>
    </cacheField>
    <cacheField name="IPS FECHA DE RADICADO" numFmtId="14">
      <sharedItems containsNonDate="0" containsString="0" containsBlank="1"/>
    </cacheField>
    <cacheField name="IPS VALOR FACTURA" numFmtId="0">
      <sharedItems containsNonDate="0" containsString="0" containsBlank="1"/>
    </cacheField>
    <cacheField name="IPS SALDO FACTURA" numFmtId="164">
      <sharedItems containsSemiMixedTypes="0" containsString="0" containsNumber="1" containsInteger="1" minValue="1" maxValue="1225810"/>
    </cacheField>
    <cacheField name="A" numFmtId="0">
      <sharedItems containsNonDate="0" containsString="0" containsBlank="1"/>
    </cacheField>
    <cacheField name="Columna1" numFmtId="0">
      <sharedItems containsBlank="1"/>
    </cacheField>
    <cacheField name="VALOR INICIAL " numFmtId="0">
      <sharedItems containsString="0" containsBlank="1" containsNumber="1" containsInteger="1" minValue="220" maxValue="319688"/>
    </cacheField>
    <cacheField name="FECHA DOCUMENTO" numFmtId="14">
      <sharedItems containsNonDate="0" containsDate="1" containsString="0" containsBlank="1" minDate="2011-01-03T00:00:00" maxDate="2016-02-13T00:00:00"/>
    </cacheField>
    <cacheField name="FECHA VENCIMIENTO" numFmtId="14">
      <sharedItems containsNonDate="0" containsDate="1" containsString="0" containsBlank="1" minDate="2011-02-17T00:00:00" maxDate="2016-02-13T00:00:00"/>
    </cacheField>
    <cacheField name="SALDO DE FACTURA" numFmtId="164">
      <sharedItems containsString="0" containsBlank="1" containsNumber="1" containsInteger="1" minValue="220" maxValue="319688"/>
    </cacheField>
    <cacheField name="ESTADO EPS 2024-01-12" numFmtId="0">
      <sharedItems count="4">
        <s v="Factura cerrada por extemporaneidad"/>
        <s v="Factura no radicada"/>
        <s v="Factura cancelada"/>
        <s v="Glosa aceptada por la IPS" u="1"/>
      </sharedItems>
    </cacheField>
    <cacheField name="POR PAGAR SAP" numFmtId="0">
      <sharedItems containsNonDate="0" containsString="0" containsBlank="1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7">
      <sharedItems containsSemiMixedTypes="0" containsString="0" containsNumber="1" containsInteger="1" minValue="0" maxValue="1437954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135666" maxValue="4800013903"/>
    </cacheField>
    <cacheField name="FECHA COMPENSACION SAP" numFmtId="14">
      <sharedItems containsNonDate="0" containsDate="1" containsString="0" containsBlank="1" minDate="2012-04-24T00:00:00" maxDate="2016-11-11T00:00:00"/>
    </cacheField>
    <cacheField name="VALOR TRANFERENCIA" numFmtId="167">
      <sharedItems containsSemiMixedTypes="0" containsString="0" containsNumber="1" containsInteger="1" minValue="0" maxValue="135022505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1-06-30T00:00:00" maxDate="2016-01-08T00:00:00"/>
    </cacheField>
    <cacheField name="Fecha Radicacion" numFmtId="14">
      <sharedItems containsNonDate="0" containsDate="1" containsString="0" containsBlank="1" minDate="2011-08-18T00:00:00" maxDate="2016-02-19T00:00:00"/>
    </cacheField>
    <cacheField name="Valor Inicio Factura" numFmtId="167">
      <sharedItems containsSemiMixedTypes="0" containsString="0" containsNumber="1" containsInteger="1" minValue="0" maxValue="1437954"/>
    </cacheField>
    <cacheField name="Glosa Aceptada" numFmtId="167">
      <sharedItems containsSemiMixedTypes="0" containsString="0" containsNumber="1" containsInteger="1" minValue="0" maxValue="698656"/>
    </cacheField>
    <cacheField name="Valor a Pagar " numFmtId="167">
      <sharedItems containsSemiMixedTypes="0" containsString="0" containsNumber="1" containsInteger="1" minValue="-9140" maxValue="143795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872">
  <r>
    <s v="FZ"/>
    <n v="82275"/>
    <s v="FZ82275"/>
    <s v="'FZ82275', "/>
    <d v="2013-10-30T00:00:00"/>
    <m/>
    <m/>
    <n v="22517"/>
    <m/>
    <s v="COM120190"/>
    <n v="9000"/>
    <d v="2011-01-31T00:00:00"/>
    <d v="2011-02-17T00:00:00"/>
    <n v="9000"/>
    <x v="0"/>
    <m/>
    <m/>
    <m/>
    <m/>
    <n v="0"/>
    <n v="0"/>
    <m/>
    <m/>
    <n v="0"/>
    <s v="Finalizada"/>
    <d v="2013-10-30T00:00:00"/>
    <d v="2013-11-16T00:00:00"/>
    <n v="22517"/>
    <n v="22517"/>
    <n v="0"/>
  </r>
  <r>
    <s v="FZ"/>
    <n v="82847"/>
    <s v="FZ82847"/>
    <s v="'FZ82847', "/>
    <d v="2013-11-01T00:00:00"/>
    <m/>
    <m/>
    <n v="54991"/>
    <m/>
    <s v="COM119080"/>
    <n v="9000"/>
    <d v="2011-01-12T00:00:00"/>
    <d v="2011-02-17T00:00:00"/>
    <n v="9000"/>
    <x v="0"/>
    <m/>
    <m/>
    <m/>
    <m/>
    <n v="0"/>
    <n v="0"/>
    <m/>
    <m/>
    <n v="0"/>
    <s v="Finalizada"/>
    <d v="2013-11-01T00:00:00"/>
    <d v="2014-01-02T00:00:00"/>
    <n v="54991"/>
    <n v="54991"/>
    <n v="0"/>
  </r>
  <r>
    <s v="FZ"/>
    <n v="83150"/>
    <s v="FZ83150"/>
    <s v="'FZ83150', "/>
    <d v="2013-11-02T00:00:00"/>
    <m/>
    <m/>
    <n v="16263"/>
    <m/>
    <s v="COM118990"/>
    <n v="11100"/>
    <d v="2011-01-11T00:00:00"/>
    <d v="2011-02-17T00:00:00"/>
    <n v="11100"/>
    <x v="0"/>
    <m/>
    <m/>
    <m/>
    <m/>
    <n v="0"/>
    <n v="0"/>
    <m/>
    <m/>
    <n v="0"/>
    <s v="Finalizada"/>
    <d v="2013-11-02T00:00:00"/>
    <d v="2014-01-02T00:00:00"/>
    <n v="16263"/>
    <n v="16263"/>
    <n v="0"/>
  </r>
  <r>
    <s v="FZ"/>
    <n v="83155"/>
    <s v="FZ83155"/>
    <s v="'FZ83155', "/>
    <d v="2013-11-02T00:00:00"/>
    <m/>
    <m/>
    <n v="16827"/>
    <m/>
    <s v="COM118909"/>
    <n v="13000"/>
    <d v="2011-01-07T00:00:00"/>
    <d v="2011-02-17T00:00:00"/>
    <n v="13000"/>
    <x v="0"/>
    <m/>
    <m/>
    <m/>
    <m/>
    <n v="0"/>
    <n v="0"/>
    <m/>
    <m/>
    <n v="0"/>
    <s v="Finalizada"/>
    <d v="2013-11-02T00:00:00"/>
    <d v="2014-01-02T00:00:00"/>
    <n v="16827"/>
    <n v="16827"/>
    <n v="0"/>
  </r>
  <r>
    <s v="FZ"/>
    <n v="84208"/>
    <s v="FZ84208"/>
    <s v="'FZ84208', "/>
    <d v="2013-11-07T00:00:00"/>
    <m/>
    <m/>
    <n v="12246"/>
    <m/>
    <s v="S91631"/>
    <n v="9620"/>
    <d v="2011-01-04T00:00:00"/>
    <d v="2011-02-17T00:00:00"/>
    <n v="9620"/>
    <x v="0"/>
    <m/>
    <m/>
    <m/>
    <m/>
    <n v="0"/>
    <n v="0"/>
    <m/>
    <m/>
    <n v="0"/>
    <s v="Finalizada"/>
    <d v="2013-11-07T00:00:00"/>
    <d v="2014-01-02T00:00:00"/>
    <n v="12246"/>
    <n v="0"/>
    <n v="0"/>
  </r>
  <r>
    <s v="FZ"/>
    <n v="84347"/>
    <s v="FZ84347"/>
    <s v="'FZ84347', "/>
    <d v="2013-11-07T00:00:00"/>
    <m/>
    <m/>
    <n v="193311"/>
    <m/>
    <s v="S90968"/>
    <n v="11950"/>
    <d v="2011-01-31T00:00:00"/>
    <d v="2011-02-17T00:00:00"/>
    <n v="11950"/>
    <x v="0"/>
    <m/>
    <m/>
    <m/>
    <m/>
    <n v="0"/>
    <n v="0"/>
    <m/>
    <m/>
    <n v="0"/>
    <s v="Finalizada"/>
    <d v="2013-11-07T00:00:00"/>
    <d v="2014-01-02T00:00:00"/>
    <n v="193311"/>
    <n v="193311"/>
    <n v="0"/>
  </r>
  <r>
    <s v="FZ"/>
    <n v="84560"/>
    <s v="FZ84560"/>
    <s v="'FZ84560', "/>
    <d v="2013-11-08T00:00:00"/>
    <m/>
    <m/>
    <n v="11382"/>
    <m/>
    <s v="S90958"/>
    <n v="12900"/>
    <d v="2011-01-31T00:00:00"/>
    <d v="2011-02-17T00:00:00"/>
    <n v="12900"/>
    <x v="0"/>
    <m/>
    <m/>
    <m/>
    <m/>
    <n v="0"/>
    <n v="0"/>
    <m/>
    <m/>
    <n v="0"/>
    <s v="Finalizada"/>
    <d v="2013-11-08T00:00:00"/>
    <d v="2014-01-02T00:00:00"/>
    <n v="11382"/>
    <n v="0"/>
    <n v="0"/>
  </r>
  <r>
    <s v="FZ"/>
    <n v="85487"/>
    <s v="FZ85487"/>
    <s v="'FZ85487', "/>
    <d v="2013-11-13T00:00:00"/>
    <m/>
    <m/>
    <n v="25806"/>
    <m/>
    <s v="S90885"/>
    <n v="4140"/>
    <d v="2011-01-31T00:00:00"/>
    <d v="2011-02-17T00:00:00"/>
    <n v="4140"/>
    <x v="0"/>
    <m/>
    <m/>
    <m/>
    <m/>
    <n v="0"/>
    <n v="0"/>
    <m/>
    <m/>
    <n v="0"/>
    <s v="Finalizada"/>
    <d v="2013-11-13T00:00:00"/>
    <d v="2014-01-02T00:00:00"/>
    <n v="25806"/>
    <n v="0"/>
    <n v="0"/>
  </r>
  <r>
    <s v="FZ"/>
    <n v="85538"/>
    <s v="FZ85538"/>
    <s v="'FZ85538', "/>
    <d v="2013-11-13T00:00:00"/>
    <m/>
    <m/>
    <n v="8521"/>
    <m/>
    <s v="S90877"/>
    <n v="5890"/>
    <d v="2011-01-31T00:00:00"/>
    <d v="2011-02-17T00:00:00"/>
    <n v="5890"/>
    <x v="0"/>
    <m/>
    <m/>
    <m/>
    <m/>
    <n v="0"/>
    <n v="0"/>
    <m/>
    <m/>
    <n v="0"/>
    <s v="Finalizada"/>
    <d v="2013-11-13T00:00:00"/>
    <d v="2014-01-02T00:00:00"/>
    <n v="8521"/>
    <n v="0"/>
    <n v="0"/>
  </r>
  <r>
    <s v="FZ"/>
    <n v="85555"/>
    <s v="FZ85555"/>
    <s v="'FZ85555', "/>
    <d v="2013-11-13T00:00:00"/>
    <m/>
    <m/>
    <n v="36238"/>
    <m/>
    <s v="S90871"/>
    <n v="5220"/>
    <d v="2011-01-31T00:00:00"/>
    <d v="2011-02-17T00:00:00"/>
    <n v="5220"/>
    <x v="0"/>
    <m/>
    <m/>
    <m/>
    <m/>
    <n v="0"/>
    <n v="0"/>
    <m/>
    <m/>
    <n v="0"/>
    <s v="Finalizada"/>
    <d v="2013-11-13T00:00:00"/>
    <d v="2014-01-02T00:00:00"/>
    <n v="36238"/>
    <n v="0"/>
    <n v="0"/>
  </r>
  <r>
    <s v="FZ"/>
    <n v="85743"/>
    <s v="FZ85743"/>
    <s v="'FZ85743', "/>
    <d v="2013-11-14T00:00:00"/>
    <m/>
    <m/>
    <n v="12246"/>
    <m/>
    <s v="S90819"/>
    <n v="2130"/>
    <d v="2011-01-29T00:00:00"/>
    <d v="2011-02-17T00:00:00"/>
    <n v="2130"/>
    <x v="0"/>
    <m/>
    <m/>
    <m/>
    <m/>
    <n v="0"/>
    <n v="0"/>
    <m/>
    <m/>
    <n v="0"/>
    <s v="Finalizada"/>
    <d v="2013-11-14T00:00:00"/>
    <d v="2014-01-02T00:00:00"/>
    <n v="12246"/>
    <n v="0"/>
    <n v="0"/>
  </r>
  <r>
    <s v="FZ"/>
    <n v="85848"/>
    <s v="FZ85848"/>
    <s v="'FZ85848', "/>
    <d v="2013-11-14T00:00:00"/>
    <m/>
    <m/>
    <n v="8521"/>
    <m/>
    <s v="S90798"/>
    <n v="31650"/>
    <d v="2011-01-29T00:00:00"/>
    <d v="2011-02-17T00:00:00"/>
    <n v="31650"/>
    <x v="0"/>
    <m/>
    <m/>
    <m/>
    <m/>
    <n v="0"/>
    <n v="0"/>
    <m/>
    <m/>
    <n v="0"/>
    <s v="Finalizada"/>
    <d v="2013-11-14T00:00:00"/>
    <d v="2014-01-02T00:00:00"/>
    <n v="8521"/>
    <n v="0"/>
    <n v="0"/>
  </r>
  <r>
    <s v="FZ"/>
    <n v="86253"/>
    <s v="FZ86253"/>
    <s v="'FZ86253', "/>
    <d v="2013-11-15T00:00:00"/>
    <m/>
    <m/>
    <n v="9082"/>
    <m/>
    <s v="S90786"/>
    <n v="19190"/>
    <d v="2011-01-29T00:00:00"/>
    <d v="2011-02-17T00:00:00"/>
    <n v="19190"/>
    <x v="0"/>
    <m/>
    <m/>
    <m/>
    <m/>
    <n v="0"/>
    <n v="0"/>
    <m/>
    <m/>
    <n v="0"/>
    <s v="Finalizada"/>
    <d v="2013-11-15T00:00:00"/>
    <d v="2014-01-02T00:00:00"/>
    <n v="9082"/>
    <n v="9082"/>
    <n v="0"/>
  </r>
  <r>
    <s v="FZ"/>
    <n v="86271"/>
    <s v="FZ86271"/>
    <s v="'FZ86271', "/>
    <d v="2013-11-15T00:00:00"/>
    <m/>
    <m/>
    <n v="11382"/>
    <m/>
    <s v="S90758"/>
    <n v="20290"/>
    <d v="2011-01-28T00:00:00"/>
    <d v="2011-02-17T00:00:00"/>
    <n v="20290"/>
    <x v="0"/>
    <m/>
    <m/>
    <m/>
    <m/>
    <n v="0"/>
    <n v="0"/>
    <m/>
    <m/>
    <n v="0"/>
    <s v="Finalizada"/>
    <d v="2013-11-15T00:00:00"/>
    <d v="2014-01-02T00:00:00"/>
    <n v="11382"/>
    <n v="0"/>
    <n v="0"/>
  </r>
  <r>
    <s v="FZ"/>
    <n v="86383"/>
    <s v="FZ86383"/>
    <s v="'FZ86383', "/>
    <d v="2013-11-16T00:00:00"/>
    <m/>
    <m/>
    <n v="2282"/>
    <m/>
    <s v="S90598"/>
    <n v="27530"/>
    <d v="2011-01-28T00:00:00"/>
    <d v="2011-02-17T00:00:00"/>
    <n v="27530"/>
    <x v="0"/>
    <m/>
    <m/>
    <m/>
    <m/>
    <n v="0"/>
    <n v="0"/>
    <m/>
    <m/>
    <n v="0"/>
    <s v="Finalizada"/>
    <d v="2013-11-16T00:00:00"/>
    <d v="2014-01-02T00:00:00"/>
    <n v="2282"/>
    <n v="2282"/>
    <n v="0"/>
  </r>
  <r>
    <s v="FZ"/>
    <n v="87205"/>
    <s v="FZ87205"/>
    <s v="'FZ87205', "/>
    <d v="2013-11-20T00:00:00"/>
    <m/>
    <m/>
    <n v="45892"/>
    <m/>
    <s v="S90501"/>
    <n v="3060"/>
    <d v="2011-01-27T00:00:00"/>
    <d v="2011-02-17T00:00:00"/>
    <n v="3060"/>
    <x v="0"/>
    <m/>
    <m/>
    <m/>
    <m/>
    <n v="0"/>
    <n v="0"/>
    <m/>
    <m/>
    <n v="0"/>
    <s v="Finalizada"/>
    <d v="2013-11-20T00:00:00"/>
    <d v="2014-01-02T00:00:00"/>
    <n v="45892"/>
    <n v="0"/>
    <n v="0"/>
  </r>
  <r>
    <s v="FZ"/>
    <n v="87287"/>
    <s v="FZ87287"/>
    <s v="'FZ87287', "/>
    <d v="2013-11-20T00:00:00"/>
    <m/>
    <m/>
    <n v="11382"/>
    <m/>
    <s v="S90367"/>
    <n v="13623"/>
    <d v="2011-01-27T00:00:00"/>
    <d v="2011-02-17T00:00:00"/>
    <n v="13623"/>
    <x v="0"/>
    <m/>
    <m/>
    <m/>
    <m/>
    <n v="0"/>
    <n v="0"/>
    <m/>
    <m/>
    <n v="0"/>
    <s v="Finalizada"/>
    <d v="2013-11-20T00:00:00"/>
    <d v="2014-01-02T00:00:00"/>
    <n v="11382"/>
    <n v="0"/>
    <n v="0"/>
  </r>
  <r>
    <s v="FZ"/>
    <n v="87329"/>
    <s v="FZ87329"/>
    <s v="'FZ87329', "/>
    <d v="2013-11-20T00:00:00"/>
    <m/>
    <m/>
    <n v="22517"/>
    <m/>
    <s v="S90365"/>
    <n v="19640"/>
    <d v="2011-01-27T00:00:00"/>
    <d v="2011-02-17T00:00:00"/>
    <n v="19640"/>
    <x v="0"/>
    <m/>
    <m/>
    <m/>
    <m/>
    <n v="0"/>
    <n v="0"/>
    <m/>
    <m/>
    <n v="0"/>
    <s v="Finalizada"/>
    <d v="2013-11-20T00:00:00"/>
    <d v="2014-01-02T00:00:00"/>
    <n v="22517"/>
    <n v="22517"/>
    <n v="0"/>
  </r>
  <r>
    <s v="FZ"/>
    <n v="87657"/>
    <s v="FZ87657"/>
    <s v="'FZ87657', "/>
    <d v="2013-11-21T00:00:00"/>
    <m/>
    <m/>
    <n v="25611"/>
    <m/>
    <s v="S90291"/>
    <n v="19640"/>
    <d v="2011-01-27T00:00:00"/>
    <d v="2011-02-17T00:00:00"/>
    <n v="19640"/>
    <x v="0"/>
    <m/>
    <m/>
    <m/>
    <m/>
    <n v="0"/>
    <n v="0"/>
    <m/>
    <m/>
    <n v="0"/>
    <s v="Finalizada"/>
    <d v="2013-11-21T00:00:00"/>
    <d v="2014-01-02T00:00:00"/>
    <n v="25611"/>
    <n v="25611"/>
    <n v="0"/>
  </r>
  <r>
    <s v="FZ"/>
    <n v="87670"/>
    <s v="FZ87670"/>
    <s v="'FZ87670', "/>
    <d v="2013-11-21T00:00:00"/>
    <m/>
    <m/>
    <n v="9082"/>
    <m/>
    <s v="S90288"/>
    <n v="24600"/>
    <d v="2011-01-27T00:00:00"/>
    <d v="2011-02-17T00:00:00"/>
    <n v="24600"/>
    <x v="0"/>
    <m/>
    <m/>
    <m/>
    <m/>
    <n v="0"/>
    <n v="0"/>
    <m/>
    <m/>
    <n v="0"/>
    <s v="Finalizada"/>
    <d v="2013-11-21T00:00:00"/>
    <d v="2014-01-02T00:00:00"/>
    <n v="9082"/>
    <n v="9082"/>
    <n v="0"/>
  </r>
  <r>
    <s v="FZ"/>
    <n v="87708"/>
    <s v="FZ87708"/>
    <s v="'FZ87708', "/>
    <d v="2013-11-21T00:00:00"/>
    <m/>
    <m/>
    <n v="698656"/>
    <m/>
    <s v="S90273"/>
    <n v="13560"/>
    <d v="2011-01-27T00:00:00"/>
    <d v="2011-02-17T00:00:00"/>
    <n v="13560"/>
    <x v="0"/>
    <m/>
    <m/>
    <m/>
    <m/>
    <n v="0"/>
    <n v="0"/>
    <m/>
    <m/>
    <n v="0"/>
    <s v="Finalizada"/>
    <d v="2013-11-21T00:00:00"/>
    <d v="2014-01-02T00:00:00"/>
    <n v="698656"/>
    <n v="698656"/>
    <n v="0"/>
  </r>
  <r>
    <s v="FZ"/>
    <n v="87787"/>
    <s v="FZ87787"/>
    <s v="'FZ87787', "/>
    <d v="2013-11-22T00:00:00"/>
    <m/>
    <m/>
    <n v="2300"/>
    <m/>
    <s v="S90272"/>
    <n v="104110"/>
    <d v="2011-01-27T00:00:00"/>
    <d v="2011-02-17T00:00:00"/>
    <n v="104110"/>
    <x v="0"/>
    <m/>
    <m/>
    <m/>
    <m/>
    <n v="9082"/>
    <n v="0"/>
    <n v="2200231184"/>
    <d v="2014-03-05T00:00:00"/>
    <n v="135022505"/>
    <s v="Finalizada"/>
    <d v="2013-11-22T00:00:00"/>
    <d v="2014-01-02T00:00:00"/>
    <n v="9082"/>
    <n v="0"/>
    <n v="6782"/>
  </r>
  <r>
    <s v="FZ"/>
    <n v="88041"/>
    <s v="FZ88041"/>
    <s v="'FZ88041', "/>
    <d v="2013-11-23T00:00:00"/>
    <m/>
    <m/>
    <n v="20593"/>
    <m/>
    <s v="S90190"/>
    <n v="10593"/>
    <d v="2011-01-26T00:00:00"/>
    <d v="2011-02-17T00:00:00"/>
    <n v="10593"/>
    <x v="0"/>
    <m/>
    <m/>
    <m/>
    <m/>
    <n v="0"/>
    <n v="0"/>
    <m/>
    <m/>
    <n v="0"/>
    <s v="Finalizada"/>
    <d v="2013-11-23T00:00:00"/>
    <d v="2014-01-02T00:00:00"/>
    <n v="20593"/>
    <n v="20593"/>
    <n v="0"/>
  </r>
  <r>
    <s v="FZ"/>
    <n v="88980"/>
    <s v="FZ88980"/>
    <s v="'FZ88980', "/>
    <d v="2013-11-27T00:00:00"/>
    <m/>
    <m/>
    <n v="9082"/>
    <m/>
    <s v="S89949"/>
    <n v="27280"/>
    <d v="2011-01-25T00:00:00"/>
    <d v="2011-02-17T00:00:00"/>
    <n v="27280"/>
    <x v="0"/>
    <m/>
    <m/>
    <m/>
    <m/>
    <n v="0"/>
    <n v="0"/>
    <m/>
    <m/>
    <n v="0"/>
    <s v="Finalizada"/>
    <d v="2013-11-27T00:00:00"/>
    <d v="2014-01-02T00:00:00"/>
    <n v="9082"/>
    <n v="9082"/>
    <n v="0"/>
  </r>
  <r>
    <s v="FZ"/>
    <n v="89159"/>
    <s v="FZ89159"/>
    <s v="'FZ89159', "/>
    <d v="2013-11-28T00:00:00"/>
    <m/>
    <m/>
    <n v="9082"/>
    <m/>
    <s v="S89836"/>
    <n v="50000"/>
    <d v="2011-01-25T00:00:00"/>
    <d v="2011-02-17T00:00:00"/>
    <n v="50000"/>
    <x v="0"/>
    <m/>
    <m/>
    <m/>
    <m/>
    <n v="0"/>
    <n v="0"/>
    <m/>
    <m/>
    <n v="0"/>
    <s v="Finalizada"/>
    <d v="2013-11-28T00:00:00"/>
    <d v="2014-01-02T00:00:00"/>
    <n v="9082"/>
    <n v="9082"/>
    <n v="0"/>
  </r>
  <r>
    <s v="FZ"/>
    <n v="89220"/>
    <s v="FZ89220"/>
    <s v="'FZ89220', "/>
    <d v="2013-11-28T00:00:00"/>
    <m/>
    <m/>
    <n v="9946"/>
    <m/>
    <s v="S89815"/>
    <n v="11530"/>
    <d v="2011-01-25T00:00:00"/>
    <d v="2011-02-17T00:00:00"/>
    <n v="11530"/>
    <x v="0"/>
    <m/>
    <m/>
    <m/>
    <m/>
    <n v="0"/>
    <n v="0"/>
    <m/>
    <m/>
    <n v="0"/>
    <s v="Finalizada"/>
    <d v="2013-11-28T00:00:00"/>
    <d v="2014-01-02T00:00:00"/>
    <n v="9946"/>
    <n v="9946"/>
    <n v="0"/>
  </r>
  <r>
    <s v="FZ"/>
    <n v="89469"/>
    <s v="FZ89469"/>
    <s v="'FZ89469', "/>
    <d v="2013-11-29T00:00:00"/>
    <m/>
    <m/>
    <n v="24558"/>
    <m/>
    <s v="S89772"/>
    <n v="6120"/>
    <d v="2011-01-25T00:00:00"/>
    <d v="2011-02-17T00:00:00"/>
    <n v="6120"/>
    <x v="0"/>
    <m/>
    <m/>
    <m/>
    <m/>
    <n v="0"/>
    <n v="0"/>
    <m/>
    <m/>
    <n v="0"/>
    <s v="Finalizada"/>
    <d v="2013-11-29T00:00:00"/>
    <d v="2014-01-02T00:00:00"/>
    <n v="24558"/>
    <n v="24558"/>
    <n v="0"/>
  </r>
  <r>
    <s v="FZ"/>
    <n v="89530"/>
    <s v="FZ89530"/>
    <s v="'FZ89530', "/>
    <d v="2013-11-29T00:00:00"/>
    <m/>
    <m/>
    <n v="11382"/>
    <m/>
    <s v="S89766"/>
    <n v="44150"/>
    <d v="2011-01-25T00:00:00"/>
    <d v="2011-02-17T00:00:00"/>
    <n v="44150"/>
    <x v="0"/>
    <m/>
    <m/>
    <m/>
    <m/>
    <n v="0"/>
    <n v="0"/>
    <m/>
    <m/>
    <n v="0"/>
    <s v="Finalizada"/>
    <d v="2013-11-29T00:00:00"/>
    <d v="2014-01-02T00:00:00"/>
    <n v="11382"/>
    <n v="11382"/>
    <n v="0"/>
  </r>
  <r>
    <s v="FZ"/>
    <n v="89582"/>
    <s v="FZ89582"/>
    <s v="'FZ89582', "/>
    <d v="2013-11-29T00:00:00"/>
    <m/>
    <m/>
    <n v="12246"/>
    <m/>
    <s v="S89746"/>
    <n v="280"/>
    <d v="2011-01-25T00:00:00"/>
    <d v="2011-02-17T00:00:00"/>
    <n v="280"/>
    <x v="0"/>
    <m/>
    <m/>
    <m/>
    <m/>
    <n v="0"/>
    <n v="0"/>
    <m/>
    <m/>
    <n v="0"/>
    <s v="Finalizada"/>
    <d v="2013-11-29T00:00:00"/>
    <d v="2014-01-02T00:00:00"/>
    <n v="12246"/>
    <n v="12246"/>
    <n v="0"/>
  </r>
  <r>
    <s v="FZ"/>
    <n v="100033"/>
    <s v="FZ100033"/>
    <s v="'FZ100033', "/>
    <d v="2014-01-24T00:00:00"/>
    <m/>
    <m/>
    <n v="451829"/>
    <m/>
    <s v="S87898"/>
    <n v="35460"/>
    <d v="2011-01-17T00:00:00"/>
    <d v="2011-02-17T00:00:00"/>
    <n v="35460"/>
    <x v="0"/>
    <m/>
    <m/>
    <m/>
    <m/>
    <n v="0"/>
    <n v="0"/>
    <m/>
    <m/>
    <n v="0"/>
    <s v="Finalizada"/>
    <d v="2014-01-24T00:00:00"/>
    <d v="2014-02-26T00:00:00"/>
    <n v="451829"/>
    <n v="451829"/>
    <n v="0"/>
  </r>
  <r>
    <s v="FZ"/>
    <n v="100087"/>
    <s v="FZ100087"/>
    <s v="'FZ100087', "/>
    <d v="2014-01-24T00:00:00"/>
    <m/>
    <m/>
    <n v="53716"/>
    <m/>
    <s v="S87884"/>
    <n v="13073"/>
    <d v="2011-01-15T00:00:00"/>
    <d v="2011-02-17T00:00:00"/>
    <n v="13073"/>
    <x v="0"/>
    <m/>
    <m/>
    <m/>
    <m/>
    <n v="26174"/>
    <n v="0"/>
    <n v="2200235488"/>
    <d v="2014-03-28T00:00:00"/>
    <n v="53330024"/>
    <s v="Finalizada"/>
    <d v="2014-01-24T00:00:00"/>
    <d v="2014-02-26T00:00:00"/>
    <n v="79890"/>
    <n v="53716"/>
    <n v="23774"/>
  </r>
  <r>
    <s v="FZ"/>
    <n v="100137"/>
    <s v="FZ100137"/>
    <s v="'FZ100137', "/>
    <d v="2014-01-24T00:00:00"/>
    <m/>
    <m/>
    <n v="7912"/>
    <m/>
    <s v="S87883"/>
    <n v="16279"/>
    <d v="2011-01-15T00:00:00"/>
    <d v="2011-02-17T00:00:00"/>
    <n v="16279"/>
    <x v="0"/>
    <m/>
    <m/>
    <m/>
    <m/>
    <n v="24865"/>
    <n v="0"/>
    <n v="2200235488"/>
    <d v="2014-03-28T00:00:00"/>
    <n v="53330024"/>
    <s v="Finalizada"/>
    <d v="2014-01-24T00:00:00"/>
    <d v="2014-02-26T00:00:00"/>
    <n v="7912"/>
    <n v="7912"/>
    <n v="0"/>
  </r>
  <r>
    <s v="FZ"/>
    <n v="100157"/>
    <s v="FZ100157"/>
    <s v="'FZ100157', "/>
    <d v="2014-01-24T00:00:00"/>
    <m/>
    <m/>
    <n v="2400"/>
    <m/>
    <s v="S87880"/>
    <n v="8570"/>
    <d v="2011-01-15T00:00:00"/>
    <d v="2011-02-17T00:00:00"/>
    <n v="8570"/>
    <x v="0"/>
    <m/>
    <m/>
    <m/>
    <m/>
    <n v="8982"/>
    <n v="0"/>
    <n v="2200235488"/>
    <d v="2014-03-28T00:00:00"/>
    <n v="53330024"/>
    <s v="Finalizada"/>
    <d v="2014-01-24T00:00:00"/>
    <d v="2014-02-26T00:00:00"/>
    <n v="11382"/>
    <n v="2400"/>
    <n v="8982"/>
  </r>
  <r>
    <s v="FZ"/>
    <n v="100325"/>
    <s v="FZ100325"/>
    <s v="'FZ100325', "/>
    <d v="2014-01-25T00:00:00"/>
    <m/>
    <m/>
    <n v="2400"/>
    <m/>
    <s v="S87877"/>
    <n v="2160"/>
    <d v="2011-01-15T00:00:00"/>
    <d v="2011-02-17T00:00:00"/>
    <n v="2160"/>
    <x v="0"/>
    <m/>
    <m/>
    <m/>
    <m/>
    <n v="13863"/>
    <n v="0"/>
    <n v="2200235488"/>
    <d v="2014-03-28T00:00:00"/>
    <n v="53330024"/>
    <s v="Finalizada"/>
    <d v="2014-01-25T00:00:00"/>
    <d v="2014-02-26T00:00:00"/>
    <n v="16263"/>
    <n v="2400"/>
    <n v="13863"/>
  </r>
  <r>
    <s v="FZ"/>
    <n v="100326"/>
    <s v="FZ100326"/>
    <s v="'FZ100326', "/>
    <d v="2014-01-25T00:00:00"/>
    <m/>
    <m/>
    <n v="2400"/>
    <m/>
    <s v="S87846"/>
    <n v="11530"/>
    <d v="2011-01-15T00:00:00"/>
    <d v="2011-02-17T00:00:00"/>
    <n v="11530"/>
    <x v="0"/>
    <m/>
    <m/>
    <m/>
    <m/>
    <n v="13863"/>
    <n v="0"/>
    <n v="2200235488"/>
    <d v="2014-03-28T00:00:00"/>
    <n v="53330024"/>
    <s v="Finalizada"/>
    <d v="2014-01-25T00:00:00"/>
    <d v="2014-02-26T00:00:00"/>
    <n v="16263"/>
    <n v="2400"/>
    <n v="13863"/>
  </r>
  <r>
    <s v="FZ"/>
    <n v="100347"/>
    <s v="FZ100347"/>
    <s v="'FZ100347', "/>
    <d v="2014-01-25T00:00:00"/>
    <m/>
    <m/>
    <n v="8982"/>
    <m/>
    <s v="S87824"/>
    <n v="43820"/>
    <d v="2011-01-15T00:00:00"/>
    <d v="2011-02-17T00:00:00"/>
    <n v="43820"/>
    <x v="0"/>
    <m/>
    <m/>
    <m/>
    <m/>
    <n v="0"/>
    <n v="0"/>
    <m/>
    <m/>
    <n v="0"/>
    <s v="Finalizada"/>
    <d v="2014-01-25T00:00:00"/>
    <d v="2014-02-26T00:00:00"/>
    <n v="8982"/>
    <n v="0"/>
    <n v="0"/>
  </r>
  <r>
    <s v="FZ"/>
    <n v="100363"/>
    <s v="FZ100363"/>
    <s v="'FZ100363', "/>
    <d v="2014-01-25T00:00:00"/>
    <m/>
    <m/>
    <n v="9500"/>
    <m/>
    <s v="S87814"/>
    <n v="8270"/>
    <d v="2011-01-15T00:00:00"/>
    <d v="2011-02-17T00:00:00"/>
    <n v="8270"/>
    <x v="0"/>
    <m/>
    <m/>
    <m/>
    <m/>
    <n v="6763"/>
    <n v="0"/>
    <n v="2200235488"/>
    <d v="2014-03-28T00:00:00"/>
    <n v="53330024"/>
    <s v="Finalizada"/>
    <d v="2014-01-25T00:00:00"/>
    <d v="2014-02-26T00:00:00"/>
    <n v="9500"/>
    <n v="9500"/>
    <n v="0"/>
  </r>
  <r>
    <s v="FZ"/>
    <n v="100694"/>
    <s v="FZ100694"/>
    <s v="'FZ100694', "/>
    <d v="2014-01-27T00:00:00"/>
    <m/>
    <m/>
    <n v="2400"/>
    <m/>
    <s v="S87812"/>
    <n v="40890"/>
    <d v="2011-01-15T00:00:00"/>
    <d v="2011-02-17T00:00:00"/>
    <n v="40890"/>
    <x v="0"/>
    <m/>
    <m/>
    <m/>
    <m/>
    <n v="13863"/>
    <n v="0"/>
    <n v="2200235488"/>
    <d v="2014-03-28T00:00:00"/>
    <n v="53330024"/>
    <s v="Finalizada"/>
    <d v="2014-01-27T00:00:00"/>
    <d v="2014-02-26T00:00:00"/>
    <n v="16263"/>
    <n v="2400"/>
    <n v="13863"/>
  </r>
  <r>
    <s v="FZ"/>
    <n v="100696"/>
    <s v="FZ100696"/>
    <s v="'FZ100696', "/>
    <d v="2014-01-27T00:00:00"/>
    <m/>
    <m/>
    <n v="2400"/>
    <m/>
    <s v="S87810"/>
    <n v="3420"/>
    <d v="2011-01-15T00:00:00"/>
    <d v="2011-02-17T00:00:00"/>
    <n v="3420"/>
    <x v="0"/>
    <m/>
    <m/>
    <m/>
    <m/>
    <n v="13863"/>
    <n v="0"/>
    <n v="2200235488"/>
    <d v="2014-03-28T00:00:00"/>
    <n v="53330024"/>
    <s v="Finalizada"/>
    <d v="2014-01-27T00:00:00"/>
    <d v="2014-02-26T00:00:00"/>
    <n v="16263"/>
    <n v="2400"/>
    <n v="13863"/>
  </r>
  <r>
    <s v="FZ"/>
    <n v="100751"/>
    <s v="FZ100751"/>
    <s v="'FZ100751', "/>
    <d v="2014-01-27T00:00:00"/>
    <m/>
    <m/>
    <n v="1200"/>
    <m/>
    <s v="S87805"/>
    <n v="21590"/>
    <d v="2011-01-15T00:00:00"/>
    <d v="2011-02-17T00:00:00"/>
    <n v="21590"/>
    <x v="0"/>
    <m/>
    <m/>
    <m/>
    <m/>
    <n v="8784"/>
    <n v="0"/>
    <n v="2200235488"/>
    <d v="2014-03-28T00:00:00"/>
    <n v="53330024"/>
    <s v="Finalizada"/>
    <d v="2014-01-27T00:00:00"/>
    <d v="2014-02-26T00:00:00"/>
    <n v="1200"/>
    <n v="1200"/>
    <n v="0"/>
  </r>
  <r>
    <s v="FZ"/>
    <n v="100773"/>
    <s v="FZ100773"/>
    <s v="'FZ100773', "/>
    <d v="2014-01-27T00:00:00"/>
    <m/>
    <m/>
    <n v="1200"/>
    <m/>
    <s v="S87802"/>
    <n v="14130"/>
    <d v="2011-01-15T00:00:00"/>
    <d v="2011-02-17T00:00:00"/>
    <n v="14130"/>
    <x v="0"/>
    <m/>
    <m/>
    <m/>
    <m/>
    <n v="8784"/>
    <n v="0"/>
    <n v="2200235488"/>
    <d v="2014-03-28T00:00:00"/>
    <n v="53330024"/>
    <s v="Finalizada"/>
    <d v="2014-01-27T00:00:00"/>
    <d v="2014-02-26T00:00:00"/>
    <n v="9984"/>
    <n v="1200"/>
    <n v="8784"/>
  </r>
  <r>
    <s v="FZ"/>
    <n v="100793"/>
    <s v="FZ100793"/>
    <s v="'FZ100793', "/>
    <d v="2014-01-27T00:00:00"/>
    <m/>
    <m/>
    <n v="550850"/>
    <m/>
    <s v="S87783"/>
    <n v="16870"/>
    <d v="2011-01-15T00:00:00"/>
    <d v="2011-02-17T00:00:00"/>
    <n v="16870"/>
    <x v="0"/>
    <m/>
    <m/>
    <m/>
    <m/>
    <n v="0"/>
    <n v="0"/>
    <m/>
    <m/>
    <n v="0"/>
    <s v="Finalizada"/>
    <d v="2014-01-27T00:00:00"/>
    <d v="2014-02-26T00:00:00"/>
    <n v="550850"/>
    <n v="550850"/>
    <n v="0"/>
  </r>
  <r>
    <s v="FZ"/>
    <n v="100797"/>
    <s v="FZ100797"/>
    <s v="'FZ100797', "/>
    <d v="2014-01-27T00:00:00"/>
    <m/>
    <m/>
    <n v="11193"/>
    <m/>
    <s v="S87654"/>
    <n v="6090"/>
    <d v="2011-01-14T00:00:00"/>
    <d v="2011-02-17T00:00:00"/>
    <n v="6090"/>
    <x v="0"/>
    <m/>
    <m/>
    <m/>
    <m/>
    <n v="0"/>
    <n v="0"/>
    <m/>
    <m/>
    <n v="0"/>
    <s v="Finalizada"/>
    <d v="2014-01-27T00:00:00"/>
    <d v="2014-02-26T00:00:00"/>
    <n v="11193"/>
    <n v="11193"/>
    <n v="0"/>
  </r>
  <r>
    <s v="FZ"/>
    <n v="100810"/>
    <s v="FZ100810"/>
    <s v="'FZ100810', "/>
    <d v="2014-01-27T00:00:00"/>
    <m/>
    <m/>
    <n v="2400"/>
    <m/>
    <s v="S87648"/>
    <n v="11420"/>
    <d v="2011-01-14T00:00:00"/>
    <d v="2011-02-17T00:00:00"/>
    <n v="11420"/>
    <x v="0"/>
    <m/>
    <m/>
    <m/>
    <m/>
    <n v="8982"/>
    <n v="0"/>
    <n v="2200235488"/>
    <d v="2014-03-28T00:00:00"/>
    <n v="53330024"/>
    <s v="Finalizada"/>
    <d v="2014-01-27T00:00:00"/>
    <d v="2014-02-26T00:00:00"/>
    <n v="2400"/>
    <n v="2400"/>
    <n v="0"/>
  </r>
  <r>
    <s v="FZ"/>
    <n v="100887"/>
    <s v="FZ100887"/>
    <s v="'FZ100887', "/>
    <d v="2014-01-27T00:00:00"/>
    <m/>
    <m/>
    <n v="2400"/>
    <m/>
    <s v="S87624"/>
    <n v="3410"/>
    <d v="2011-01-14T00:00:00"/>
    <d v="2011-02-17T00:00:00"/>
    <n v="3410"/>
    <x v="0"/>
    <m/>
    <m/>
    <m/>
    <m/>
    <n v="20145"/>
    <n v="0"/>
    <n v="2200235488"/>
    <d v="2014-03-28T00:00:00"/>
    <n v="53330024"/>
    <s v="Finalizada"/>
    <d v="2014-01-27T00:00:00"/>
    <d v="2014-02-26T00:00:00"/>
    <n v="2400"/>
    <n v="2400"/>
    <n v="0"/>
  </r>
  <r>
    <s v="FZ"/>
    <n v="100888"/>
    <s v="FZ100888"/>
    <s v="'FZ100888', "/>
    <d v="2014-01-27T00:00:00"/>
    <m/>
    <m/>
    <n v="70910"/>
    <m/>
    <s v="S87617"/>
    <n v="280"/>
    <d v="2011-01-14T00:00:00"/>
    <d v="2011-02-17T00:00:00"/>
    <n v="280"/>
    <x v="0"/>
    <m/>
    <m/>
    <m/>
    <m/>
    <n v="72447"/>
    <n v="0"/>
    <n v="2200235488"/>
    <d v="2014-03-28T00:00:00"/>
    <n v="53330024"/>
    <s v="Finalizada"/>
    <d v="2014-01-27T00:00:00"/>
    <d v="2014-02-26T00:00:00"/>
    <n v="70910"/>
    <n v="70910"/>
    <n v="0"/>
  </r>
  <r>
    <s v="FZ"/>
    <n v="100892"/>
    <s v="FZ100892"/>
    <s v="'FZ100892', "/>
    <d v="2014-01-27T00:00:00"/>
    <m/>
    <m/>
    <n v="2400"/>
    <m/>
    <s v="S87605"/>
    <n v="22380"/>
    <d v="2011-01-14T00:00:00"/>
    <d v="2011-02-17T00:00:00"/>
    <n v="22380"/>
    <x v="0"/>
    <m/>
    <m/>
    <m/>
    <m/>
    <n v="7461"/>
    <n v="0"/>
    <n v="2200235488"/>
    <d v="2014-03-28T00:00:00"/>
    <n v="53330024"/>
    <s v="Finalizada"/>
    <d v="2014-01-27T00:00:00"/>
    <d v="2014-02-26T00:00:00"/>
    <n v="2400"/>
    <n v="2400"/>
    <n v="0"/>
  </r>
  <r>
    <s v="FZ"/>
    <n v="101081"/>
    <s v="FZ101081"/>
    <s v="'FZ101081', "/>
    <d v="2014-01-28T00:00:00"/>
    <m/>
    <m/>
    <n v="9500"/>
    <m/>
    <s v="S87598"/>
    <n v="22380"/>
    <d v="2011-01-14T00:00:00"/>
    <d v="2011-02-17T00:00:00"/>
    <n v="22380"/>
    <x v="0"/>
    <m/>
    <m/>
    <m/>
    <m/>
    <n v="1882"/>
    <n v="0"/>
    <n v="2200235488"/>
    <d v="2014-03-28T00:00:00"/>
    <n v="53330024"/>
    <s v="Finalizada"/>
    <d v="2014-01-28T00:00:00"/>
    <d v="2014-02-26T00:00:00"/>
    <n v="11382"/>
    <n v="9500"/>
    <n v="1882"/>
  </r>
  <r>
    <s v="FZ"/>
    <n v="101132"/>
    <s v="FZ101132"/>
    <s v="'FZ101132', "/>
    <d v="2014-01-28T00:00:00"/>
    <m/>
    <m/>
    <n v="2300"/>
    <m/>
    <s v="S87583"/>
    <n v="280"/>
    <d v="2011-01-14T00:00:00"/>
    <d v="2011-02-17T00:00:00"/>
    <n v="280"/>
    <x v="0"/>
    <m/>
    <m/>
    <m/>
    <m/>
    <n v="13963"/>
    <n v="0"/>
    <n v="2200235488"/>
    <d v="2014-03-28T00:00:00"/>
    <n v="53330024"/>
    <s v="Finalizada"/>
    <d v="2014-01-28T00:00:00"/>
    <d v="2014-02-26T00:00:00"/>
    <n v="2300"/>
    <n v="2300"/>
    <n v="0"/>
  </r>
  <r>
    <s v="FZ"/>
    <n v="101166"/>
    <s v="FZ101166"/>
    <s v="'FZ101166', "/>
    <d v="2014-01-28T00:00:00"/>
    <m/>
    <m/>
    <n v="9500"/>
    <m/>
    <s v="S87578"/>
    <n v="1430"/>
    <d v="2011-01-14T00:00:00"/>
    <d v="2011-02-17T00:00:00"/>
    <n v="1430"/>
    <x v="0"/>
    <m/>
    <m/>
    <m/>
    <m/>
    <n v="1882"/>
    <n v="0"/>
    <n v="2200235488"/>
    <d v="2014-03-28T00:00:00"/>
    <n v="53330024"/>
    <s v="Finalizada"/>
    <d v="2014-01-28T00:00:00"/>
    <d v="2014-02-26T00:00:00"/>
    <n v="11382"/>
    <n v="9500"/>
    <n v="1882"/>
  </r>
  <r>
    <s v="FZ"/>
    <n v="101176"/>
    <s v="FZ101176"/>
    <s v="'FZ101176', "/>
    <d v="2014-01-28T00:00:00"/>
    <m/>
    <m/>
    <n v="2400"/>
    <m/>
    <s v="S87577"/>
    <n v="10593"/>
    <d v="2011-01-14T00:00:00"/>
    <d v="2011-02-17T00:00:00"/>
    <n v="10593"/>
    <x v="0"/>
    <m/>
    <m/>
    <m/>
    <m/>
    <n v="8982"/>
    <n v="0"/>
    <n v="2200235488"/>
    <d v="2014-03-28T00:00:00"/>
    <n v="53330024"/>
    <s v="Finalizada"/>
    <d v="2014-01-28T00:00:00"/>
    <d v="2014-02-26T00:00:00"/>
    <n v="11382"/>
    <n v="2400"/>
    <n v="8982"/>
  </r>
  <r>
    <s v="FZ"/>
    <n v="101190"/>
    <s v="FZ101190"/>
    <s v="'FZ101190', "/>
    <d v="2014-01-28T00:00:00"/>
    <m/>
    <m/>
    <n v="2400"/>
    <m/>
    <s v="S87570"/>
    <n v="8600"/>
    <d v="2011-01-14T00:00:00"/>
    <d v="2011-02-17T00:00:00"/>
    <n v="8600"/>
    <x v="0"/>
    <m/>
    <m/>
    <m/>
    <m/>
    <n v="8982"/>
    <n v="0"/>
    <n v="2200235488"/>
    <d v="2014-03-28T00:00:00"/>
    <n v="53330024"/>
    <s v="Finalizada"/>
    <d v="2014-01-28T00:00:00"/>
    <d v="2014-02-26T00:00:00"/>
    <n v="2400"/>
    <n v="2400"/>
    <n v="0"/>
  </r>
  <r>
    <s v="FZ"/>
    <n v="101473"/>
    <s v="FZ101473"/>
    <s v="'FZ101473', "/>
    <d v="2014-01-29T00:00:00"/>
    <m/>
    <m/>
    <n v="62264"/>
    <m/>
    <s v="S87558"/>
    <n v="22550"/>
    <d v="2011-01-14T00:00:00"/>
    <d v="2011-02-17T00:00:00"/>
    <n v="22550"/>
    <x v="0"/>
    <m/>
    <m/>
    <m/>
    <m/>
    <n v="0"/>
    <n v="0"/>
    <m/>
    <m/>
    <n v="0"/>
    <s v="Finalizada"/>
    <d v="2014-01-29T00:00:00"/>
    <d v="2014-02-26T00:00:00"/>
    <n v="62264"/>
    <n v="62264"/>
    <n v="0"/>
  </r>
  <r>
    <s v="FZ"/>
    <n v="101544"/>
    <s v="FZ101544"/>
    <s v="'FZ101544', "/>
    <d v="2014-01-29T00:00:00"/>
    <m/>
    <m/>
    <n v="93396"/>
    <m/>
    <s v="S87537"/>
    <n v="18830"/>
    <d v="2011-01-14T00:00:00"/>
    <d v="2011-02-17T00:00:00"/>
    <n v="18830"/>
    <x v="0"/>
    <m/>
    <m/>
    <m/>
    <m/>
    <n v="0"/>
    <n v="0"/>
    <m/>
    <m/>
    <n v="0"/>
    <s v="Finalizada"/>
    <d v="2014-01-29T00:00:00"/>
    <d v="2014-02-26T00:00:00"/>
    <n v="93396"/>
    <n v="93396"/>
    <n v="0"/>
  </r>
  <r>
    <s v="FZ"/>
    <n v="101570"/>
    <s v="FZ101570"/>
    <s v="'FZ101570', "/>
    <d v="2014-01-29T00:00:00"/>
    <m/>
    <m/>
    <n v="2400"/>
    <m/>
    <s v="S87535"/>
    <n v="9920"/>
    <d v="2011-01-14T00:00:00"/>
    <d v="2011-02-17T00:00:00"/>
    <n v="9920"/>
    <x v="0"/>
    <m/>
    <m/>
    <m/>
    <m/>
    <n v="28943"/>
    <n v="0"/>
    <n v="2200235488"/>
    <d v="2014-03-28T00:00:00"/>
    <n v="53330024"/>
    <s v="Finalizada"/>
    <d v="2014-01-29T00:00:00"/>
    <d v="2014-02-26T00:00:00"/>
    <n v="2400"/>
    <n v="2400"/>
    <n v="0"/>
  </r>
  <r>
    <s v="FZ"/>
    <n v="101580"/>
    <s v="FZ101580"/>
    <s v="'FZ101580', "/>
    <d v="2014-01-29T00:00:00"/>
    <m/>
    <m/>
    <n v="3168"/>
    <m/>
    <s v="S87527"/>
    <n v="11410"/>
    <d v="2011-01-14T00:00:00"/>
    <d v="2011-02-17T00:00:00"/>
    <n v="11410"/>
    <x v="0"/>
    <m/>
    <m/>
    <m/>
    <m/>
    <n v="0"/>
    <n v="0"/>
    <m/>
    <m/>
    <n v="0"/>
    <s v="Finalizada"/>
    <d v="2014-01-29T00:00:00"/>
    <d v="2014-02-26T00:00:00"/>
    <n v="3168"/>
    <n v="3168"/>
    <n v="0"/>
  </r>
  <r>
    <s v="FZ"/>
    <n v="101621"/>
    <s v="FZ101621"/>
    <s v="'FZ101621', "/>
    <d v="2014-01-29T00:00:00"/>
    <m/>
    <m/>
    <n v="2400"/>
    <m/>
    <s v="S87525"/>
    <n v="38840"/>
    <d v="2011-01-14T00:00:00"/>
    <d v="2011-02-17T00:00:00"/>
    <n v="38840"/>
    <x v="0"/>
    <m/>
    <m/>
    <m/>
    <m/>
    <n v="8982"/>
    <n v="0"/>
    <n v="2200235488"/>
    <d v="2014-03-28T00:00:00"/>
    <n v="53330024"/>
    <s v="Finalizada"/>
    <d v="2014-01-29T00:00:00"/>
    <d v="2014-02-26T00:00:00"/>
    <n v="2400"/>
    <n v="2400"/>
    <n v="0"/>
  </r>
  <r>
    <s v="FZ"/>
    <n v="101647"/>
    <s v="FZ101647"/>
    <s v="'FZ101647', "/>
    <d v="2014-01-29T00:00:00"/>
    <m/>
    <m/>
    <n v="9608"/>
    <m/>
    <s v="S87524"/>
    <n v="7170"/>
    <d v="2011-01-14T00:00:00"/>
    <d v="2011-02-17T00:00:00"/>
    <n v="7170"/>
    <x v="0"/>
    <m/>
    <m/>
    <m/>
    <m/>
    <n v="17639"/>
    <n v="0"/>
    <n v="2200235488"/>
    <d v="2014-03-28T00:00:00"/>
    <n v="53330024"/>
    <s v="Finalizada"/>
    <d v="2014-01-29T00:00:00"/>
    <d v="2014-02-26T00:00:00"/>
    <n v="9608"/>
    <n v="9608"/>
    <n v="0"/>
  </r>
  <r>
    <s v="FZ"/>
    <n v="101648"/>
    <s v="FZ101648"/>
    <s v="'FZ101648', "/>
    <d v="2014-01-29T00:00:00"/>
    <m/>
    <m/>
    <n v="10793"/>
    <m/>
    <s v="S87523"/>
    <n v="15210"/>
    <d v="2011-01-14T00:00:00"/>
    <d v="2011-02-17T00:00:00"/>
    <n v="15210"/>
    <x v="0"/>
    <m/>
    <m/>
    <m/>
    <m/>
    <n v="6242"/>
    <n v="0"/>
    <n v="2200235488"/>
    <d v="2014-03-28T00:00:00"/>
    <n v="53330024"/>
    <s v="Finalizada"/>
    <d v="2014-01-29T00:00:00"/>
    <d v="2014-02-26T00:00:00"/>
    <n v="10793"/>
    <n v="10793"/>
    <n v="0"/>
  </r>
  <r>
    <s v="FZ"/>
    <n v="101742"/>
    <s v="FZ101742"/>
    <s v="'FZ101742', "/>
    <d v="2014-01-29T00:00:00"/>
    <m/>
    <m/>
    <n v="5077"/>
    <m/>
    <s v="S87514"/>
    <n v="11280"/>
    <d v="2011-01-14T00:00:00"/>
    <d v="2011-02-17T00:00:00"/>
    <n v="11280"/>
    <x v="0"/>
    <m/>
    <m/>
    <m/>
    <m/>
    <n v="45360"/>
    <n v="0"/>
    <n v="2200235488"/>
    <d v="2014-03-28T00:00:00"/>
    <n v="53330024"/>
    <s v="Finalizada"/>
    <d v="2014-01-29T00:00:00"/>
    <d v="2014-02-26T00:00:00"/>
    <n v="5077"/>
    <n v="5077"/>
    <n v="0"/>
  </r>
  <r>
    <s v="FZ"/>
    <n v="101747"/>
    <s v="FZ101747"/>
    <s v="'FZ101747', "/>
    <d v="2014-01-29T00:00:00"/>
    <m/>
    <m/>
    <n v="3559"/>
    <m/>
    <s v="S87451"/>
    <n v="3060"/>
    <d v="2011-01-13T00:00:00"/>
    <d v="2011-02-17T00:00:00"/>
    <n v="3060"/>
    <x v="0"/>
    <m/>
    <m/>
    <m/>
    <m/>
    <n v="8623"/>
    <n v="0"/>
    <n v="2200235488"/>
    <d v="2014-03-28T00:00:00"/>
    <n v="53330024"/>
    <s v="Finalizada"/>
    <d v="2014-01-29T00:00:00"/>
    <d v="2014-02-26T00:00:00"/>
    <n v="3559"/>
    <n v="3559"/>
    <n v="0"/>
  </r>
  <r>
    <s v="FZ"/>
    <n v="101756"/>
    <s v="FZ101756"/>
    <s v="'FZ101756', "/>
    <d v="2014-01-29T00:00:00"/>
    <m/>
    <m/>
    <n v="15773"/>
    <m/>
    <s v="S87412"/>
    <n v="8500"/>
    <d v="2011-01-13T00:00:00"/>
    <d v="2011-02-17T00:00:00"/>
    <n v="8500"/>
    <x v="0"/>
    <m/>
    <m/>
    <m/>
    <m/>
    <n v="0"/>
    <n v="0"/>
    <m/>
    <m/>
    <n v="0"/>
    <s v="Finalizada"/>
    <d v="2014-01-29T00:00:00"/>
    <d v="2014-02-26T00:00:00"/>
    <n v="15773"/>
    <n v="15773"/>
    <n v="0"/>
  </r>
  <r>
    <s v="FZ"/>
    <n v="101905"/>
    <s v="FZ101905"/>
    <s v="'FZ101905', "/>
    <d v="2014-01-30T00:00:00"/>
    <m/>
    <m/>
    <n v="3559"/>
    <m/>
    <s v="S87408"/>
    <n v="10800"/>
    <d v="2011-01-13T00:00:00"/>
    <d v="2011-02-17T00:00:00"/>
    <n v="10800"/>
    <x v="0"/>
    <m/>
    <m/>
    <m/>
    <m/>
    <n v="678"/>
    <n v="0"/>
    <n v="2200235488"/>
    <d v="2014-03-28T00:00:00"/>
    <n v="53330024"/>
    <s v="Finalizada"/>
    <d v="2014-01-30T00:00:00"/>
    <d v="2014-02-26T00:00:00"/>
    <n v="3559"/>
    <n v="3559"/>
    <n v="0"/>
  </r>
  <r>
    <s v="FZ"/>
    <n v="101910"/>
    <s v="FZ101910"/>
    <s v="'FZ101910', "/>
    <d v="2014-01-30T00:00:00"/>
    <m/>
    <m/>
    <n v="4353"/>
    <m/>
    <s v="S87407"/>
    <n v="11970"/>
    <d v="2011-01-13T00:00:00"/>
    <d v="2011-02-17T00:00:00"/>
    <n v="11970"/>
    <x v="0"/>
    <m/>
    <m/>
    <m/>
    <m/>
    <n v="53919"/>
    <n v="0"/>
    <n v="2200235488"/>
    <d v="2014-03-28T00:00:00"/>
    <n v="53330024"/>
    <s v="Finalizada"/>
    <d v="2014-01-30T00:00:00"/>
    <d v="2014-02-26T00:00:00"/>
    <n v="4353"/>
    <n v="4353"/>
    <n v="0"/>
  </r>
  <r>
    <s v="FZ"/>
    <n v="101932"/>
    <s v="FZ101932"/>
    <s v="'FZ101932', "/>
    <d v="2014-01-30T00:00:00"/>
    <m/>
    <m/>
    <n v="9500"/>
    <m/>
    <s v="S87353"/>
    <n v="8500"/>
    <d v="2011-01-13T00:00:00"/>
    <d v="2011-02-17T00:00:00"/>
    <n v="8500"/>
    <x v="0"/>
    <m/>
    <m/>
    <m/>
    <m/>
    <n v="1882"/>
    <n v="0"/>
    <n v="2200235488"/>
    <d v="2014-03-28T00:00:00"/>
    <n v="53330024"/>
    <s v="Finalizada"/>
    <d v="2014-01-30T00:00:00"/>
    <d v="2014-02-26T00:00:00"/>
    <n v="9500"/>
    <n v="9500"/>
    <n v="0"/>
  </r>
  <r>
    <s v="FZ"/>
    <n v="101936"/>
    <s v="FZ101936"/>
    <s v="'FZ101936', "/>
    <d v="2014-01-30T00:00:00"/>
    <m/>
    <m/>
    <n v="41847"/>
    <m/>
    <s v="S87350"/>
    <n v="6090"/>
    <d v="2011-01-13T00:00:00"/>
    <d v="2011-02-17T00:00:00"/>
    <n v="6090"/>
    <x v="0"/>
    <m/>
    <m/>
    <m/>
    <m/>
    <n v="0"/>
    <n v="0"/>
    <m/>
    <m/>
    <n v="0"/>
    <s v="Finalizada"/>
    <d v="2014-01-30T00:00:00"/>
    <d v="2014-02-26T00:00:00"/>
    <n v="41847"/>
    <n v="41847"/>
    <n v="0"/>
  </r>
  <r>
    <s v="FZ"/>
    <n v="102031"/>
    <s v="FZ102031"/>
    <s v="'FZ102031', "/>
    <d v="2014-01-30T00:00:00"/>
    <m/>
    <m/>
    <n v="2400"/>
    <m/>
    <s v="S87342"/>
    <n v="3310"/>
    <d v="2011-01-13T00:00:00"/>
    <d v="2011-02-17T00:00:00"/>
    <n v="3310"/>
    <x v="0"/>
    <m/>
    <m/>
    <m/>
    <m/>
    <n v="13863"/>
    <n v="0"/>
    <n v="2200235488"/>
    <d v="2014-03-28T00:00:00"/>
    <n v="53330024"/>
    <s v="Finalizada"/>
    <d v="2014-01-30T00:00:00"/>
    <d v="2014-02-26T00:00:00"/>
    <n v="2400"/>
    <n v="2400"/>
    <n v="0"/>
  </r>
  <r>
    <s v="FZ"/>
    <n v="102075"/>
    <s v="FZ102075"/>
    <s v="'FZ102075', "/>
    <d v="2014-01-30T00:00:00"/>
    <m/>
    <m/>
    <n v="10503"/>
    <m/>
    <s v="S87325"/>
    <n v="930"/>
    <d v="2011-01-13T00:00:00"/>
    <d v="2011-02-17T00:00:00"/>
    <n v="930"/>
    <x v="0"/>
    <m/>
    <m/>
    <m/>
    <m/>
    <n v="0"/>
    <n v="0"/>
    <m/>
    <m/>
    <n v="0"/>
    <s v="Finalizada"/>
    <d v="2014-01-30T00:00:00"/>
    <d v="2014-02-26T00:00:00"/>
    <n v="10503"/>
    <n v="10503"/>
    <n v="0"/>
  </r>
  <r>
    <s v="FZ"/>
    <n v="102124"/>
    <s v="FZ102124"/>
    <s v="'FZ102124', "/>
    <d v="2014-01-30T00:00:00"/>
    <m/>
    <m/>
    <n v="33997"/>
    <m/>
    <s v="S87314"/>
    <n v="12980"/>
    <d v="2011-01-13T00:00:00"/>
    <d v="2011-02-17T00:00:00"/>
    <n v="12980"/>
    <x v="0"/>
    <m/>
    <m/>
    <m/>
    <m/>
    <n v="0"/>
    <n v="0"/>
    <m/>
    <m/>
    <n v="0"/>
    <s v="Finalizada"/>
    <d v="2014-01-30T00:00:00"/>
    <d v="2014-02-26T00:00:00"/>
    <n v="33997"/>
    <n v="33997"/>
    <n v="0"/>
  </r>
  <r>
    <s v="FZ"/>
    <n v="102296"/>
    <s v="FZ102296"/>
    <s v="'FZ102296', "/>
    <d v="2014-01-31T00:00:00"/>
    <m/>
    <m/>
    <n v="4353"/>
    <m/>
    <s v="S87280"/>
    <n v="930"/>
    <d v="2011-01-13T00:00:00"/>
    <d v="2011-02-17T00:00:00"/>
    <n v="930"/>
    <x v="0"/>
    <m/>
    <m/>
    <m/>
    <m/>
    <n v="22360"/>
    <n v="0"/>
    <n v="2200235488"/>
    <d v="2014-03-28T00:00:00"/>
    <n v="53330024"/>
    <s v="Finalizada"/>
    <d v="2014-01-31T00:00:00"/>
    <d v="2014-02-26T00:00:00"/>
    <n v="4353"/>
    <n v="4353"/>
    <n v="0"/>
  </r>
  <r>
    <s v="FZ"/>
    <n v="102349"/>
    <s v="FZ102349"/>
    <s v="'FZ102349', "/>
    <d v="2014-01-31T00:00:00"/>
    <m/>
    <m/>
    <n v="44902"/>
    <m/>
    <s v="S87276"/>
    <n v="11020"/>
    <d v="2011-01-13T00:00:00"/>
    <d v="2011-02-17T00:00:00"/>
    <n v="11020"/>
    <x v="0"/>
    <m/>
    <m/>
    <m/>
    <m/>
    <n v="0"/>
    <n v="0"/>
    <m/>
    <m/>
    <n v="0"/>
    <s v="Finalizada"/>
    <d v="2014-01-31T00:00:00"/>
    <d v="2014-02-26T00:00:00"/>
    <n v="44902"/>
    <n v="44902"/>
    <n v="0"/>
  </r>
  <r>
    <s v="FZ"/>
    <n v="102354"/>
    <s v="FZ102354"/>
    <s v="'FZ102354', "/>
    <d v="2014-01-31T00:00:00"/>
    <m/>
    <m/>
    <n v="21315"/>
    <m/>
    <s v="S87275"/>
    <n v="47410"/>
    <d v="2011-01-13T00:00:00"/>
    <d v="2011-02-17T00:00:00"/>
    <n v="47410"/>
    <x v="0"/>
    <m/>
    <m/>
    <m/>
    <m/>
    <n v="0"/>
    <n v="0"/>
    <m/>
    <m/>
    <n v="0"/>
    <s v="Finalizada"/>
    <d v="2014-01-31T00:00:00"/>
    <d v="2014-02-26T00:00:00"/>
    <n v="21315"/>
    <n v="21315"/>
    <n v="0"/>
  </r>
  <r>
    <s v="FZ"/>
    <n v="102360"/>
    <s v="FZ102360"/>
    <s v="'FZ102360', "/>
    <d v="2014-01-31T00:00:00"/>
    <m/>
    <m/>
    <n v="16827"/>
    <m/>
    <s v="S87274"/>
    <n v="38920"/>
    <d v="2011-01-13T00:00:00"/>
    <d v="2011-02-17T00:00:00"/>
    <n v="38920"/>
    <x v="0"/>
    <m/>
    <m/>
    <m/>
    <m/>
    <n v="0"/>
    <n v="0"/>
    <m/>
    <m/>
    <n v="0"/>
    <s v="Finalizada"/>
    <d v="2014-01-31T00:00:00"/>
    <d v="2014-02-26T00:00:00"/>
    <n v="16827"/>
    <n v="16827"/>
    <n v="0"/>
  </r>
  <r>
    <s v="FZ"/>
    <n v="102365"/>
    <s v="FZ102365"/>
    <s v="'FZ102365', "/>
    <d v="2014-01-31T00:00:00"/>
    <m/>
    <m/>
    <n v="51612"/>
    <m/>
    <s v="S87272"/>
    <n v="17204"/>
    <d v="2011-01-13T00:00:00"/>
    <d v="2011-02-17T00:00:00"/>
    <n v="17204"/>
    <x v="0"/>
    <m/>
    <m/>
    <m/>
    <m/>
    <n v="0"/>
    <n v="0"/>
    <m/>
    <m/>
    <n v="0"/>
    <s v="Finalizada"/>
    <d v="2014-01-31T00:00:00"/>
    <d v="2014-02-26T00:00:00"/>
    <n v="51612"/>
    <n v="51612"/>
    <n v="0"/>
  </r>
  <r>
    <s v="FZ"/>
    <n v="102366"/>
    <s v="FZ102366"/>
    <s v="'FZ102366', "/>
    <d v="2014-01-31T00:00:00"/>
    <m/>
    <m/>
    <n v="14022"/>
    <m/>
    <s v="S87267"/>
    <n v="380"/>
    <d v="2011-01-13T00:00:00"/>
    <d v="2011-02-17T00:00:00"/>
    <n v="380"/>
    <x v="0"/>
    <m/>
    <m/>
    <m/>
    <m/>
    <n v="0"/>
    <n v="0"/>
    <m/>
    <m/>
    <n v="0"/>
    <s v="Finalizada"/>
    <d v="2014-01-31T00:00:00"/>
    <d v="2014-02-26T00:00:00"/>
    <n v="14022"/>
    <n v="14022"/>
    <n v="0"/>
  </r>
  <r>
    <s v="FZ"/>
    <n v="102410"/>
    <s v="FZ102410"/>
    <s v="'FZ102410', "/>
    <d v="2014-01-31T00:00:00"/>
    <m/>
    <m/>
    <n v="9500"/>
    <m/>
    <s v="S87262"/>
    <n v="5450"/>
    <d v="2011-01-13T00:00:00"/>
    <d v="2011-02-17T00:00:00"/>
    <n v="5450"/>
    <x v="0"/>
    <m/>
    <m/>
    <m/>
    <m/>
    <n v="1882"/>
    <n v="0"/>
    <n v="2200235488"/>
    <d v="2014-03-28T00:00:00"/>
    <n v="53330024"/>
    <s v="Finalizada"/>
    <d v="2014-01-31T00:00:00"/>
    <d v="2014-02-26T00:00:00"/>
    <n v="9500"/>
    <n v="9500"/>
    <n v="0"/>
  </r>
  <r>
    <s v="FZ"/>
    <n v="95893"/>
    <s v="FZ95893"/>
    <s v="'FZ95893', "/>
    <d v="2014-01-02T00:00:00"/>
    <m/>
    <m/>
    <n v="24610"/>
    <m/>
    <s v="S87261"/>
    <n v="6120"/>
    <d v="2011-01-13T00:00:00"/>
    <d v="2011-02-17T00:00:00"/>
    <n v="6120"/>
    <x v="0"/>
    <m/>
    <m/>
    <m/>
    <m/>
    <n v="0"/>
    <n v="0"/>
    <m/>
    <m/>
    <n v="0"/>
    <s v="Finalizada"/>
    <d v="2014-01-02T00:00:00"/>
    <d v="2014-02-26T00:00:00"/>
    <n v="24610"/>
    <n v="24610"/>
    <n v="0"/>
  </r>
  <r>
    <s v="FZ"/>
    <n v="96223"/>
    <s v="FZ96223"/>
    <s v="'FZ96223', "/>
    <d v="2014-01-03T00:00:00"/>
    <m/>
    <m/>
    <n v="331443"/>
    <m/>
    <s v="S87258"/>
    <n v="14310"/>
    <d v="2011-01-13T00:00:00"/>
    <d v="2011-02-17T00:00:00"/>
    <n v="14310"/>
    <x v="0"/>
    <m/>
    <m/>
    <m/>
    <m/>
    <n v="0"/>
    <n v="0"/>
    <m/>
    <m/>
    <n v="0"/>
    <s v="Finalizada"/>
    <d v="2014-01-03T00:00:00"/>
    <d v="2014-02-26T00:00:00"/>
    <n v="331443"/>
    <n v="331443"/>
    <n v="0"/>
  </r>
  <r>
    <s v="FZ"/>
    <n v="96280"/>
    <s v="FZ96280"/>
    <s v="'FZ96280', "/>
    <d v="2014-01-04T00:00:00"/>
    <m/>
    <m/>
    <n v="9500"/>
    <m/>
    <s v="S87249"/>
    <n v="16870"/>
    <d v="2011-01-13T00:00:00"/>
    <d v="2011-02-17T00:00:00"/>
    <n v="16870"/>
    <x v="0"/>
    <m/>
    <m/>
    <m/>
    <m/>
    <n v="1882"/>
    <n v="0"/>
    <n v="2200235488"/>
    <d v="2014-03-28T00:00:00"/>
    <n v="53330024"/>
    <s v="Finalizada"/>
    <d v="2014-01-04T00:00:00"/>
    <d v="2014-02-26T00:00:00"/>
    <n v="9500"/>
    <n v="9500"/>
    <n v="0"/>
  </r>
  <r>
    <s v="FZ"/>
    <n v="96525"/>
    <s v="FZ96525"/>
    <s v="'FZ96525', "/>
    <d v="2014-01-07T00:00:00"/>
    <m/>
    <m/>
    <n v="2400"/>
    <m/>
    <s v="S87220"/>
    <n v="28640"/>
    <d v="2011-01-12T00:00:00"/>
    <d v="2011-02-17T00:00:00"/>
    <n v="28640"/>
    <x v="0"/>
    <m/>
    <m/>
    <m/>
    <m/>
    <n v="30841"/>
    <n v="0"/>
    <n v="2200235488"/>
    <d v="2014-03-28T00:00:00"/>
    <n v="53330024"/>
    <s v="Finalizada"/>
    <d v="2014-01-07T00:00:00"/>
    <d v="2014-02-26T00:00:00"/>
    <n v="2400"/>
    <n v="2400"/>
    <n v="0"/>
  </r>
  <r>
    <s v="FZ"/>
    <n v="96547"/>
    <s v="FZ96547"/>
    <s v="'FZ96547', "/>
    <d v="2014-01-07T00:00:00"/>
    <m/>
    <m/>
    <n v="12131"/>
    <m/>
    <s v="S87050"/>
    <n v="9150"/>
    <d v="2011-01-12T00:00:00"/>
    <d v="2011-02-17T00:00:00"/>
    <n v="9150"/>
    <x v="0"/>
    <m/>
    <m/>
    <m/>
    <m/>
    <n v="0"/>
    <n v="0"/>
    <m/>
    <m/>
    <n v="0"/>
    <s v="Finalizada"/>
    <d v="2014-01-07T00:00:00"/>
    <d v="2014-02-26T00:00:00"/>
    <n v="12131"/>
    <n v="12131"/>
    <n v="0"/>
  </r>
  <r>
    <s v="FZ"/>
    <n v="97002"/>
    <s v="FZ97002"/>
    <s v="'FZ97002', "/>
    <d v="2014-01-08T00:00:00"/>
    <m/>
    <m/>
    <n v="14291"/>
    <m/>
    <s v="S87046"/>
    <n v="380"/>
    <d v="2011-01-12T00:00:00"/>
    <d v="2011-02-17T00:00:00"/>
    <n v="380"/>
    <x v="0"/>
    <m/>
    <m/>
    <m/>
    <m/>
    <n v="14024"/>
    <n v="0"/>
    <n v="2200235488"/>
    <d v="2014-03-28T00:00:00"/>
    <n v="53330024"/>
    <s v="Finalizada"/>
    <d v="2014-01-08T00:00:00"/>
    <d v="2014-02-26T00:00:00"/>
    <n v="14291"/>
    <n v="14291"/>
    <n v="0"/>
  </r>
  <r>
    <s v="FZ"/>
    <n v="97122"/>
    <s v="FZ97122"/>
    <s v="'FZ97122', "/>
    <d v="2014-01-08T00:00:00"/>
    <m/>
    <m/>
    <n v="30363"/>
    <m/>
    <s v="S87031"/>
    <n v="3060"/>
    <d v="2011-01-12T00:00:00"/>
    <d v="2011-02-17T00:00:00"/>
    <n v="3060"/>
    <x v="0"/>
    <m/>
    <m/>
    <m/>
    <m/>
    <n v="101210"/>
    <n v="0"/>
    <n v="2200235488"/>
    <d v="2014-03-28T00:00:00"/>
    <n v="53330024"/>
    <s v="Finalizada"/>
    <d v="2014-01-08T00:00:00"/>
    <d v="2014-02-26T00:00:00"/>
    <n v="30363"/>
    <n v="30363"/>
    <n v="0"/>
  </r>
  <r>
    <s v="FZ"/>
    <n v="97251"/>
    <s v="FZ97251"/>
    <s v="'FZ97251', "/>
    <d v="2014-01-09T00:00:00"/>
    <m/>
    <m/>
    <n v="9500"/>
    <m/>
    <s v="S87022"/>
    <n v="16830"/>
    <d v="2011-01-12T00:00:00"/>
    <d v="2011-02-17T00:00:00"/>
    <n v="16830"/>
    <x v="0"/>
    <m/>
    <m/>
    <m/>
    <m/>
    <n v="1882"/>
    <n v="0"/>
    <n v="2200235488"/>
    <d v="2014-03-28T00:00:00"/>
    <n v="53330024"/>
    <s v="Finalizada"/>
    <d v="2014-01-09T00:00:00"/>
    <d v="2014-02-26T00:00:00"/>
    <n v="9500"/>
    <n v="9500"/>
    <n v="0"/>
  </r>
  <r>
    <s v="FZ"/>
    <n v="97281"/>
    <s v="FZ97281"/>
    <s v="'FZ97281', "/>
    <d v="2014-01-09T00:00:00"/>
    <m/>
    <m/>
    <n v="8982"/>
    <m/>
    <s v="S87020"/>
    <n v="3060"/>
    <d v="2011-01-12T00:00:00"/>
    <d v="2011-02-17T00:00:00"/>
    <n v="3060"/>
    <x v="0"/>
    <m/>
    <m/>
    <m/>
    <m/>
    <n v="0"/>
    <n v="0"/>
    <m/>
    <m/>
    <n v="0"/>
    <s v="Finalizada"/>
    <d v="2014-01-09T00:00:00"/>
    <d v="2014-02-26T00:00:00"/>
    <n v="8982"/>
    <n v="8982"/>
    <n v="0"/>
  </r>
  <r>
    <s v="FZ"/>
    <n v="97645"/>
    <s v="FZ97645"/>
    <s v="'FZ97645', "/>
    <d v="2014-01-10T00:00:00"/>
    <m/>
    <m/>
    <n v="2500"/>
    <m/>
    <s v="S87006"/>
    <n v="6090"/>
    <d v="2011-01-12T00:00:00"/>
    <d v="2011-02-17T00:00:00"/>
    <n v="6090"/>
    <x v="0"/>
    <m/>
    <m/>
    <m/>
    <m/>
    <n v="25451"/>
    <n v="0"/>
    <n v="2200235488"/>
    <d v="2014-03-28T00:00:00"/>
    <n v="53330024"/>
    <s v="Finalizada"/>
    <d v="2014-01-10T00:00:00"/>
    <d v="2014-02-26T00:00:00"/>
    <n v="2500"/>
    <n v="2500"/>
    <n v="0"/>
  </r>
  <r>
    <s v="FZ"/>
    <n v="97688"/>
    <s v="FZ97688"/>
    <s v="'FZ97688', "/>
    <d v="2014-01-10T00:00:00"/>
    <m/>
    <m/>
    <n v="2500"/>
    <m/>
    <s v="S87003"/>
    <n v="26720"/>
    <d v="2011-01-12T00:00:00"/>
    <d v="2011-02-17T00:00:00"/>
    <n v="26720"/>
    <x v="0"/>
    <m/>
    <m/>
    <m/>
    <m/>
    <n v="8882"/>
    <n v="0"/>
    <n v="2200235488"/>
    <d v="2014-03-28T00:00:00"/>
    <n v="53330024"/>
    <s v="Finalizada"/>
    <d v="2014-01-10T00:00:00"/>
    <d v="2014-02-26T00:00:00"/>
    <n v="2500"/>
    <n v="2500"/>
    <n v="0"/>
  </r>
  <r>
    <s v="FZ"/>
    <n v="97691"/>
    <s v="FZ97691"/>
    <s v="'FZ97691', "/>
    <d v="2014-01-10T00:00:00"/>
    <m/>
    <m/>
    <n v="2500"/>
    <m/>
    <s v="S86986"/>
    <n v="27790"/>
    <d v="2011-01-12T00:00:00"/>
    <d v="2011-02-17T00:00:00"/>
    <n v="27790"/>
    <x v="0"/>
    <m/>
    <m/>
    <m/>
    <m/>
    <n v="8882"/>
    <n v="0"/>
    <n v="2200235488"/>
    <d v="2014-03-28T00:00:00"/>
    <n v="53330024"/>
    <s v="Finalizada"/>
    <d v="2014-01-10T00:00:00"/>
    <d v="2014-02-26T00:00:00"/>
    <n v="2500"/>
    <n v="2500"/>
    <n v="0"/>
  </r>
  <r>
    <s v="FZ"/>
    <n v="97869"/>
    <s v="FZ97869"/>
    <s v="'FZ97869', "/>
    <d v="2014-01-11T00:00:00"/>
    <m/>
    <m/>
    <n v="28364"/>
    <m/>
    <s v="S86955"/>
    <n v="16270"/>
    <d v="2011-01-12T00:00:00"/>
    <d v="2011-02-17T00:00:00"/>
    <n v="16270"/>
    <x v="0"/>
    <m/>
    <m/>
    <m/>
    <m/>
    <n v="38000"/>
    <n v="0"/>
    <n v="2200235488"/>
    <d v="2014-03-28T00:00:00"/>
    <n v="53330024"/>
    <s v="Finalizada"/>
    <d v="2014-01-11T00:00:00"/>
    <d v="2014-02-26T00:00:00"/>
    <n v="28364"/>
    <n v="28364"/>
    <n v="0"/>
  </r>
  <r>
    <s v="FZ"/>
    <n v="98142"/>
    <s v="FZ98142"/>
    <s v="'FZ98142', "/>
    <d v="2014-01-13T00:00:00"/>
    <m/>
    <m/>
    <n v="2500"/>
    <m/>
    <s v="S86952"/>
    <n v="14010"/>
    <d v="2011-01-12T00:00:00"/>
    <d v="2011-02-17T00:00:00"/>
    <n v="14010"/>
    <x v="0"/>
    <m/>
    <m/>
    <m/>
    <m/>
    <n v="22772"/>
    <n v="0"/>
    <n v="2200235488"/>
    <d v="2014-03-28T00:00:00"/>
    <n v="53330024"/>
    <s v="Finalizada"/>
    <d v="2014-01-13T00:00:00"/>
    <d v="2014-02-26T00:00:00"/>
    <n v="2500"/>
    <n v="2500"/>
    <n v="0"/>
  </r>
  <r>
    <s v="FZ"/>
    <n v="98216"/>
    <s v="FZ98216"/>
    <s v="'FZ98216', "/>
    <d v="2014-01-13T00:00:00"/>
    <m/>
    <m/>
    <n v="30841"/>
    <m/>
    <s v="S86947"/>
    <n v="930"/>
    <d v="2011-01-12T00:00:00"/>
    <d v="2011-02-17T00:00:00"/>
    <n v="930"/>
    <x v="0"/>
    <m/>
    <m/>
    <m/>
    <m/>
    <n v="0"/>
    <n v="0"/>
    <m/>
    <m/>
    <n v="0"/>
    <s v="Finalizada"/>
    <d v="2014-01-13T00:00:00"/>
    <d v="2014-02-26T00:00:00"/>
    <n v="30841"/>
    <n v="30841"/>
    <n v="0"/>
  </r>
  <r>
    <s v="FZ"/>
    <n v="98257"/>
    <s v="FZ98257"/>
    <s v="'FZ98257', "/>
    <d v="2014-01-13T00:00:00"/>
    <m/>
    <m/>
    <n v="2500"/>
    <m/>
    <s v="S86939"/>
    <n v="95660"/>
    <d v="2011-01-12T00:00:00"/>
    <d v="2011-02-17T00:00:00"/>
    <n v="95660"/>
    <x v="0"/>
    <m/>
    <m/>
    <m/>
    <m/>
    <n v="56915"/>
    <n v="0"/>
    <n v="2200235488"/>
    <d v="2014-03-28T00:00:00"/>
    <n v="53330024"/>
    <s v="Finalizada"/>
    <d v="2014-01-13T00:00:00"/>
    <d v="2014-02-26T00:00:00"/>
    <n v="2500"/>
    <n v="2500"/>
    <n v="0"/>
  </r>
  <r>
    <s v="FZ"/>
    <n v="98271"/>
    <s v="FZ98271"/>
    <s v="'FZ98271', "/>
    <d v="2014-01-13T00:00:00"/>
    <m/>
    <m/>
    <n v="48996"/>
    <m/>
    <s v="S86933"/>
    <n v="14390"/>
    <d v="2011-01-12T00:00:00"/>
    <d v="2011-02-17T00:00:00"/>
    <n v="14390"/>
    <x v="0"/>
    <m/>
    <m/>
    <m/>
    <m/>
    <n v="105212"/>
    <n v="0"/>
    <n v="2200235488"/>
    <d v="2014-03-28T00:00:00"/>
    <n v="53330024"/>
    <s v="Finalizada"/>
    <d v="2014-01-13T00:00:00"/>
    <d v="2014-02-26T00:00:00"/>
    <n v="48996"/>
    <n v="48996"/>
    <n v="0"/>
  </r>
  <r>
    <s v="FZ"/>
    <n v="98334"/>
    <s v="FZ98334"/>
    <s v="'FZ98334', "/>
    <d v="2014-01-13T00:00:00"/>
    <m/>
    <m/>
    <n v="10178"/>
    <m/>
    <s v="S86919"/>
    <n v="6410"/>
    <d v="2011-01-11T00:00:00"/>
    <d v="2011-02-17T00:00:00"/>
    <n v="6410"/>
    <x v="0"/>
    <m/>
    <m/>
    <m/>
    <m/>
    <n v="0"/>
    <n v="0"/>
    <m/>
    <m/>
    <n v="0"/>
    <s v="Finalizada"/>
    <d v="2014-01-13T00:00:00"/>
    <d v="2014-02-26T00:00:00"/>
    <n v="10178"/>
    <n v="10178"/>
    <n v="0"/>
  </r>
  <r>
    <s v="FZ"/>
    <n v="98345"/>
    <s v="FZ98345"/>
    <s v="'FZ98345', "/>
    <d v="2014-01-13T00:00:00"/>
    <m/>
    <m/>
    <n v="2400"/>
    <m/>
    <s v="S86918"/>
    <n v="70500"/>
    <d v="2011-01-11T00:00:00"/>
    <d v="2011-02-17T00:00:00"/>
    <n v="70500"/>
    <x v="0"/>
    <m/>
    <m/>
    <m/>
    <m/>
    <n v="8982"/>
    <n v="0"/>
    <n v="2200235488"/>
    <d v="2014-03-28T00:00:00"/>
    <n v="53330024"/>
    <s v="Finalizada"/>
    <d v="2014-01-13T00:00:00"/>
    <d v="2014-02-26T00:00:00"/>
    <n v="2400"/>
    <n v="2400"/>
    <n v="0"/>
  </r>
  <r>
    <s v="FZ"/>
    <n v="98372"/>
    <s v="FZ98372"/>
    <s v="'FZ98372', "/>
    <d v="2014-01-13T00:00:00"/>
    <m/>
    <m/>
    <n v="8982"/>
    <m/>
    <s v="S86871"/>
    <n v="10593"/>
    <d v="2011-01-11T00:00:00"/>
    <d v="2011-02-17T00:00:00"/>
    <n v="10593"/>
    <x v="0"/>
    <m/>
    <m/>
    <m/>
    <m/>
    <n v="0"/>
    <n v="0"/>
    <m/>
    <m/>
    <n v="0"/>
    <s v="Finalizada"/>
    <d v="2014-01-13T00:00:00"/>
    <d v="2014-02-26T00:00:00"/>
    <n v="8982"/>
    <n v="8982"/>
    <n v="0"/>
  </r>
  <r>
    <s v="FZ"/>
    <n v="98487"/>
    <s v="FZ98487"/>
    <s v="'FZ98487', "/>
    <d v="2014-01-14T00:00:00"/>
    <m/>
    <m/>
    <n v="1953"/>
    <m/>
    <s v="S86852"/>
    <n v="10593"/>
    <d v="2011-01-11T00:00:00"/>
    <d v="2011-02-17T00:00:00"/>
    <n v="10593"/>
    <x v="0"/>
    <m/>
    <m/>
    <m/>
    <m/>
    <n v="0"/>
    <n v="0"/>
    <m/>
    <m/>
    <n v="0"/>
    <s v="Finalizada"/>
    <d v="2014-01-14T00:00:00"/>
    <d v="2014-02-26T00:00:00"/>
    <n v="1953"/>
    <n v="1953"/>
    <n v="0"/>
  </r>
  <r>
    <s v="FZ"/>
    <n v="98491"/>
    <s v="FZ98491"/>
    <s v="'FZ98491', "/>
    <d v="2014-01-14T00:00:00"/>
    <m/>
    <m/>
    <n v="9500"/>
    <m/>
    <s v="S86850"/>
    <n v="10593"/>
    <d v="2011-01-11T00:00:00"/>
    <d v="2011-02-17T00:00:00"/>
    <n v="10593"/>
    <x v="0"/>
    <m/>
    <m/>
    <m/>
    <m/>
    <n v="29492"/>
    <n v="0"/>
    <n v="2200235488"/>
    <d v="2014-03-28T00:00:00"/>
    <n v="53330024"/>
    <s v="Finalizada"/>
    <d v="2014-01-14T00:00:00"/>
    <d v="2014-02-26T00:00:00"/>
    <n v="9500"/>
    <n v="9500"/>
    <n v="0"/>
  </r>
  <r>
    <s v="FZ"/>
    <n v="98521"/>
    <s v="FZ98521"/>
    <s v="'FZ98521', "/>
    <d v="2014-01-14T00:00:00"/>
    <m/>
    <m/>
    <n v="2500"/>
    <m/>
    <s v="S86849"/>
    <n v="16076"/>
    <d v="2011-01-11T00:00:00"/>
    <d v="2011-02-17T00:00:00"/>
    <n v="16076"/>
    <x v="0"/>
    <m/>
    <m/>
    <m/>
    <m/>
    <n v="8882"/>
    <n v="0"/>
    <n v="2200235488"/>
    <d v="2014-03-28T00:00:00"/>
    <n v="53330024"/>
    <s v="Finalizada"/>
    <d v="2014-01-14T00:00:00"/>
    <d v="2014-02-26T00:00:00"/>
    <n v="2500"/>
    <n v="2500"/>
    <n v="0"/>
  </r>
  <r>
    <s v="FZ"/>
    <n v="98531"/>
    <s v="FZ98531"/>
    <s v="'FZ98531', "/>
    <d v="2014-01-14T00:00:00"/>
    <m/>
    <m/>
    <n v="2500"/>
    <m/>
    <s v="S86780"/>
    <n v="3740"/>
    <d v="2011-01-11T00:00:00"/>
    <d v="2011-02-17T00:00:00"/>
    <n v="3740"/>
    <x v="0"/>
    <m/>
    <m/>
    <m/>
    <m/>
    <n v="8882"/>
    <n v="0"/>
    <n v="2200235488"/>
    <d v="2014-03-28T00:00:00"/>
    <n v="53330024"/>
    <s v="Finalizada"/>
    <d v="2014-01-14T00:00:00"/>
    <d v="2014-02-26T00:00:00"/>
    <n v="2500"/>
    <n v="2500"/>
    <n v="0"/>
  </r>
  <r>
    <s v="FZ"/>
    <n v="98544"/>
    <s v="FZ98544"/>
    <s v="'FZ98544', "/>
    <d v="2014-01-14T00:00:00"/>
    <m/>
    <m/>
    <n v="9500"/>
    <m/>
    <s v="S86713"/>
    <n v="280"/>
    <d v="2011-01-11T00:00:00"/>
    <d v="2011-02-17T00:00:00"/>
    <n v="280"/>
    <x v="0"/>
    <m/>
    <m/>
    <m/>
    <m/>
    <n v="1882"/>
    <n v="0"/>
    <n v="2200235488"/>
    <d v="2014-03-28T00:00:00"/>
    <n v="53330024"/>
    <s v="Finalizada"/>
    <d v="2014-01-14T00:00:00"/>
    <d v="2014-02-26T00:00:00"/>
    <n v="9500"/>
    <n v="9500"/>
    <n v="0"/>
  </r>
  <r>
    <s v="FZ"/>
    <n v="98559"/>
    <s v="FZ98559"/>
    <s v="'FZ98559', "/>
    <d v="2014-01-14T00:00:00"/>
    <m/>
    <m/>
    <n v="2400"/>
    <m/>
    <s v="S86705"/>
    <n v="6120"/>
    <d v="2011-01-11T00:00:00"/>
    <d v="2011-02-17T00:00:00"/>
    <n v="6120"/>
    <x v="0"/>
    <m/>
    <m/>
    <m/>
    <m/>
    <n v="8982"/>
    <n v="0"/>
    <n v="2200235488"/>
    <d v="2014-03-28T00:00:00"/>
    <n v="53330024"/>
    <s v="Finalizada"/>
    <d v="2014-01-14T00:00:00"/>
    <d v="2014-02-26T00:00:00"/>
    <n v="2400"/>
    <n v="2400"/>
    <n v="0"/>
  </r>
  <r>
    <s v="FZ"/>
    <n v="98607"/>
    <s v="FZ98607"/>
    <s v="'FZ98607', "/>
    <d v="2014-01-14T00:00:00"/>
    <m/>
    <m/>
    <n v="26796"/>
    <m/>
    <s v="S86696"/>
    <n v="7170"/>
    <d v="2011-01-11T00:00:00"/>
    <d v="2011-02-17T00:00:00"/>
    <n v="7170"/>
    <x v="0"/>
    <m/>
    <m/>
    <m/>
    <m/>
    <n v="68279"/>
    <n v="0"/>
    <n v="2200235488"/>
    <d v="2014-03-28T00:00:00"/>
    <n v="53330024"/>
    <s v="Finalizada"/>
    <d v="2014-01-14T00:00:00"/>
    <d v="2014-02-26T00:00:00"/>
    <n v="68279"/>
    <n v="0"/>
    <n v="68279"/>
  </r>
  <r>
    <s v="FZ"/>
    <n v="98630"/>
    <s v="FZ98630"/>
    <s v="'FZ98630', "/>
    <d v="2014-01-14T00:00:00"/>
    <m/>
    <m/>
    <n v="2500"/>
    <m/>
    <s v="S86695"/>
    <n v="15210"/>
    <d v="2011-01-11T00:00:00"/>
    <d v="2011-02-17T00:00:00"/>
    <n v="15210"/>
    <x v="0"/>
    <m/>
    <m/>
    <m/>
    <m/>
    <n v="8882"/>
    <n v="0"/>
    <n v="2200235488"/>
    <d v="2014-03-28T00:00:00"/>
    <n v="53330024"/>
    <s v="Finalizada"/>
    <d v="2014-01-14T00:00:00"/>
    <d v="2014-02-26T00:00:00"/>
    <n v="2500"/>
    <n v="2500"/>
    <n v="0"/>
  </r>
  <r>
    <s v="FZ"/>
    <n v="98685"/>
    <s v="FZ98685"/>
    <s v="'FZ98685', "/>
    <d v="2014-01-14T00:00:00"/>
    <m/>
    <m/>
    <n v="25315"/>
    <m/>
    <s v="S86692"/>
    <n v="11970"/>
    <d v="2011-01-11T00:00:00"/>
    <d v="2011-02-17T00:00:00"/>
    <n v="11970"/>
    <x v="0"/>
    <m/>
    <m/>
    <m/>
    <m/>
    <n v="0"/>
    <n v="0"/>
    <m/>
    <m/>
    <n v="0"/>
    <s v="Finalizada"/>
    <d v="2014-01-14T00:00:00"/>
    <d v="2014-02-26T00:00:00"/>
    <n v="25315"/>
    <n v="25315"/>
    <n v="0"/>
  </r>
  <r>
    <s v="FZ"/>
    <n v="98691"/>
    <s v="FZ98691"/>
    <s v="'FZ98691', "/>
    <d v="2014-01-14T00:00:00"/>
    <m/>
    <m/>
    <n v="10694"/>
    <m/>
    <s v="S86689"/>
    <n v="21020"/>
    <d v="2011-01-11T00:00:00"/>
    <d v="2011-02-17T00:00:00"/>
    <n v="21020"/>
    <x v="0"/>
    <m/>
    <m/>
    <m/>
    <m/>
    <n v="0"/>
    <n v="0"/>
    <m/>
    <m/>
    <n v="0"/>
    <s v="Finalizada"/>
    <d v="2014-01-14T00:00:00"/>
    <d v="2014-02-26T00:00:00"/>
    <n v="10694"/>
    <n v="10694"/>
    <n v="0"/>
  </r>
  <r>
    <s v="FZ"/>
    <n v="98735"/>
    <s v="FZ98735"/>
    <s v="'FZ98735', "/>
    <d v="2014-01-14T00:00:00"/>
    <m/>
    <m/>
    <n v="38700"/>
    <m/>
    <s v="S86681"/>
    <n v="15490"/>
    <d v="2011-01-11T00:00:00"/>
    <d v="2011-02-17T00:00:00"/>
    <n v="15490"/>
    <x v="0"/>
    <m/>
    <m/>
    <m/>
    <m/>
    <n v="53261"/>
    <n v="0"/>
    <n v="2200235488"/>
    <d v="2014-03-28T00:00:00"/>
    <n v="53330024"/>
    <s v="Finalizada"/>
    <d v="2014-01-14T00:00:00"/>
    <d v="2014-02-26T00:00:00"/>
    <n v="53261"/>
    <n v="0"/>
    <n v="53261"/>
  </r>
  <r>
    <s v="FZ"/>
    <n v="98898"/>
    <s v="FZ98898"/>
    <s v="'FZ98898', "/>
    <d v="2014-01-15T00:00:00"/>
    <m/>
    <m/>
    <n v="277947"/>
    <m/>
    <s v="S86558"/>
    <n v="41540"/>
    <d v="2011-01-07T00:00:00"/>
    <d v="2011-02-17T00:00:00"/>
    <n v="41540"/>
    <x v="0"/>
    <m/>
    <m/>
    <m/>
    <m/>
    <n v="0"/>
    <n v="0"/>
    <m/>
    <m/>
    <n v="0"/>
    <s v="Finalizada"/>
    <d v="2014-01-15T00:00:00"/>
    <d v="2014-02-26T00:00:00"/>
    <n v="277947"/>
    <n v="277947"/>
    <n v="0"/>
  </r>
  <r>
    <s v="FZ"/>
    <n v="98979"/>
    <s v="FZ98979"/>
    <s v="'FZ98979', "/>
    <d v="2014-01-15T00:00:00"/>
    <m/>
    <m/>
    <n v="11382"/>
    <m/>
    <s v="S86557"/>
    <n v="140760"/>
    <d v="2011-01-07T00:00:00"/>
    <d v="2011-02-17T00:00:00"/>
    <n v="140760"/>
    <x v="0"/>
    <m/>
    <m/>
    <m/>
    <m/>
    <n v="0"/>
    <n v="0"/>
    <m/>
    <m/>
    <n v="0"/>
    <s v="Finalizada"/>
    <d v="2014-01-15T00:00:00"/>
    <d v="2014-02-26T00:00:00"/>
    <n v="11382"/>
    <n v="0"/>
    <n v="0"/>
  </r>
  <r>
    <s v="FZ"/>
    <n v="99014"/>
    <s v="FZ99014"/>
    <s v="'FZ99014', "/>
    <d v="2014-01-15T00:00:00"/>
    <m/>
    <m/>
    <n v="9500"/>
    <m/>
    <s v="S86554"/>
    <n v="5110"/>
    <d v="2011-01-07T00:00:00"/>
    <d v="2011-02-17T00:00:00"/>
    <n v="5110"/>
    <x v="0"/>
    <m/>
    <m/>
    <m/>
    <m/>
    <n v="1882"/>
    <n v="0"/>
    <n v="2200235488"/>
    <d v="2014-03-28T00:00:00"/>
    <n v="53330024"/>
    <s v="Finalizada"/>
    <d v="2014-01-15T00:00:00"/>
    <d v="2014-02-26T00:00:00"/>
    <n v="9500"/>
    <n v="9500"/>
    <n v="0"/>
  </r>
  <r>
    <s v="FZ"/>
    <n v="99190"/>
    <s v="FZ99190"/>
    <s v="'FZ99190', "/>
    <d v="2014-01-16T00:00:00"/>
    <m/>
    <m/>
    <n v="25806"/>
    <m/>
    <s v="S86440"/>
    <n v="16830"/>
    <d v="2011-01-07T00:00:00"/>
    <d v="2011-02-17T00:00:00"/>
    <n v="16830"/>
    <x v="0"/>
    <m/>
    <m/>
    <m/>
    <m/>
    <n v="0"/>
    <n v="0"/>
    <m/>
    <m/>
    <n v="0"/>
    <s v="Finalizada"/>
    <d v="2014-01-16T00:00:00"/>
    <d v="2014-02-26T00:00:00"/>
    <n v="25806"/>
    <n v="0"/>
    <n v="0"/>
  </r>
  <r>
    <s v="FZ"/>
    <n v="99214"/>
    <s v="FZ99214"/>
    <s v="'FZ99214', "/>
    <d v="2014-01-16T00:00:00"/>
    <m/>
    <m/>
    <n v="12903"/>
    <m/>
    <s v="S86438"/>
    <n v="6120"/>
    <d v="2011-01-07T00:00:00"/>
    <d v="2011-02-17T00:00:00"/>
    <n v="6120"/>
    <x v="0"/>
    <m/>
    <m/>
    <m/>
    <m/>
    <n v="0"/>
    <n v="0"/>
    <m/>
    <m/>
    <n v="0"/>
    <s v="Finalizada"/>
    <d v="2014-01-16T00:00:00"/>
    <d v="2014-02-26T00:00:00"/>
    <n v="12903"/>
    <n v="0"/>
    <n v="0"/>
  </r>
  <r>
    <s v="FZ"/>
    <n v="99284"/>
    <s v="FZ99284"/>
    <s v="'FZ99284', "/>
    <d v="2014-01-16T00:00:00"/>
    <m/>
    <m/>
    <n v="9500"/>
    <m/>
    <s v="S86437"/>
    <n v="3310"/>
    <d v="2011-01-07T00:00:00"/>
    <d v="2011-02-17T00:00:00"/>
    <n v="3310"/>
    <x v="0"/>
    <m/>
    <m/>
    <m/>
    <m/>
    <n v="22804"/>
    <n v="0"/>
    <n v="2200235488"/>
    <d v="2014-03-28T00:00:00"/>
    <n v="53330024"/>
    <s v="Finalizada"/>
    <d v="2014-01-16T00:00:00"/>
    <d v="2014-02-26T00:00:00"/>
    <n v="9500"/>
    <n v="9500"/>
    <n v="0"/>
  </r>
  <r>
    <s v="FZ"/>
    <n v="99365"/>
    <s v="FZ99365"/>
    <s v="'FZ99365', "/>
    <d v="2014-01-16T00:00:00"/>
    <m/>
    <m/>
    <n v="14022"/>
    <m/>
    <s v="S86394"/>
    <n v="15000"/>
    <d v="2011-01-07T00:00:00"/>
    <d v="2011-02-17T00:00:00"/>
    <n v="15000"/>
    <x v="0"/>
    <m/>
    <m/>
    <m/>
    <m/>
    <n v="0"/>
    <n v="0"/>
    <m/>
    <m/>
    <n v="0"/>
    <s v="Finalizada"/>
    <d v="2014-01-16T00:00:00"/>
    <d v="2014-02-26T00:00:00"/>
    <n v="14022"/>
    <n v="0"/>
    <n v="0"/>
  </r>
  <r>
    <s v="FZ"/>
    <n v="99366"/>
    <s v="FZ99366"/>
    <s v="'FZ99366', "/>
    <d v="2014-01-16T00:00:00"/>
    <m/>
    <m/>
    <n v="25451"/>
    <m/>
    <s v="S86383"/>
    <n v="9590"/>
    <d v="2011-01-07T00:00:00"/>
    <d v="2011-02-17T00:00:00"/>
    <n v="9590"/>
    <x v="0"/>
    <m/>
    <m/>
    <m/>
    <m/>
    <n v="0"/>
    <n v="0"/>
    <m/>
    <m/>
    <n v="0"/>
    <s v="Finalizada"/>
    <d v="2014-01-16T00:00:00"/>
    <d v="2014-02-26T00:00:00"/>
    <n v="25451"/>
    <n v="25451"/>
    <n v="0"/>
  </r>
  <r>
    <s v="FZ"/>
    <n v="99367"/>
    <s v="FZ99367"/>
    <s v="'FZ99367', "/>
    <d v="2014-01-16T00:00:00"/>
    <m/>
    <m/>
    <n v="2400"/>
    <m/>
    <s v="S86379"/>
    <n v="8050"/>
    <d v="2011-01-07T00:00:00"/>
    <d v="2011-02-17T00:00:00"/>
    <n v="8050"/>
    <x v="0"/>
    <m/>
    <m/>
    <m/>
    <m/>
    <n v="14960"/>
    <n v="0"/>
    <n v="2200235488"/>
    <d v="2014-03-28T00:00:00"/>
    <n v="53330024"/>
    <s v="Finalizada"/>
    <d v="2014-01-16T00:00:00"/>
    <d v="2014-02-26T00:00:00"/>
    <n v="2400"/>
    <n v="2400"/>
    <n v="0"/>
  </r>
  <r>
    <s v="FZ"/>
    <n v="99371"/>
    <s v="FZ99371"/>
    <s v="'FZ99371', "/>
    <d v="2014-01-16T00:00:00"/>
    <m/>
    <m/>
    <n v="16827"/>
    <m/>
    <s v="S86378"/>
    <n v="50800"/>
    <d v="2011-01-07T00:00:00"/>
    <d v="2011-02-17T00:00:00"/>
    <n v="50800"/>
    <x v="0"/>
    <m/>
    <m/>
    <m/>
    <m/>
    <n v="0"/>
    <n v="0"/>
    <m/>
    <m/>
    <n v="0"/>
    <s v="Finalizada"/>
    <d v="2014-01-16T00:00:00"/>
    <d v="2014-02-26T00:00:00"/>
    <n v="16827"/>
    <n v="0"/>
    <n v="0"/>
  </r>
  <r>
    <s v="FZ"/>
    <n v="99461"/>
    <s v="FZ99461"/>
    <s v="'FZ99461', "/>
    <d v="2014-01-17T00:00:00"/>
    <m/>
    <m/>
    <n v="12903"/>
    <m/>
    <s v="S86377"/>
    <n v="14390"/>
    <d v="2011-01-07T00:00:00"/>
    <d v="2011-02-17T00:00:00"/>
    <n v="14390"/>
    <x v="0"/>
    <m/>
    <m/>
    <m/>
    <m/>
    <n v="0"/>
    <n v="0"/>
    <m/>
    <m/>
    <n v="0"/>
    <s v="Finalizada"/>
    <d v="2014-01-17T00:00:00"/>
    <d v="2014-02-26T00:00:00"/>
    <n v="12903"/>
    <n v="12903"/>
    <n v="0"/>
  </r>
  <r>
    <s v="FZ"/>
    <n v="99547"/>
    <s v="FZ99547"/>
    <s v="'FZ99547', "/>
    <d v="2014-01-17T00:00:00"/>
    <m/>
    <m/>
    <n v="2500"/>
    <m/>
    <s v="S86371"/>
    <n v="17090"/>
    <d v="2011-01-07T00:00:00"/>
    <d v="2011-02-17T00:00:00"/>
    <n v="17090"/>
    <x v="0"/>
    <m/>
    <m/>
    <m/>
    <m/>
    <n v="8882"/>
    <n v="0"/>
    <n v="2200235488"/>
    <d v="2014-03-28T00:00:00"/>
    <n v="53330024"/>
    <s v="Finalizada"/>
    <d v="2014-01-17T00:00:00"/>
    <d v="2014-02-26T00:00:00"/>
    <n v="11382"/>
    <n v="2500"/>
    <n v="8882"/>
  </r>
  <r>
    <s v="FZ"/>
    <n v="99549"/>
    <s v="FZ99549"/>
    <s v="'FZ99549', "/>
    <d v="2014-01-17T00:00:00"/>
    <m/>
    <m/>
    <n v="2500"/>
    <m/>
    <s v="S86366"/>
    <n v="380"/>
    <d v="2011-01-07T00:00:00"/>
    <d v="2011-02-17T00:00:00"/>
    <n v="380"/>
    <x v="0"/>
    <m/>
    <m/>
    <m/>
    <m/>
    <n v="8882"/>
    <n v="0"/>
    <n v="2200235488"/>
    <d v="2014-03-28T00:00:00"/>
    <n v="53330024"/>
    <s v="Finalizada"/>
    <d v="2014-01-17T00:00:00"/>
    <d v="2014-02-26T00:00:00"/>
    <n v="2500"/>
    <n v="2500"/>
    <n v="0"/>
  </r>
  <r>
    <s v="FZ"/>
    <n v="99568"/>
    <s v="FZ99568"/>
    <s v="'FZ99568', "/>
    <d v="2014-01-17T00:00:00"/>
    <m/>
    <m/>
    <n v="2400"/>
    <m/>
    <s v="S86361"/>
    <n v="3030"/>
    <d v="2011-01-07T00:00:00"/>
    <d v="2011-02-17T00:00:00"/>
    <n v="3030"/>
    <x v="0"/>
    <m/>
    <m/>
    <m/>
    <m/>
    <n v="8982"/>
    <n v="0"/>
    <n v="2200235488"/>
    <d v="2014-03-28T00:00:00"/>
    <n v="53330024"/>
    <s v="Finalizada"/>
    <d v="2014-01-17T00:00:00"/>
    <d v="2014-02-26T00:00:00"/>
    <n v="11382"/>
    <n v="2400"/>
    <n v="8982"/>
  </r>
  <r>
    <s v="FZ"/>
    <n v="99592"/>
    <s v="FZ99592"/>
    <s v="'FZ99592', "/>
    <d v="2014-01-17T00:00:00"/>
    <m/>
    <m/>
    <n v="4800"/>
    <m/>
    <s v="S86360"/>
    <n v="17230"/>
    <d v="2011-01-07T00:00:00"/>
    <d v="2011-02-17T00:00:00"/>
    <n v="17230"/>
    <x v="0"/>
    <m/>
    <m/>
    <m/>
    <m/>
    <n v="14024"/>
    <n v="0"/>
    <n v="2200235488"/>
    <d v="2014-03-28T00:00:00"/>
    <n v="53330024"/>
    <s v="Finalizada"/>
    <d v="2014-01-17T00:00:00"/>
    <d v="2014-02-26T00:00:00"/>
    <n v="18824"/>
    <n v="4800"/>
    <n v="14024"/>
  </r>
  <r>
    <s v="FZ"/>
    <n v="99595"/>
    <s v="FZ99595"/>
    <s v="'FZ99595', "/>
    <d v="2014-01-17T00:00:00"/>
    <m/>
    <m/>
    <n v="34352"/>
    <m/>
    <s v="S86352"/>
    <n v="18650"/>
    <d v="2011-01-07T00:00:00"/>
    <d v="2011-02-17T00:00:00"/>
    <n v="18650"/>
    <x v="0"/>
    <m/>
    <m/>
    <m/>
    <m/>
    <n v="37200"/>
    <n v="0"/>
    <n v="2200235488"/>
    <d v="2014-03-28T00:00:00"/>
    <n v="53330024"/>
    <s v="Finalizada"/>
    <d v="2014-01-17T00:00:00"/>
    <d v="2014-02-26T00:00:00"/>
    <n v="71552"/>
    <n v="34352"/>
    <n v="37200"/>
  </r>
  <r>
    <s v="FZ"/>
    <n v="102923"/>
    <s v="FZ102923"/>
    <s v="'FZ102923', "/>
    <d v="2014-02-03T00:00:00"/>
    <m/>
    <m/>
    <n v="9500"/>
    <m/>
    <s v="S86347"/>
    <n v="11530"/>
    <d v="2011-01-07T00:00:00"/>
    <d v="2011-02-17T00:00:00"/>
    <n v="11530"/>
    <x v="0"/>
    <m/>
    <m/>
    <m/>
    <m/>
    <n v="1882"/>
    <n v="0"/>
    <n v="2200242439"/>
    <d v="2014-05-13T00:00:00"/>
    <n v="42152803"/>
    <s v="Finalizada"/>
    <d v="2014-02-03T00:00:00"/>
    <d v="2014-03-20T00:00:00"/>
    <n v="9500"/>
    <n v="9500"/>
    <n v="0"/>
  </r>
  <r>
    <s v="FZ"/>
    <n v="103162"/>
    <s v="FZ103162"/>
    <s v="'FZ103162', "/>
    <d v="2014-02-04T00:00:00"/>
    <m/>
    <m/>
    <n v="9500"/>
    <m/>
    <s v="S86345"/>
    <n v="7790"/>
    <d v="2011-01-07T00:00:00"/>
    <d v="2011-02-17T00:00:00"/>
    <n v="7790"/>
    <x v="0"/>
    <m/>
    <m/>
    <m/>
    <m/>
    <n v="26110"/>
    <n v="0"/>
    <n v="2200242439"/>
    <d v="2014-05-13T00:00:00"/>
    <n v="42152803"/>
    <s v="Finalizada"/>
    <d v="2014-02-04T00:00:00"/>
    <d v="2014-03-20T00:00:00"/>
    <n v="9500"/>
    <n v="9500"/>
    <n v="0"/>
  </r>
  <r>
    <s v="FZ"/>
    <n v="103163"/>
    <s v="FZ103163"/>
    <s v="'FZ103163', "/>
    <d v="2014-02-04T00:00:00"/>
    <m/>
    <m/>
    <n v="4376"/>
    <m/>
    <s v="S86317"/>
    <n v="13670"/>
    <d v="2011-01-06T00:00:00"/>
    <d v="2011-02-17T00:00:00"/>
    <n v="13670"/>
    <x v="0"/>
    <m/>
    <m/>
    <m/>
    <m/>
    <n v="4237"/>
    <n v="0"/>
    <n v="2200242439"/>
    <d v="2014-05-13T00:00:00"/>
    <n v="42152803"/>
    <s v="Finalizada"/>
    <d v="2014-02-04T00:00:00"/>
    <d v="2014-03-20T00:00:00"/>
    <n v="4376"/>
    <n v="4376"/>
    <n v="0"/>
  </r>
  <r>
    <s v="FZ"/>
    <n v="103171"/>
    <s v="FZ103171"/>
    <s v="'FZ103171', "/>
    <d v="2014-02-04T00:00:00"/>
    <m/>
    <m/>
    <n v="2400"/>
    <m/>
    <s v="S86313"/>
    <n v="20400"/>
    <d v="2011-01-06T00:00:00"/>
    <d v="2011-02-17T00:00:00"/>
    <n v="20400"/>
    <x v="0"/>
    <m/>
    <m/>
    <m/>
    <m/>
    <n v="8982"/>
    <n v="0"/>
    <n v="2200242439"/>
    <d v="2014-05-13T00:00:00"/>
    <n v="42152803"/>
    <s v="Finalizada"/>
    <d v="2014-02-04T00:00:00"/>
    <d v="2014-03-20T00:00:00"/>
    <n v="2400"/>
    <n v="2400"/>
    <n v="0"/>
  </r>
  <r>
    <s v="FZ"/>
    <n v="103412"/>
    <s v="FZ103412"/>
    <s v="'FZ103412', "/>
    <d v="2014-02-05T00:00:00"/>
    <m/>
    <m/>
    <n v="8982"/>
    <m/>
    <s v="S86312"/>
    <n v="9290"/>
    <d v="2011-01-06T00:00:00"/>
    <d v="2011-02-17T00:00:00"/>
    <n v="9290"/>
    <x v="0"/>
    <m/>
    <m/>
    <m/>
    <m/>
    <n v="0"/>
    <n v="0"/>
    <m/>
    <m/>
    <n v="0"/>
    <s v="Finalizada"/>
    <d v="2014-02-05T00:00:00"/>
    <d v="2014-03-20T00:00:00"/>
    <n v="8982"/>
    <n v="8982"/>
    <n v="0"/>
  </r>
  <r>
    <s v="FZ"/>
    <n v="103574"/>
    <s v="FZ103574"/>
    <s v="'FZ103574', "/>
    <d v="2014-02-06T00:00:00"/>
    <m/>
    <m/>
    <n v="2400"/>
    <m/>
    <s v="S86297"/>
    <n v="6120"/>
    <d v="2011-01-06T00:00:00"/>
    <d v="2011-02-17T00:00:00"/>
    <n v="6120"/>
    <x v="0"/>
    <m/>
    <m/>
    <m/>
    <m/>
    <n v="118473"/>
    <n v="0"/>
    <n v="2200242439"/>
    <d v="2014-05-13T00:00:00"/>
    <n v="42152803"/>
    <s v="Finalizada"/>
    <d v="2014-02-06T00:00:00"/>
    <d v="2014-03-20T00:00:00"/>
    <n v="2400"/>
    <n v="2400"/>
    <n v="0"/>
  </r>
  <r>
    <s v="FZ"/>
    <n v="103786"/>
    <s v="FZ103786"/>
    <s v="'FZ103786', "/>
    <d v="2014-02-06T00:00:00"/>
    <m/>
    <m/>
    <n v="3700"/>
    <m/>
    <s v="S86265"/>
    <n v="15030"/>
    <d v="2011-01-06T00:00:00"/>
    <d v="2011-02-17T00:00:00"/>
    <n v="15030"/>
    <x v="0"/>
    <m/>
    <m/>
    <m/>
    <m/>
    <n v="25108"/>
    <n v="0"/>
    <n v="2200242439"/>
    <d v="2014-05-13T00:00:00"/>
    <n v="42152803"/>
    <s v="Finalizada"/>
    <d v="2014-02-06T00:00:00"/>
    <d v="2014-03-20T00:00:00"/>
    <n v="3700"/>
    <n v="3700"/>
    <n v="0"/>
  </r>
  <r>
    <s v="FZ"/>
    <n v="104126"/>
    <s v="FZ104126"/>
    <s v="'FZ104126', "/>
    <d v="2014-02-08T00:00:00"/>
    <m/>
    <m/>
    <n v="2400"/>
    <m/>
    <s v="S86231"/>
    <n v="930"/>
    <d v="2011-01-06T00:00:00"/>
    <d v="2011-02-17T00:00:00"/>
    <n v="930"/>
    <x v="0"/>
    <m/>
    <m/>
    <m/>
    <m/>
    <n v="8982"/>
    <n v="0"/>
    <n v="2200242439"/>
    <d v="2014-05-13T00:00:00"/>
    <n v="42152803"/>
    <s v="Finalizada"/>
    <d v="2014-02-08T00:00:00"/>
    <d v="2014-03-20T00:00:00"/>
    <n v="2400"/>
    <n v="2400"/>
    <n v="0"/>
  </r>
  <r>
    <s v="FZ"/>
    <n v="104322"/>
    <s v="FZ104322"/>
    <s v="'FZ104322', "/>
    <d v="2014-02-10T00:00:00"/>
    <m/>
    <m/>
    <n v="9500"/>
    <m/>
    <s v="S86218"/>
    <n v="9150"/>
    <d v="2011-01-06T00:00:00"/>
    <d v="2011-02-17T00:00:00"/>
    <n v="9150"/>
    <x v="0"/>
    <m/>
    <m/>
    <m/>
    <m/>
    <n v="18451"/>
    <n v="0"/>
    <n v="2200242439"/>
    <d v="2014-05-13T00:00:00"/>
    <n v="42152803"/>
    <s v="Finalizada"/>
    <d v="2014-02-10T00:00:00"/>
    <d v="2014-03-20T00:00:00"/>
    <n v="9500"/>
    <n v="9500"/>
    <n v="0"/>
  </r>
  <r>
    <s v="FZ"/>
    <n v="104325"/>
    <s v="FZ104325"/>
    <s v="'FZ104325', "/>
    <d v="2014-02-10T00:00:00"/>
    <m/>
    <m/>
    <n v="2400"/>
    <m/>
    <s v="S86208"/>
    <n v="9150"/>
    <d v="2011-01-06T00:00:00"/>
    <d v="2011-02-17T00:00:00"/>
    <n v="9150"/>
    <x v="0"/>
    <m/>
    <m/>
    <m/>
    <m/>
    <n v="8982"/>
    <n v="0"/>
    <n v="2200242439"/>
    <d v="2014-05-13T00:00:00"/>
    <n v="42152803"/>
    <s v="Finalizada"/>
    <d v="2014-02-10T00:00:00"/>
    <d v="2014-03-20T00:00:00"/>
    <n v="2400"/>
    <n v="2400"/>
    <n v="0"/>
  </r>
  <r>
    <s v="FZ"/>
    <n v="104355"/>
    <s v="FZ104355"/>
    <s v="'FZ104355', "/>
    <d v="2014-02-10T00:00:00"/>
    <m/>
    <m/>
    <n v="35610"/>
    <m/>
    <s v="S86199"/>
    <n v="9750"/>
    <d v="2011-01-06T00:00:00"/>
    <d v="2011-02-17T00:00:00"/>
    <n v="9750"/>
    <x v="0"/>
    <m/>
    <m/>
    <m/>
    <m/>
    <n v="38341"/>
    <n v="0"/>
    <n v="2200242439"/>
    <d v="2014-05-13T00:00:00"/>
    <n v="42152803"/>
    <s v="Finalizada"/>
    <d v="2014-02-10T00:00:00"/>
    <d v="2014-03-20T00:00:00"/>
    <n v="35610"/>
    <n v="35610"/>
    <n v="0"/>
  </r>
  <r>
    <s v="FZ"/>
    <n v="104388"/>
    <s v="FZ104388"/>
    <s v="'FZ104388', "/>
    <d v="2014-02-10T00:00:00"/>
    <m/>
    <m/>
    <n v="2400"/>
    <m/>
    <s v="S86185"/>
    <n v="20330"/>
    <d v="2011-01-06T00:00:00"/>
    <d v="2011-02-17T00:00:00"/>
    <n v="20330"/>
    <x v="0"/>
    <m/>
    <m/>
    <m/>
    <m/>
    <n v="118621"/>
    <n v="0"/>
    <n v="2200242439"/>
    <d v="2014-05-13T00:00:00"/>
    <n v="42152803"/>
    <s v="Finalizada"/>
    <d v="2014-02-10T00:00:00"/>
    <d v="2014-03-20T00:00:00"/>
    <n v="2400"/>
    <n v="2400"/>
    <n v="0"/>
  </r>
  <r>
    <s v="FZ"/>
    <n v="104590"/>
    <s v="FZ104590"/>
    <s v="'FZ104590', "/>
    <d v="2014-02-11T00:00:00"/>
    <m/>
    <m/>
    <n v="9500"/>
    <m/>
    <s v="S86164"/>
    <n v="12900"/>
    <d v="2011-01-06T00:00:00"/>
    <d v="2011-02-17T00:00:00"/>
    <n v="12900"/>
    <x v="0"/>
    <m/>
    <m/>
    <m/>
    <m/>
    <n v="1882"/>
    <n v="0"/>
    <n v="2200242439"/>
    <d v="2014-05-13T00:00:00"/>
    <n v="42152803"/>
    <s v="Finalizada"/>
    <d v="2014-02-11T00:00:00"/>
    <d v="2014-03-20T00:00:00"/>
    <n v="9500"/>
    <n v="9500"/>
    <n v="0"/>
  </r>
  <r>
    <s v="FZ"/>
    <n v="104736"/>
    <s v="FZ104736"/>
    <s v="'FZ104736', "/>
    <d v="2014-02-11T00:00:00"/>
    <m/>
    <m/>
    <n v="4353"/>
    <m/>
    <s v="S86153"/>
    <n v="930"/>
    <d v="2011-01-06T00:00:00"/>
    <d v="2011-02-17T00:00:00"/>
    <n v="930"/>
    <x v="0"/>
    <m/>
    <m/>
    <m/>
    <m/>
    <n v="15196"/>
    <n v="0"/>
    <n v="2200242439"/>
    <d v="2014-05-13T00:00:00"/>
    <n v="42152803"/>
    <s v="Finalizada"/>
    <d v="2014-02-11T00:00:00"/>
    <d v="2014-03-20T00:00:00"/>
    <n v="4353"/>
    <n v="4353"/>
    <n v="0"/>
  </r>
  <r>
    <s v="FZ"/>
    <n v="105016"/>
    <s v="FZ105016"/>
    <s v="'FZ105016', "/>
    <d v="2014-02-12T00:00:00"/>
    <m/>
    <m/>
    <n v="9500"/>
    <m/>
    <s v="S86142"/>
    <n v="18860"/>
    <d v="2011-01-06T00:00:00"/>
    <d v="2011-02-17T00:00:00"/>
    <n v="18860"/>
    <x v="0"/>
    <m/>
    <m/>
    <m/>
    <m/>
    <n v="1882"/>
    <n v="0"/>
    <n v="2200242439"/>
    <d v="2014-05-13T00:00:00"/>
    <n v="42152803"/>
    <s v="Finalizada"/>
    <d v="2014-02-12T00:00:00"/>
    <d v="2014-03-20T00:00:00"/>
    <n v="9500"/>
    <n v="9500"/>
    <n v="0"/>
  </r>
  <r>
    <s v="FZ"/>
    <n v="105172"/>
    <s v="FZ105172"/>
    <s v="'FZ105172', "/>
    <d v="2014-02-13T00:00:00"/>
    <m/>
    <m/>
    <n v="18325"/>
    <m/>
    <s v="S86140"/>
    <n v="3060"/>
    <d v="2011-01-06T00:00:00"/>
    <d v="2011-02-17T00:00:00"/>
    <n v="3060"/>
    <x v="0"/>
    <m/>
    <m/>
    <m/>
    <m/>
    <n v="25189"/>
    <n v="0"/>
    <n v="2200242439"/>
    <d v="2014-05-13T00:00:00"/>
    <n v="42152803"/>
    <s v="Finalizada"/>
    <d v="2014-02-13T00:00:00"/>
    <d v="2014-03-20T00:00:00"/>
    <n v="18325"/>
    <n v="18325"/>
    <n v="0"/>
  </r>
  <r>
    <s v="FZ"/>
    <n v="105201"/>
    <s v="FZ105201"/>
    <s v="'FZ105201', "/>
    <d v="2014-02-13T00:00:00"/>
    <m/>
    <m/>
    <n v="25551"/>
    <m/>
    <s v="S86139"/>
    <n v="6560"/>
    <d v="2011-01-06T00:00:00"/>
    <d v="2011-02-17T00:00:00"/>
    <n v="6560"/>
    <x v="0"/>
    <m/>
    <m/>
    <m/>
    <m/>
    <n v="0"/>
    <n v="0"/>
    <m/>
    <m/>
    <n v="0"/>
    <s v="Finalizada"/>
    <d v="2014-02-13T00:00:00"/>
    <d v="2014-03-20T00:00:00"/>
    <n v="25551"/>
    <n v="25551"/>
    <n v="0"/>
  </r>
  <r>
    <s v="FZ"/>
    <n v="105238"/>
    <s v="FZ105238"/>
    <s v="'FZ105238', "/>
    <d v="2014-02-13T00:00:00"/>
    <m/>
    <m/>
    <n v="9500"/>
    <m/>
    <s v="S86136"/>
    <n v="20330"/>
    <d v="2011-01-06T00:00:00"/>
    <d v="2011-02-17T00:00:00"/>
    <n v="20330"/>
    <x v="0"/>
    <m/>
    <m/>
    <m/>
    <m/>
    <n v="1882"/>
    <n v="0"/>
    <n v="2200242439"/>
    <d v="2014-05-13T00:00:00"/>
    <n v="42152803"/>
    <s v="Finalizada"/>
    <d v="2014-02-13T00:00:00"/>
    <d v="2014-03-20T00:00:00"/>
    <n v="9500"/>
    <n v="9500"/>
    <n v="0"/>
  </r>
  <r>
    <s v="FZ"/>
    <n v="105293"/>
    <s v="FZ105293"/>
    <s v="'FZ105293', "/>
    <d v="2014-02-13T00:00:00"/>
    <m/>
    <m/>
    <n v="35610"/>
    <m/>
    <s v="S86135"/>
    <n v="11970"/>
    <d v="2011-01-06T00:00:00"/>
    <d v="2011-02-17T00:00:00"/>
    <n v="11970"/>
    <x v="0"/>
    <m/>
    <m/>
    <m/>
    <m/>
    <n v="62269"/>
    <n v="0"/>
    <n v="2200242439"/>
    <d v="2014-05-13T00:00:00"/>
    <n v="42152803"/>
    <s v="Finalizada"/>
    <d v="2014-02-13T00:00:00"/>
    <d v="2014-03-20T00:00:00"/>
    <n v="35610"/>
    <n v="35610"/>
    <n v="0"/>
  </r>
  <r>
    <s v="FZ"/>
    <n v="105351"/>
    <s v="FZ105351"/>
    <s v="'FZ105351', "/>
    <d v="2014-02-13T00:00:00"/>
    <m/>
    <m/>
    <n v="2400"/>
    <m/>
    <s v="S86124"/>
    <n v="2130"/>
    <d v="2011-01-06T00:00:00"/>
    <d v="2011-02-17T00:00:00"/>
    <n v="2130"/>
    <x v="0"/>
    <m/>
    <m/>
    <m/>
    <m/>
    <n v="13863"/>
    <n v="0"/>
    <n v="2200242439"/>
    <d v="2014-05-13T00:00:00"/>
    <n v="42152803"/>
    <s v="Finalizada"/>
    <d v="2014-02-13T00:00:00"/>
    <d v="2014-03-20T00:00:00"/>
    <n v="2400"/>
    <n v="2400"/>
    <n v="0"/>
  </r>
  <r>
    <s v="FZ"/>
    <n v="105437"/>
    <s v="FZ105437"/>
    <s v="'FZ105437', "/>
    <d v="2014-02-13T00:00:00"/>
    <m/>
    <m/>
    <n v="8982"/>
    <m/>
    <s v="S86121"/>
    <n v="10270"/>
    <d v="2011-01-06T00:00:00"/>
    <d v="2011-02-17T00:00:00"/>
    <n v="10270"/>
    <x v="0"/>
    <m/>
    <m/>
    <m/>
    <m/>
    <n v="0"/>
    <n v="0"/>
    <m/>
    <m/>
    <n v="0"/>
    <s v="Finalizada"/>
    <d v="2014-02-13T00:00:00"/>
    <d v="2014-03-20T00:00:00"/>
    <n v="8982"/>
    <n v="8982"/>
    <n v="0"/>
  </r>
  <r>
    <s v="FZ"/>
    <n v="105522"/>
    <s v="FZ105522"/>
    <s v="'FZ105522', "/>
    <d v="2014-02-14T00:00:00"/>
    <m/>
    <m/>
    <n v="9500"/>
    <m/>
    <s v="S86114"/>
    <n v="17850"/>
    <d v="2011-01-06T00:00:00"/>
    <d v="2011-02-17T00:00:00"/>
    <n v="17850"/>
    <x v="0"/>
    <m/>
    <m/>
    <m/>
    <m/>
    <n v="6763"/>
    <n v="0"/>
    <n v="2200242439"/>
    <d v="2014-05-13T00:00:00"/>
    <n v="42152803"/>
    <s v="Finalizada"/>
    <d v="2014-02-14T00:00:00"/>
    <d v="2014-03-20T00:00:00"/>
    <n v="9500"/>
    <n v="9500"/>
    <n v="0"/>
  </r>
  <r>
    <s v="FZ"/>
    <n v="105713"/>
    <s v="FZ105713"/>
    <s v="'FZ105713', "/>
    <d v="2014-02-14T00:00:00"/>
    <m/>
    <m/>
    <n v="22417"/>
    <m/>
    <s v="S86071"/>
    <n v="25710"/>
    <d v="2011-01-05T00:00:00"/>
    <d v="2011-02-17T00:00:00"/>
    <n v="25710"/>
    <x v="0"/>
    <m/>
    <m/>
    <m/>
    <m/>
    <n v="0"/>
    <n v="0"/>
    <m/>
    <m/>
    <n v="0"/>
    <s v="Finalizada"/>
    <d v="2014-02-14T00:00:00"/>
    <d v="2014-03-20T00:00:00"/>
    <n v="22417"/>
    <n v="22417"/>
    <n v="0"/>
  </r>
  <r>
    <s v="FZ"/>
    <n v="105816"/>
    <s v="FZ105816"/>
    <s v="'FZ105816', "/>
    <d v="2014-02-15T00:00:00"/>
    <m/>
    <m/>
    <n v="4353"/>
    <m/>
    <s v="S86068"/>
    <n v="21260"/>
    <d v="2011-01-05T00:00:00"/>
    <d v="2011-02-17T00:00:00"/>
    <n v="21260"/>
    <x v="0"/>
    <m/>
    <m/>
    <m/>
    <m/>
    <n v="34631"/>
    <n v="0"/>
    <n v="2200242439"/>
    <d v="2014-05-13T00:00:00"/>
    <n v="42152803"/>
    <s v="Finalizada"/>
    <d v="2014-02-15T00:00:00"/>
    <d v="2014-03-20T00:00:00"/>
    <n v="4353"/>
    <n v="4353"/>
    <n v="0"/>
  </r>
  <r>
    <s v="FZ"/>
    <n v="105862"/>
    <s v="FZ105862"/>
    <s v="'FZ105862', "/>
    <d v="2014-02-15T00:00:00"/>
    <m/>
    <m/>
    <n v="13863"/>
    <m/>
    <s v="S85977"/>
    <n v="16830"/>
    <d v="2011-01-05T00:00:00"/>
    <d v="2011-02-17T00:00:00"/>
    <n v="16830"/>
    <x v="0"/>
    <m/>
    <m/>
    <m/>
    <m/>
    <n v="0"/>
    <n v="0"/>
    <m/>
    <m/>
    <n v="0"/>
    <s v="Finalizada"/>
    <d v="2014-02-15T00:00:00"/>
    <d v="2014-03-20T00:00:00"/>
    <n v="13863"/>
    <n v="13863"/>
    <n v="0"/>
  </r>
  <r>
    <s v="FZ"/>
    <n v="105872"/>
    <s v="FZ105872"/>
    <s v="'FZ105872', "/>
    <d v="2014-02-15T00:00:00"/>
    <m/>
    <m/>
    <n v="4770"/>
    <m/>
    <s v="S85963"/>
    <n v="6120"/>
    <d v="2011-01-05T00:00:00"/>
    <d v="2011-02-17T00:00:00"/>
    <n v="6120"/>
    <x v="0"/>
    <m/>
    <m/>
    <m/>
    <m/>
    <n v="0"/>
    <n v="0"/>
    <m/>
    <m/>
    <n v="0"/>
    <s v="Finalizada"/>
    <d v="2014-02-15T00:00:00"/>
    <d v="2014-03-20T00:00:00"/>
    <n v="4770"/>
    <n v="4770"/>
    <n v="0"/>
  </r>
  <r>
    <s v="FZ"/>
    <n v="106134"/>
    <s v="FZ106134"/>
    <s v="'FZ106134', "/>
    <d v="2014-02-17T00:00:00"/>
    <m/>
    <m/>
    <n v="5946"/>
    <m/>
    <s v="S85910"/>
    <n v="11960"/>
    <d v="2011-01-05T00:00:00"/>
    <d v="2011-02-17T00:00:00"/>
    <n v="11960"/>
    <x v="0"/>
    <m/>
    <m/>
    <m/>
    <m/>
    <n v="38155"/>
    <n v="0"/>
    <n v="2200242439"/>
    <d v="2014-05-13T00:00:00"/>
    <n v="42152803"/>
    <s v="Finalizada"/>
    <d v="2014-02-17T00:00:00"/>
    <d v="2014-03-20T00:00:00"/>
    <n v="5946"/>
    <n v="5946"/>
    <n v="0"/>
  </r>
  <r>
    <s v="FZ"/>
    <n v="106187"/>
    <s v="FZ106187"/>
    <s v="'FZ106187', "/>
    <d v="2014-02-17T00:00:00"/>
    <m/>
    <m/>
    <n v="35610"/>
    <m/>
    <s v="S85908"/>
    <n v="26960"/>
    <d v="2011-01-05T00:00:00"/>
    <d v="2011-02-17T00:00:00"/>
    <n v="26960"/>
    <x v="0"/>
    <m/>
    <m/>
    <m/>
    <m/>
    <n v="19324"/>
    <n v="0"/>
    <n v="2200242439"/>
    <d v="2014-05-13T00:00:00"/>
    <n v="42152803"/>
    <s v="Finalizada"/>
    <d v="2014-02-17T00:00:00"/>
    <d v="2014-03-20T00:00:00"/>
    <n v="35610"/>
    <n v="35610"/>
    <n v="0"/>
  </r>
  <r>
    <s v="FZ"/>
    <n v="106227"/>
    <s v="FZ106227"/>
    <s v="'FZ106227', "/>
    <d v="2014-02-17T00:00:00"/>
    <m/>
    <m/>
    <n v="4353"/>
    <m/>
    <s v="S85904"/>
    <n v="2590"/>
    <d v="2011-01-05T00:00:00"/>
    <d v="2011-02-17T00:00:00"/>
    <n v="2590"/>
    <x v="0"/>
    <m/>
    <m/>
    <m/>
    <m/>
    <n v="34331"/>
    <n v="0"/>
    <n v="2200242439"/>
    <d v="2014-05-13T00:00:00"/>
    <n v="42152803"/>
    <s v="Finalizada"/>
    <d v="2014-02-17T00:00:00"/>
    <d v="2014-03-20T00:00:00"/>
    <n v="4353"/>
    <n v="4353"/>
    <n v="0"/>
  </r>
  <r>
    <s v="FZ"/>
    <n v="106267"/>
    <s v="FZ106267"/>
    <s v="'FZ106267', "/>
    <d v="2014-02-17T00:00:00"/>
    <m/>
    <m/>
    <n v="787412"/>
    <m/>
    <s v="S85873"/>
    <n v="8500"/>
    <d v="2011-01-04T00:00:00"/>
    <d v="2011-02-17T00:00:00"/>
    <n v="8500"/>
    <x v="0"/>
    <m/>
    <m/>
    <m/>
    <m/>
    <n v="0"/>
    <n v="0"/>
    <m/>
    <m/>
    <n v="0"/>
    <s v="Finalizada"/>
    <d v="2014-02-17T00:00:00"/>
    <d v="2014-03-20T00:00:00"/>
    <n v="787412"/>
    <n v="0"/>
    <n v="0"/>
  </r>
  <r>
    <s v="FZ"/>
    <n v="106277"/>
    <s v="FZ106277"/>
    <s v="'FZ106277', "/>
    <d v="2014-02-17T00:00:00"/>
    <m/>
    <m/>
    <n v="12903"/>
    <m/>
    <s v="S85861"/>
    <n v="13950"/>
    <d v="2011-01-04T00:00:00"/>
    <d v="2011-02-17T00:00:00"/>
    <n v="13950"/>
    <x v="0"/>
    <m/>
    <m/>
    <m/>
    <m/>
    <n v="0"/>
    <n v="0"/>
    <m/>
    <m/>
    <n v="0"/>
    <s v="Finalizada"/>
    <d v="2014-02-17T00:00:00"/>
    <d v="2014-03-20T00:00:00"/>
    <n v="12903"/>
    <n v="12903"/>
    <n v="0"/>
  </r>
  <r>
    <s v="FZ"/>
    <n v="106279"/>
    <s v="FZ106279"/>
    <s v="'FZ106279', "/>
    <d v="2014-02-17T00:00:00"/>
    <m/>
    <m/>
    <n v="21965"/>
    <m/>
    <s v="S85851"/>
    <n v="6120"/>
    <d v="2011-01-04T00:00:00"/>
    <d v="2011-02-17T00:00:00"/>
    <n v="6120"/>
    <x v="0"/>
    <m/>
    <m/>
    <m/>
    <m/>
    <n v="10388"/>
    <n v="0"/>
    <n v="2200242439"/>
    <d v="2014-05-13T00:00:00"/>
    <n v="42152803"/>
    <s v="Finalizada"/>
    <d v="2014-02-17T00:00:00"/>
    <d v="2014-03-20T00:00:00"/>
    <n v="21965"/>
    <n v="21965"/>
    <n v="0"/>
  </r>
  <r>
    <s v="FZ"/>
    <n v="106280"/>
    <s v="FZ106280"/>
    <s v="'FZ106280', "/>
    <d v="2014-02-17T00:00:00"/>
    <m/>
    <m/>
    <n v="17204"/>
    <m/>
    <s v="S85850"/>
    <n v="7660"/>
    <d v="2011-01-04T00:00:00"/>
    <d v="2011-02-17T00:00:00"/>
    <n v="7660"/>
    <x v="0"/>
    <m/>
    <m/>
    <m/>
    <m/>
    <n v="25551"/>
    <n v="0"/>
    <n v="2200242439"/>
    <d v="2014-05-13T00:00:00"/>
    <n v="42152803"/>
    <s v="Finalizada"/>
    <d v="2014-02-17T00:00:00"/>
    <d v="2014-03-20T00:00:00"/>
    <n v="17204"/>
    <n v="17204"/>
    <n v="0"/>
  </r>
  <r>
    <s v="FZ"/>
    <n v="106285"/>
    <s v="FZ106285"/>
    <s v="'FZ106285', "/>
    <d v="2014-02-17T00:00:00"/>
    <m/>
    <m/>
    <n v="11382"/>
    <m/>
    <s v="S85843"/>
    <n v="220"/>
    <d v="2011-01-04T00:00:00"/>
    <d v="2011-02-17T00:00:00"/>
    <n v="220"/>
    <x v="0"/>
    <m/>
    <m/>
    <m/>
    <m/>
    <n v="0"/>
    <n v="0"/>
    <m/>
    <m/>
    <n v="0"/>
    <s v="Finalizada"/>
    <d v="2014-02-17T00:00:00"/>
    <d v="2014-03-20T00:00:00"/>
    <n v="11382"/>
    <n v="11382"/>
    <n v="0"/>
  </r>
  <r>
    <s v="FZ"/>
    <n v="106359"/>
    <s v="FZ106359"/>
    <s v="'FZ106359', "/>
    <d v="2014-02-18T00:00:00"/>
    <m/>
    <m/>
    <n v="6774"/>
    <m/>
    <s v="S85841"/>
    <n v="930"/>
    <d v="2011-01-04T00:00:00"/>
    <d v="2011-02-17T00:00:00"/>
    <n v="930"/>
    <x v="0"/>
    <m/>
    <m/>
    <m/>
    <m/>
    <n v="678"/>
    <n v="0"/>
    <n v="2200242439"/>
    <d v="2014-05-13T00:00:00"/>
    <n v="42152803"/>
    <s v="Finalizada"/>
    <d v="2014-02-18T00:00:00"/>
    <d v="2014-03-20T00:00:00"/>
    <n v="6774"/>
    <n v="6774"/>
    <n v="0"/>
  </r>
  <r>
    <s v="FZ"/>
    <n v="106361"/>
    <s v="FZ106361"/>
    <s v="'FZ106361', "/>
    <d v="2014-02-18T00:00:00"/>
    <m/>
    <m/>
    <n v="9649"/>
    <m/>
    <s v="S85828"/>
    <n v="13340"/>
    <d v="2011-01-04T00:00:00"/>
    <d v="2011-02-17T00:00:00"/>
    <n v="13340"/>
    <x v="0"/>
    <m/>
    <m/>
    <m/>
    <m/>
    <n v="0"/>
    <n v="0"/>
    <m/>
    <m/>
    <n v="0"/>
    <s v="Finalizada"/>
    <d v="2014-02-18T00:00:00"/>
    <d v="2014-03-20T00:00:00"/>
    <n v="9649"/>
    <n v="9649"/>
    <n v="0"/>
  </r>
  <r>
    <s v="FZ"/>
    <n v="106397"/>
    <s v="FZ106397"/>
    <s v="'FZ106397', "/>
    <d v="2014-02-18T00:00:00"/>
    <m/>
    <m/>
    <n v="1"/>
    <m/>
    <s v="S85735"/>
    <n v="11970"/>
    <d v="2011-01-04T00:00:00"/>
    <d v="2011-02-17T00:00:00"/>
    <n v="11970"/>
    <x v="0"/>
    <m/>
    <m/>
    <m/>
    <m/>
    <n v="1437954"/>
    <n v="0"/>
    <n v="2200242439"/>
    <d v="2014-05-13T00:00:00"/>
    <n v="42152803"/>
    <s v="Finalizada"/>
    <d v="2014-02-18T00:00:00"/>
    <d v="2014-03-20T00:00:00"/>
    <n v="1437954"/>
    <n v="0"/>
    <n v="1437954"/>
  </r>
  <r>
    <s v="FZ"/>
    <n v="106452"/>
    <s v="FZ106452"/>
    <s v="'FZ106452', "/>
    <d v="2014-02-18T00:00:00"/>
    <m/>
    <m/>
    <n v="1882"/>
    <m/>
    <s v="S85702"/>
    <n v="930"/>
    <d v="2011-01-04T00:00:00"/>
    <d v="2011-02-17T00:00:00"/>
    <n v="930"/>
    <x v="0"/>
    <m/>
    <m/>
    <m/>
    <m/>
    <n v="0"/>
    <n v="0"/>
    <m/>
    <m/>
    <n v="0"/>
    <s v="Finalizada"/>
    <d v="2014-02-18T00:00:00"/>
    <d v="2014-03-20T00:00:00"/>
    <n v="1882"/>
    <n v="1882"/>
    <n v="0"/>
  </r>
  <r>
    <s v="FZ"/>
    <n v="106487"/>
    <s v="FZ106487"/>
    <s v="'FZ106487', "/>
    <d v="2014-02-18T00:00:00"/>
    <m/>
    <m/>
    <n v="4353"/>
    <m/>
    <s v="S85685"/>
    <n v="5260"/>
    <d v="2011-01-04T00:00:00"/>
    <d v="2011-02-17T00:00:00"/>
    <n v="5260"/>
    <x v="0"/>
    <m/>
    <m/>
    <m/>
    <m/>
    <n v="116318"/>
    <n v="0"/>
    <n v="2200242439"/>
    <d v="2014-05-13T00:00:00"/>
    <n v="42152803"/>
    <s v="Finalizada"/>
    <d v="2014-02-18T00:00:00"/>
    <d v="2014-03-20T00:00:00"/>
    <n v="4353"/>
    <n v="4353"/>
    <n v="0"/>
  </r>
  <r>
    <s v="FZ"/>
    <n v="106692"/>
    <s v="FZ106692"/>
    <s v="'FZ106692', "/>
    <d v="2014-02-19T00:00:00"/>
    <m/>
    <m/>
    <n v="18458"/>
    <m/>
    <s v="S85684"/>
    <n v="280"/>
    <d v="2011-01-04T00:00:00"/>
    <d v="2011-02-17T00:00:00"/>
    <n v="280"/>
    <x v="0"/>
    <m/>
    <m/>
    <m/>
    <m/>
    <n v="7778"/>
    <n v="0"/>
    <n v="2200242439"/>
    <d v="2014-05-13T00:00:00"/>
    <n v="42152803"/>
    <s v="Finalizada"/>
    <d v="2014-02-19T00:00:00"/>
    <d v="2014-03-20T00:00:00"/>
    <n v="18458"/>
    <n v="18458"/>
    <n v="0"/>
  </r>
  <r>
    <s v="FZ"/>
    <n v="107088"/>
    <s v="FZ107088"/>
    <s v="'FZ107088', "/>
    <d v="2014-02-20T00:00:00"/>
    <m/>
    <m/>
    <n v="2400"/>
    <m/>
    <s v="S85683"/>
    <n v="14440"/>
    <d v="2011-01-04T00:00:00"/>
    <d v="2011-02-17T00:00:00"/>
    <n v="14440"/>
    <x v="0"/>
    <m/>
    <m/>
    <m/>
    <m/>
    <n v="13863"/>
    <n v="0"/>
    <n v="2200242439"/>
    <d v="2014-05-13T00:00:00"/>
    <n v="42152803"/>
    <s v="Finalizada"/>
    <d v="2014-02-20T00:00:00"/>
    <d v="2014-03-20T00:00:00"/>
    <n v="2400"/>
    <n v="2400"/>
    <n v="0"/>
  </r>
  <r>
    <s v="FZ"/>
    <n v="107101"/>
    <s v="FZ107101"/>
    <s v="'FZ107101', "/>
    <d v="2014-02-20T00:00:00"/>
    <m/>
    <m/>
    <n v="2400"/>
    <m/>
    <s v="S85670"/>
    <n v="3090"/>
    <d v="2011-01-04T00:00:00"/>
    <d v="2011-02-17T00:00:00"/>
    <n v="3090"/>
    <x v="0"/>
    <m/>
    <m/>
    <m/>
    <m/>
    <n v="13863"/>
    <n v="0"/>
    <n v="2200242439"/>
    <d v="2014-05-13T00:00:00"/>
    <n v="42152803"/>
    <s v="Finalizada"/>
    <d v="2014-02-20T00:00:00"/>
    <d v="2014-03-20T00:00:00"/>
    <n v="2400"/>
    <n v="2400"/>
    <n v="0"/>
  </r>
  <r>
    <s v="FZ"/>
    <n v="107104"/>
    <s v="FZ107104"/>
    <s v="'FZ107104', "/>
    <d v="2014-02-20T00:00:00"/>
    <m/>
    <m/>
    <n v="32358"/>
    <m/>
    <s v="S85653"/>
    <n v="11630"/>
    <d v="2011-01-04T00:00:00"/>
    <d v="2011-02-17T00:00:00"/>
    <n v="11630"/>
    <x v="0"/>
    <m/>
    <m/>
    <m/>
    <m/>
    <n v="0"/>
    <n v="0"/>
    <m/>
    <m/>
    <n v="0"/>
    <s v="Finalizada"/>
    <d v="2014-02-20T00:00:00"/>
    <d v="2014-03-20T00:00:00"/>
    <n v="32358"/>
    <n v="32358"/>
    <n v="0"/>
  </r>
  <r>
    <s v="FZ"/>
    <n v="107279"/>
    <s v="FZ107279"/>
    <s v="'FZ107279', "/>
    <d v="2014-02-21T00:00:00"/>
    <m/>
    <m/>
    <n v="7825"/>
    <m/>
    <s v="S85648"/>
    <n v="12070"/>
    <d v="2011-01-04T00:00:00"/>
    <d v="2011-02-17T00:00:00"/>
    <n v="12070"/>
    <x v="0"/>
    <m/>
    <m/>
    <m/>
    <m/>
    <n v="0"/>
    <n v="0"/>
    <m/>
    <m/>
    <n v="0"/>
    <s v="Finalizada"/>
    <d v="2014-02-21T00:00:00"/>
    <d v="2014-03-20T00:00:00"/>
    <n v="7825"/>
    <n v="7825"/>
    <n v="0"/>
  </r>
  <r>
    <s v="FZ"/>
    <n v="107332"/>
    <s v="FZ107332"/>
    <s v="'FZ107332', "/>
    <d v="2014-02-21T00:00:00"/>
    <m/>
    <m/>
    <n v="12246"/>
    <m/>
    <s v="S85643"/>
    <n v="8600"/>
    <d v="2011-01-04T00:00:00"/>
    <d v="2011-02-17T00:00:00"/>
    <n v="8600"/>
    <x v="0"/>
    <m/>
    <m/>
    <m/>
    <m/>
    <n v="0"/>
    <n v="0"/>
    <m/>
    <m/>
    <n v="0"/>
    <s v="Finalizada"/>
    <d v="2014-02-21T00:00:00"/>
    <d v="2014-03-20T00:00:00"/>
    <n v="12246"/>
    <n v="12246"/>
    <n v="0"/>
  </r>
  <r>
    <s v="FZ"/>
    <n v="107573"/>
    <s v="FZ107573"/>
    <s v="'FZ107573', "/>
    <d v="2014-02-22T00:00:00"/>
    <m/>
    <m/>
    <n v="3559"/>
    <m/>
    <s v="S85638"/>
    <n v="39970"/>
    <d v="2011-01-04T00:00:00"/>
    <d v="2011-02-17T00:00:00"/>
    <n v="39970"/>
    <x v="0"/>
    <m/>
    <m/>
    <m/>
    <m/>
    <n v="8125"/>
    <n v="0"/>
    <n v="2200242439"/>
    <d v="2014-05-13T00:00:00"/>
    <n v="42152803"/>
    <s v="Finalizada"/>
    <d v="2014-02-22T00:00:00"/>
    <d v="2014-03-20T00:00:00"/>
    <n v="3559"/>
    <n v="3559"/>
    <n v="0"/>
  </r>
  <r>
    <s v="FZ"/>
    <n v="107779"/>
    <s v="FZ107779"/>
    <s v="'FZ107779', "/>
    <d v="2014-02-24T00:00:00"/>
    <m/>
    <m/>
    <n v="5946"/>
    <m/>
    <s v="S85635"/>
    <n v="31980"/>
    <d v="2011-01-04T00:00:00"/>
    <d v="2011-02-17T00:00:00"/>
    <n v="31980"/>
    <x v="0"/>
    <m/>
    <m/>
    <m/>
    <m/>
    <n v="21994"/>
    <n v="0"/>
    <n v="2200242439"/>
    <d v="2014-05-13T00:00:00"/>
    <n v="42152803"/>
    <s v="Finalizada"/>
    <d v="2014-02-24T00:00:00"/>
    <d v="2014-03-20T00:00:00"/>
    <n v="5946"/>
    <n v="5946"/>
    <n v="0"/>
  </r>
  <r>
    <s v="FZ"/>
    <n v="107796"/>
    <s v="FZ107796"/>
    <s v="'FZ107796', "/>
    <d v="2014-02-24T00:00:00"/>
    <m/>
    <m/>
    <n v="5946"/>
    <m/>
    <s v="S85534"/>
    <n v="930"/>
    <d v="2011-01-03T00:00:00"/>
    <d v="2011-02-17T00:00:00"/>
    <n v="930"/>
    <x v="0"/>
    <m/>
    <m/>
    <m/>
    <m/>
    <n v="8636"/>
    <n v="0"/>
    <n v="2200242439"/>
    <d v="2014-05-13T00:00:00"/>
    <n v="42152803"/>
    <s v="Finalizada"/>
    <d v="2014-02-24T00:00:00"/>
    <d v="2014-03-20T00:00:00"/>
    <n v="5946"/>
    <n v="5946"/>
    <n v="0"/>
  </r>
  <r>
    <s v="FZ"/>
    <n v="107818"/>
    <s v="FZ107818"/>
    <s v="'FZ107818', "/>
    <d v="2014-02-24T00:00:00"/>
    <m/>
    <m/>
    <n v="9608"/>
    <m/>
    <s v="S85519"/>
    <n v="8190"/>
    <d v="2011-01-03T00:00:00"/>
    <d v="2011-02-17T00:00:00"/>
    <n v="8190"/>
    <x v="0"/>
    <m/>
    <m/>
    <m/>
    <m/>
    <n v="26236"/>
    <n v="0"/>
    <n v="2200242439"/>
    <d v="2014-05-13T00:00:00"/>
    <n v="42152803"/>
    <s v="Finalizada"/>
    <d v="2014-02-24T00:00:00"/>
    <d v="2014-03-20T00:00:00"/>
    <n v="9608"/>
    <n v="9608"/>
    <n v="0"/>
  </r>
  <r>
    <s v="FZ"/>
    <n v="107882"/>
    <s v="FZ107882"/>
    <s v="'FZ107882', "/>
    <d v="2014-02-24T00:00:00"/>
    <m/>
    <m/>
    <n v="2400"/>
    <m/>
    <s v="S85513"/>
    <n v="3310"/>
    <d v="2011-01-03T00:00:00"/>
    <d v="2011-02-17T00:00:00"/>
    <n v="3310"/>
    <x v="0"/>
    <m/>
    <m/>
    <m/>
    <m/>
    <n v="13863"/>
    <n v="0"/>
    <n v="2200242439"/>
    <d v="2014-05-13T00:00:00"/>
    <n v="42152803"/>
    <s v="Finalizada"/>
    <d v="2014-02-24T00:00:00"/>
    <d v="2014-03-20T00:00:00"/>
    <n v="2400"/>
    <n v="2400"/>
    <n v="0"/>
  </r>
  <r>
    <s v="FZ"/>
    <n v="108157"/>
    <s v="FZ108157"/>
    <s v="'FZ108157', "/>
    <d v="2014-02-25T00:00:00"/>
    <m/>
    <m/>
    <n v="27951"/>
    <m/>
    <s v="S85509"/>
    <n v="9620"/>
    <d v="2011-01-03T00:00:00"/>
    <d v="2011-02-17T00:00:00"/>
    <n v="9620"/>
    <x v="0"/>
    <m/>
    <m/>
    <m/>
    <m/>
    <n v="0"/>
    <n v="0"/>
    <m/>
    <m/>
    <n v="0"/>
    <s v="Finalizada"/>
    <d v="2014-02-25T00:00:00"/>
    <d v="2014-03-20T00:00:00"/>
    <n v="27951"/>
    <n v="27951"/>
    <n v="0"/>
  </r>
  <r>
    <s v="FZ"/>
    <n v="108395"/>
    <s v="FZ108395"/>
    <s v="'FZ108395', "/>
    <d v="2014-02-26T00:00:00"/>
    <m/>
    <m/>
    <n v="25189"/>
    <m/>
    <s v="S85499"/>
    <n v="8050"/>
    <d v="2011-01-03T00:00:00"/>
    <d v="2011-02-17T00:00:00"/>
    <n v="8050"/>
    <x v="0"/>
    <m/>
    <m/>
    <m/>
    <m/>
    <n v="1159"/>
    <n v="0"/>
    <n v="2200242439"/>
    <d v="2014-05-13T00:00:00"/>
    <n v="42152803"/>
    <s v="Finalizada"/>
    <d v="2014-02-26T00:00:00"/>
    <d v="2014-03-20T00:00:00"/>
    <n v="25189"/>
    <n v="25189"/>
    <n v="0"/>
  </r>
  <r>
    <s v="FZ"/>
    <n v="108415"/>
    <s v="FZ108415"/>
    <s v="'FZ108415', "/>
    <d v="2014-02-26T00:00:00"/>
    <m/>
    <m/>
    <n v="9608"/>
    <m/>
    <s v="S85477"/>
    <n v="3500"/>
    <d v="2011-01-03T00:00:00"/>
    <d v="2011-02-17T00:00:00"/>
    <n v="3500"/>
    <x v="0"/>
    <m/>
    <m/>
    <m/>
    <m/>
    <n v="17639"/>
    <n v="0"/>
    <n v="2200242439"/>
    <d v="2014-05-13T00:00:00"/>
    <n v="42152803"/>
    <s v="Finalizada"/>
    <d v="2014-02-26T00:00:00"/>
    <d v="2014-03-20T00:00:00"/>
    <n v="9608"/>
    <n v="9608"/>
    <n v="0"/>
  </r>
  <r>
    <s v="FZ"/>
    <n v="108455"/>
    <s v="FZ108455"/>
    <s v="'FZ108455', "/>
    <d v="2014-02-26T00:00:00"/>
    <m/>
    <m/>
    <n v="12903"/>
    <m/>
    <s v="S85476"/>
    <n v="33200"/>
    <d v="2011-01-03T00:00:00"/>
    <d v="2011-02-17T00:00:00"/>
    <n v="33200"/>
    <x v="0"/>
    <m/>
    <m/>
    <m/>
    <m/>
    <n v="0"/>
    <n v="0"/>
    <m/>
    <m/>
    <n v="0"/>
    <s v="Finalizada"/>
    <d v="2014-02-26T00:00:00"/>
    <d v="2014-03-20T00:00:00"/>
    <n v="12903"/>
    <n v="12903"/>
    <n v="0"/>
  </r>
  <r>
    <s v="FZ"/>
    <n v="100360"/>
    <s v="FZ100360"/>
    <s v="'FZ100360', "/>
    <d v="2014-01-25T00:00:00"/>
    <m/>
    <m/>
    <n v="8982"/>
    <m/>
    <s v="S87816"/>
    <n v="7310"/>
    <d v="2011-01-15T00:00:00"/>
    <d v="2011-02-17T00:00:00"/>
    <n v="7310"/>
    <x v="1"/>
    <m/>
    <m/>
    <m/>
    <m/>
    <n v="0"/>
    <n v="0"/>
    <m/>
    <m/>
    <n v="0"/>
    <m/>
    <m/>
    <m/>
    <n v="0"/>
    <n v="0"/>
    <n v="0"/>
  </r>
  <r>
    <s v="FZ"/>
    <n v="104816"/>
    <s v="FZ104816"/>
    <s v="'FZ104816', "/>
    <d v="2014-02-11T00:00:00"/>
    <m/>
    <m/>
    <n v="29152"/>
    <m/>
    <s v="S86148"/>
    <n v="19440"/>
    <d v="2011-01-06T00:00:00"/>
    <d v="2011-02-17T00:00:00"/>
    <n v="19440"/>
    <x v="1"/>
    <m/>
    <m/>
    <m/>
    <m/>
    <n v="0"/>
    <n v="0"/>
    <m/>
    <m/>
    <n v="0"/>
    <m/>
    <m/>
    <m/>
    <n v="0"/>
    <n v="0"/>
    <n v="0"/>
  </r>
  <r>
    <s v="FZ"/>
    <n v="82557"/>
    <s v="FZ82557"/>
    <s v="'FZ82557', "/>
    <d v="2013-10-31T00:00:00"/>
    <m/>
    <m/>
    <n v="2300"/>
    <m/>
    <s v="COM120181"/>
    <n v="9000"/>
    <d v="2011-01-31T00:00:00"/>
    <d v="2011-02-17T00:00:00"/>
    <n v="9000"/>
    <x v="0"/>
    <m/>
    <m/>
    <m/>
    <m/>
    <n v="29043"/>
    <n v="0"/>
    <n v="2200231184"/>
    <d v="2014-03-05T00:00:00"/>
    <n v="135022505"/>
    <s v="Finalizada"/>
    <d v="2013-10-31T00:00:00"/>
    <d v="2013-11-16T00:00:00"/>
    <n v="2300"/>
    <n v="2300"/>
    <n v="0"/>
  </r>
  <r>
    <s v="FZ"/>
    <n v="82675"/>
    <s v="FZ82675"/>
    <s v="'FZ82675', "/>
    <d v="2013-10-31T00:00:00"/>
    <m/>
    <m/>
    <n v="2300"/>
    <m/>
    <s v="COM120043"/>
    <n v="9000"/>
    <d v="2011-01-27T00:00:00"/>
    <d v="2011-02-17T00:00:00"/>
    <n v="9000"/>
    <x v="0"/>
    <m/>
    <m/>
    <m/>
    <m/>
    <n v="9082"/>
    <n v="0"/>
    <n v="2200231184"/>
    <d v="2014-03-05T00:00:00"/>
    <n v="135022505"/>
    <s v="Finalizada"/>
    <d v="2013-10-31T00:00:00"/>
    <d v="2013-11-16T00:00:00"/>
    <n v="2300"/>
    <n v="2300"/>
    <n v="0"/>
  </r>
  <r>
    <s v="FZ"/>
    <n v="82678"/>
    <s v="FZ82678"/>
    <s v="'FZ82678', "/>
    <d v="2013-10-31T00:00:00"/>
    <m/>
    <m/>
    <n v="2300"/>
    <m/>
    <s v="COM119624"/>
    <n v="9000"/>
    <d v="2011-01-19T00:00:00"/>
    <d v="2011-02-17T00:00:00"/>
    <n v="9000"/>
    <x v="0"/>
    <m/>
    <m/>
    <m/>
    <m/>
    <n v="9082"/>
    <n v="0"/>
    <n v="2200231184"/>
    <d v="2014-03-05T00:00:00"/>
    <n v="135022505"/>
    <s v="Finalizada"/>
    <d v="2013-10-31T00:00:00"/>
    <d v="2013-11-16T00:00:00"/>
    <n v="2300"/>
    <n v="2300"/>
    <n v="0"/>
  </r>
  <r>
    <s v="FZ"/>
    <n v="82783"/>
    <s v="FZ82783"/>
    <s v="'FZ82783', "/>
    <d v="2013-10-31T00:00:00"/>
    <m/>
    <m/>
    <n v="5339"/>
    <m/>
    <s v="COM119319"/>
    <n v="9000"/>
    <d v="2011-01-15T00:00:00"/>
    <d v="2011-02-17T00:00:00"/>
    <n v="9000"/>
    <x v="0"/>
    <m/>
    <m/>
    <m/>
    <m/>
    <n v="39537"/>
    <n v="0"/>
    <n v="2200231184"/>
    <d v="2014-03-05T00:00:00"/>
    <n v="135022505"/>
    <s v="Finalizada"/>
    <d v="2013-10-31T00:00:00"/>
    <d v="2013-11-16T00:00:00"/>
    <n v="5339"/>
    <n v="5339"/>
    <n v="0"/>
  </r>
  <r>
    <s v="FZ"/>
    <n v="83667"/>
    <s v="FZ83667"/>
    <s v="'FZ83667', "/>
    <d v="2013-11-05T00:00:00"/>
    <m/>
    <m/>
    <n v="7489"/>
    <m/>
    <s v="S91683"/>
    <n v="37191"/>
    <d v="2011-01-12T00:00:00"/>
    <d v="2011-02-17T00:00:00"/>
    <n v="37191"/>
    <x v="0"/>
    <m/>
    <m/>
    <m/>
    <m/>
    <n v="93981"/>
    <n v="0"/>
    <n v="2200231184"/>
    <d v="2014-03-05T00:00:00"/>
    <n v="135022505"/>
    <s v="Finalizada"/>
    <d v="2013-11-05T00:00:00"/>
    <d v="2014-01-02T00:00:00"/>
    <n v="7489"/>
    <n v="7489"/>
    <n v="0"/>
  </r>
  <r>
    <s v="FZ"/>
    <n v="83781"/>
    <s v="FZ83781"/>
    <s v="'FZ83781', "/>
    <d v="2013-11-06T00:00:00"/>
    <m/>
    <m/>
    <n v="2300"/>
    <m/>
    <s v="S91650"/>
    <n v="19350"/>
    <d v="2011-01-28T00:00:00"/>
    <d v="2011-02-17T00:00:00"/>
    <n v="19350"/>
    <x v="0"/>
    <m/>
    <m/>
    <m/>
    <m/>
    <n v="9082"/>
    <n v="0"/>
    <n v="2200231184"/>
    <d v="2014-03-05T00:00:00"/>
    <n v="135022505"/>
    <s v="Finalizada"/>
    <d v="2013-11-06T00:00:00"/>
    <d v="2014-01-02T00:00:00"/>
    <n v="2300"/>
    <n v="2300"/>
    <n v="0"/>
  </r>
  <r>
    <s v="FZ"/>
    <n v="83966"/>
    <s v="FZ83966"/>
    <s v="'FZ83966', "/>
    <d v="2013-11-06T00:00:00"/>
    <m/>
    <m/>
    <n v="2300"/>
    <m/>
    <s v="S91648"/>
    <n v="16080"/>
    <d v="2011-01-21T00:00:00"/>
    <d v="2011-02-17T00:00:00"/>
    <n v="16080"/>
    <x v="0"/>
    <m/>
    <m/>
    <m/>
    <m/>
    <n v="13963"/>
    <n v="0"/>
    <n v="2200231184"/>
    <d v="2014-03-05T00:00:00"/>
    <n v="135022505"/>
    <s v="Finalizada"/>
    <d v="2013-11-06T00:00:00"/>
    <d v="2014-01-02T00:00:00"/>
    <n v="2300"/>
    <n v="2300"/>
    <n v="0"/>
  </r>
  <r>
    <s v="FZ"/>
    <n v="83980"/>
    <s v="FZ83980"/>
    <s v="'FZ83980', "/>
    <d v="2013-11-06T00:00:00"/>
    <m/>
    <m/>
    <n v="2300"/>
    <m/>
    <s v="S91647"/>
    <n v="38540"/>
    <d v="2011-01-08T00:00:00"/>
    <d v="2011-02-17T00:00:00"/>
    <n v="38540"/>
    <x v="0"/>
    <m/>
    <m/>
    <m/>
    <m/>
    <n v="13963"/>
    <n v="0"/>
    <n v="2200231184"/>
    <d v="2014-03-05T00:00:00"/>
    <n v="135022505"/>
    <s v="Finalizada"/>
    <d v="2013-11-06T00:00:00"/>
    <d v="2014-01-02T00:00:00"/>
    <n v="2300"/>
    <n v="2300"/>
    <n v="0"/>
  </r>
  <r>
    <s v="FZ"/>
    <n v="84016"/>
    <s v="FZ84016"/>
    <s v="'FZ84016', "/>
    <d v="2013-11-06T00:00:00"/>
    <m/>
    <m/>
    <n v="7489"/>
    <m/>
    <s v="S91646"/>
    <n v="19900"/>
    <d v="2011-01-13T00:00:00"/>
    <d v="2011-02-17T00:00:00"/>
    <n v="19900"/>
    <x v="0"/>
    <m/>
    <m/>
    <m/>
    <m/>
    <n v="90549"/>
    <n v="0"/>
    <n v="2200231184"/>
    <d v="2014-03-05T00:00:00"/>
    <n v="135022505"/>
    <s v="Finalizada"/>
    <d v="2013-11-06T00:00:00"/>
    <d v="2014-01-02T00:00:00"/>
    <n v="7489"/>
    <n v="7489"/>
    <n v="0"/>
  </r>
  <r>
    <s v="FZ"/>
    <n v="84081"/>
    <s v="FZ84081"/>
    <s v="'FZ84081', "/>
    <d v="2013-11-07T00:00:00"/>
    <m/>
    <m/>
    <n v="9100"/>
    <m/>
    <s v="S91645"/>
    <n v="116720"/>
    <d v="2011-01-13T00:00:00"/>
    <d v="2011-02-17T00:00:00"/>
    <n v="116720"/>
    <x v="0"/>
    <m/>
    <m/>
    <m/>
    <m/>
    <n v="40471"/>
    <n v="0"/>
    <n v="2200231184"/>
    <d v="2014-03-05T00:00:00"/>
    <n v="135022505"/>
    <s v="Finalizada"/>
    <d v="2013-11-07T00:00:00"/>
    <d v="2014-01-02T00:00:00"/>
    <n v="9100"/>
    <n v="9100"/>
    <n v="0"/>
  </r>
  <r>
    <s v="FZ"/>
    <n v="84086"/>
    <s v="FZ84086"/>
    <s v="'FZ84086', "/>
    <d v="2013-11-07T00:00:00"/>
    <m/>
    <m/>
    <n v="2300"/>
    <m/>
    <s v="S91642"/>
    <n v="27210"/>
    <d v="2011-01-12T00:00:00"/>
    <d v="2011-02-17T00:00:00"/>
    <n v="27210"/>
    <x v="0"/>
    <m/>
    <m/>
    <m/>
    <m/>
    <n v="9082"/>
    <n v="0"/>
    <n v="2200231184"/>
    <d v="2014-03-05T00:00:00"/>
    <n v="135022505"/>
    <s v="Finalizada"/>
    <d v="2013-11-07T00:00:00"/>
    <d v="2014-01-02T00:00:00"/>
    <n v="11382"/>
    <n v="2300"/>
    <n v="9082"/>
  </r>
  <r>
    <s v="FZ"/>
    <n v="84210"/>
    <s v="FZ84210"/>
    <s v="'FZ84210', "/>
    <d v="2013-11-07T00:00:00"/>
    <m/>
    <m/>
    <n v="2300"/>
    <m/>
    <s v="S90993"/>
    <n v="3060"/>
    <d v="2011-01-31T00:00:00"/>
    <d v="2011-02-17T00:00:00"/>
    <n v="3060"/>
    <x v="0"/>
    <m/>
    <m/>
    <m/>
    <m/>
    <n v="9082"/>
    <n v="0"/>
    <n v="2200231184"/>
    <d v="2014-03-05T00:00:00"/>
    <n v="135022505"/>
    <s v="Finalizada"/>
    <d v="2013-11-07T00:00:00"/>
    <d v="2014-01-02T00:00:00"/>
    <n v="11382"/>
    <n v="2300"/>
    <n v="9082"/>
  </r>
  <r>
    <s v="FZ"/>
    <n v="84318"/>
    <s v="FZ84318"/>
    <s v="'FZ84318', "/>
    <d v="2013-11-07T00:00:00"/>
    <m/>
    <m/>
    <n v="8181"/>
    <m/>
    <s v="S90972"/>
    <n v="16830"/>
    <d v="2011-01-31T00:00:00"/>
    <d v="2011-02-17T00:00:00"/>
    <n v="16830"/>
    <x v="0"/>
    <m/>
    <m/>
    <m/>
    <m/>
    <n v="42000"/>
    <n v="0"/>
    <n v="2200231184"/>
    <d v="2014-03-05T00:00:00"/>
    <n v="135022505"/>
    <s v="Finalizada"/>
    <d v="2013-11-07T00:00:00"/>
    <d v="2014-01-02T00:00:00"/>
    <n v="50181"/>
    <n v="8181"/>
    <n v="42000"/>
  </r>
  <r>
    <s v="FZ"/>
    <n v="84528"/>
    <s v="FZ84528"/>
    <s v="'FZ84528', "/>
    <d v="2013-11-08T00:00:00"/>
    <m/>
    <m/>
    <n v="2300"/>
    <m/>
    <s v="S90964"/>
    <n v="8600"/>
    <d v="2011-01-31T00:00:00"/>
    <d v="2011-02-17T00:00:00"/>
    <n v="8600"/>
    <x v="0"/>
    <m/>
    <m/>
    <m/>
    <m/>
    <n v="9082"/>
    <n v="0"/>
    <n v="2200231184"/>
    <d v="2014-03-05T00:00:00"/>
    <n v="135022505"/>
    <s v="Finalizada"/>
    <d v="2013-11-08T00:00:00"/>
    <d v="2014-01-02T00:00:00"/>
    <n v="11382"/>
    <n v="2300"/>
    <n v="9082"/>
  </r>
  <r>
    <s v="FZ"/>
    <n v="84602"/>
    <s v="FZ84602"/>
    <s v="'FZ84602', "/>
    <d v="2013-11-08T00:00:00"/>
    <m/>
    <m/>
    <n v="2300"/>
    <m/>
    <s v="S90954"/>
    <n v="19440"/>
    <d v="2011-01-31T00:00:00"/>
    <d v="2011-02-17T00:00:00"/>
    <n v="19440"/>
    <x v="0"/>
    <m/>
    <m/>
    <m/>
    <m/>
    <n v="9082"/>
    <n v="0"/>
    <n v="2200231184"/>
    <d v="2014-03-05T00:00:00"/>
    <n v="135022505"/>
    <s v="Finalizada"/>
    <d v="2013-11-08T00:00:00"/>
    <d v="2014-01-02T00:00:00"/>
    <n v="11382"/>
    <n v="2300"/>
    <n v="9082"/>
  </r>
  <r>
    <s v="FZ"/>
    <n v="85067"/>
    <s v="FZ85067"/>
    <s v="'FZ85067', "/>
    <d v="2013-11-12T00:00:00"/>
    <m/>
    <m/>
    <n v="9100"/>
    <m/>
    <s v="S90952"/>
    <n v="8500"/>
    <d v="2011-01-31T00:00:00"/>
    <d v="2011-02-17T00:00:00"/>
    <n v="8500"/>
    <x v="0"/>
    <m/>
    <m/>
    <m/>
    <m/>
    <n v="2282"/>
    <n v="0"/>
    <n v="2200231184"/>
    <d v="2014-03-05T00:00:00"/>
    <n v="135022505"/>
    <s v="Finalizada"/>
    <d v="2013-11-12T00:00:00"/>
    <d v="2014-01-02T00:00:00"/>
    <n v="11382"/>
    <n v="9100"/>
    <n v="2282"/>
  </r>
  <r>
    <s v="FZ"/>
    <n v="85127"/>
    <s v="FZ85127"/>
    <s v="'FZ85127', "/>
    <d v="2013-11-12T00:00:00"/>
    <m/>
    <m/>
    <n v="2300"/>
    <m/>
    <s v="S90921"/>
    <n v="19860"/>
    <d v="2011-01-31T00:00:00"/>
    <d v="2011-02-17T00:00:00"/>
    <n v="19860"/>
    <x v="0"/>
    <m/>
    <m/>
    <m/>
    <m/>
    <n v="9082"/>
    <n v="0"/>
    <n v="2200231184"/>
    <d v="2014-03-05T00:00:00"/>
    <n v="135022505"/>
    <s v="Finalizada"/>
    <d v="2013-11-12T00:00:00"/>
    <d v="2014-01-02T00:00:00"/>
    <n v="11382"/>
    <n v="2300"/>
    <n v="9082"/>
  </r>
  <r>
    <s v="FZ"/>
    <n v="85170"/>
    <s v="FZ85170"/>
    <s v="'FZ85170', "/>
    <d v="2013-11-12T00:00:00"/>
    <m/>
    <m/>
    <n v="9100"/>
    <m/>
    <s v="S90904"/>
    <n v="36060"/>
    <d v="2011-01-31T00:00:00"/>
    <d v="2011-02-17T00:00:00"/>
    <n v="36060"/>
    <x v="0"/>
    <m/>
    <m/>
    <m/>
    <m/>
    <n v="2282"/>
    <n v="0"/>
    <n v="2200231184"/>
    <d v="2014-03-05T00:00:00"/>
    <n v="135022505"/>
    <s v="Finalizada"/>
    <d v="2013-11-12T00:00:00"/>
    <d v="2014-01-02T00:00:00"/>
    <n v="11382"/>
    <n v="9100"/>
    <n v="2282"/>
  </r>
  <r>
    <s v="FZ"/>
    <n v="85516"/>
    <s v="FZ85516"/>
    <s v="'FZ85516', "/>
    <d v="2013-11-13T00:00:00"/>
    <m/>
    <m/>
    <n v="2300"/>
    <m/>
    <s v="S90884"/>
    <n v="15210"/>
    <d v="2011-01-31T00:00:00"/>
    <d v="2011-02-17T00:00:00"/>
    <n v="15210"/>
    <x v="0"/>
    <m/>
    <m/>
    <m/>
    <m/>
    <n v="9082"/>
    <n v="0"/>
    <n v="2200231184"/>
    <d v="2014-03-05T00:00:00"/>
    <n v="135022505"/>
    <s v="Finalizada"/>
    <d v="2013-11-13T00:00:00"/>
    <d v="2014-01-02T00:00:00"/>
    <n v="11382"/>
    <n v="2300"/>
    <n v="9082"/>
  </r>
  <r>
    <s v="FZ"/>
    <n v="85628"/>
    <s v="FZ85628"/>
    <s v="'FZ85628', "/>
    <d v="2013-11-14T00:00:00"/>
    <m/>
    <m/>
    <n v="5946"/>
    <m/>
    <s v="S90870"/>
    <n v="7080"/>
    <d v="2011-01-31T00:00:00"/>
    <d v="2011-02-17T00:00:00"/>
    <n v="7080"/>
    <x v="0"/>
    <m/>
    <m/>
    <m/>
    <m/>
    <n v="6335"/>
    <n v="0"/>
    <n v="2200231184"/>
    <d v="2014-03-05T00:00:00"/>
    <n v="135022505"/>
    <s v="Finalizada"/>
    <d v="2013-11-14T00:00:00"/>
    <d v="2014-01-02T00:00:00"/>
    <n v="5946"/>
    <n v="5946"/>
    <n v="0"/>
  </r>
  <r>
    <s v="FZ"/>
    <n v="85639"/>
    <s v="FZ85639"/>
    <s v="'FZ85639', "/>
    <d v="2013-11-14T00:00:00"/>
    <m/>
    <m/>
    <n v="9100"/>
    <m/>
    <s v="S90838"/>
    <n v="52650"/>
    <d v="2011-01-29T00:00:00"/>
    <d v="2011-02-17T00:00:00"/>
    <n v="52650"/>
    <x v="0"/>
    <m/>
    <m/>
    <m/>
    <m/>
    <n v="35186"/>
    <n v="0"/>
    <n v="2200231184"/>
    <d v="2014-03-05T00:00:00"/>
    <n v="135022505"/>
    <s v="Finalizada"/>
    <d v="2013-11-14T00:00:00"/>
    <d v="2014-01-02T00:00:00"/>
    <n v="9100"/>
    <n v="9100"/>
    <n v="0"/>
  </r>
  <r>
    <s v="FZ"/>
    <n v="85691"/>
    <s v="FZ85691"/>
    <s v="'FZ85691', "/>
    <d v="2013-11-14T00:00:00"/>
    <m/>
    <m/>
    <n v="2300"/>
    <m/>
    <s v="S90833"/>
    <n v="27630"/>
    <d v="2011-01-29T00:00:00"/>
    <d v="2011-02-17T00:00:00"/>
    <n v="27630"/>
    <x v="0"/>
    <m/>
    <m/>
    <m/>
    <m/>
    <n v="9082"/>
    <n v="0"/>
    <n v="2200231184"/>
    <d v="2014-03-05T00:00:00"/>
    <n v="135022505"/>
    <s v="Finalizada"/>
    <d v="2013-11-14T00:00:00"/>
    <d v="2014-01-02T00:00:00"/>
    <n v="11382"/>
    <n v="2300"/>
    <n v="9082"/>
  </r>
  <r>
    <s v="FZ"/>
    <n v="85737"/>
    <s v="FZ85737"/>
    <s v="'FZ85737', "/>
    <d v="2013-11-14T00:00:00"/>
    <m/>
    <m/>
    <n v="2300"/>
    <m/>
    <s v="S90827"/>
    <n v="380"/>
    <d v="2011-01-29T00:00:00"/>
    <d v="2011-02-17T00:00:00"/>
    <n v="380"/>
    <x v="0"/>
    <m/>
    <m/>
    <m/>
    <m/>
    <n v="9082"/>
    <n v="0"/>
    <n v="2200231184"/>
    <d v="2014-03-05T00:00:00"/>
    <n v="135022505"/>
    <s v="Finalizada"/>
    <d v="2013-11-14T00:00:00"/>
    <d v="2014-01-02T00:00:00"/>
    <n v="11382"/>
    <n v="2300"/>
    <n v="9082"/>
  </r>
  <r>
    <s v="FZ"/>
    <n v="85758"/>
    <s v="FZ85758"/>
    <s v="'FZ85758', "/>
    <d v="2013-11-14T00:00:00"/>
    <m/>
    <m/>
    <n v="9100"/>
    <m/>
    <s v="S90816"/>
    <n v="380"/>
    <d v="2011-01-29T00:00:00"/>
    <d v="2011-02-17T00:00:00"/>
    <n v="380"/>
    <x v="0"/>
    <m/>
    <m/>
    <m/>
    <m/>
    <n v="2282"/>
    <n v="0"/>
    <n v="2200231184"/>
    <d v="2014-03-05T00:00:00"/>
    <n v="135022505"/>
    <s v="Finalizada"/>
    <d v="2013-11-14T00:00:00"/>
    <d v="2014-01-02T00:00:00"/>
    <n v="11382"/>
    <n v="9100"/>
    <n v="2282"/>
  </r>
  <r>
    <s v="FZ"/>
    <n v="85801"/>
    <s v="FZ85801"/>
    <s v="'FZ85801', "/>
    <d v="2013-11-14T00:00:00"/>
    <m/>
    <m/>
    <n v="2300"/>
    <m/>
    <s v="S90815"/>
    <n v="60950"/>
    <d v="2011-01-29T00:00:00"/>
    <d v="2011-02-17T00:00:00"/>
    <n v="60950"/>
    <x v="0"/>
    <m/>
    <m/>
    <m/>
    <m/>
    <n v="9082"/>
    <n v="0"/>
    <n v="2200231184"/>
    <d v="2014-03-05T00:00:00"/>
    <n v="135022505"/>
    <s v="Finalizada"/>
    <d v="2013-11-14T00:00:00"/>
    <d v="2014-01-02T00:00:00"/>
    <n v="11382"/>
    <n v="2300"/>
    <n v="9082"/>
  </r>
  <r>
    <s v="FZ"/>
    <n v="86288"/>
    <s v="FZ86288"/>
    <s v="'FZ86288', "/>
    <d v="2013-11-16T00:00:00"/>
    <m/>
    <m/>
    <n v="7489"/>
    <m/>
    <s v="S90718"/>
    <n v="550"/>
    <d v="2011-01-28T00:00:00"/>
    <d v="2011-02-17T00:00:00"/>
    <n v="550"/>
    <x v="0"/>
    <m/>
    <m/>
    <m/>
    <m/>
    <n v="90733"/>
    <n v="0"/>
    <n v="2200231184"/>
    <d v="2014-03-05T00:00:00"/>
    <n v="135022505"/>
    <s v="Finalizada"/>
    <d v="2013-11-16T00:00:00"/>
    <d v="2014-01-02T00:00:00"/>
    <n v="7489"/>
    <n v="7489"/>
    <n v="0"/>
  </r>
  <r>
    <s v="FZ"/>
    <n v="86338"/>
    <s v="FZ86338"/>
    <s v="'FZ86338', "/>
    <d v="2013-11-16T00:00:00"/>
    <m/>
    <m/>
    <n v="2300"/>
    <m/>
    <s v="S90602"/>
    <n v="930"/>
    <d v="2011-01-28T00:00:00"/>
    <d v="2011-02-17T00:00:00"/>
    <n v="930"/>
    <x v="0"/>
    <m/>
    <m/>
    <m/>
    <m/>
    <n v="9082"/>
    <n v="0"/>
    <n v="2200231184"/>
    <d v="2014-03-05T00:00:00"/>
    <n v="135022505"/>
    <s v="Finalizada"/>
    <d v="2013-11-16T00:00:00"/>
    <d v="2014-01-02T00:00:00"/>
    <n v="11382"/>
    <n v="2300"/>
    <n v="9082"/>
  </r>
  <r>
    <s v="FZ"/>
    <n v="86344"/>
    <s v="FZ86344"/>
    <s v="'FZ86344', "/>
    <d v="2013-11-16T00:00:00"/>
    <m/>
    <m/>
    <n v="2300"/>
    <m/>
    <s v="S90600"/>
    <n v="3260"/>
    <d v="2011-01-28T00:00:00"/>
    <d v="2011-02-17T00:00:00"/>
    <n v="3260"/>
    <x v="0"/>
    <m/>
    <m/>
    <m/>
    <m/>
    <n v="9082"/>
    <n v="0"/>
    <n v="2200231184"/>
    <d v="2014-03-05T00:00:00"/>
    <n v="135022505"/>
    <s v="Finalizada"/>
    <d v="2013-11-16T00:00:00"/>
    <d v="2014-01-02T00:00:00"/>
    <n v="2300"/>
    <n v="2300"/>
    <n v="0"/>
  </r>
  <r>
    <s v="FZ"/>
    <n v="86530"/>
    <s v="FZ86530"/>
    <s v="'FZ86530', "/>
    <d v="2013-11-18T00:00:00"/>
    <m/>
    <m/>
    <n v="5946"/>
    <m/>
    <s v="S90595"/>
    <n v="11080"/>
    <d v="2011-01-28T00:00:00"/>
    <d v="2011-02-17T00:00:00"/>
    <n v="11080"/>
    <x v="0"/>
    <m/>
    <m/>
    <m/>
    <m/>
    <n v="16514"/>
    <n v="0"/>
    <n v="2200231184"/>
    <d v="2014-03-05T00:00:00"/>
    <n v="135022505"/>
    <s v="Finalizada"/>
    <d v="2013-11-18T00:00:00"/>
    <d v="2014-01-02T00:00:00"/>
    <n v="5946"/>
    <n v="5946"/>
    <n v="0"/>
  </r>
  <r>
    <s v="FZ"/>
    <n v="86575"/>
    <s v="FZ86575"/>
    <s v="'FZ86575', "/>
    <d v="2013-11-18T00:00:00"/>
    <m/>
    <m/>
    <n v="2300"/>
    <m/>
    <s v="S90594"/>
    <n v="930"/>
    <d v="2011-01-28T00:00:00"/>
    <d v="2011-02-17T00:00:00"/>
    <n v="930"/>
    <x v="0"/>
    <m/>
    <m/>
    <m/>
    <m/>
    <n v="9082"/>
    <n v="0"/>
    <n v="2200231184"/>
    <d v="2014-03-05T00:00:00"/>
    <n v="135022505"/>
    <s v="Finalizada"/>
    <d v="2013-11-18T00:00:00"/>
    <d v="2014-01-02T00:00:00"/>
    <n v="2300"/>
    <n v="2300"/>
    <n v="0"/>
  </r>
  <r>
    <s v="FZ"/>
    <n v="86595"/>
    <s v="FZ86595"/>
    <s v="'FZ86595', "/>
    <d v="2013-11-18T00:00:00"/>
    <m/>
    <m/>
    <n v="2300"/>
    <m/>
    <s v="S90588"/>
    <n v="32390"/>
    <d v="2011-01-28T00:00:00"/>
    <d v="2011-02-17T00:00:00"/>
    <n v="32390"/>
    <x v="0"/>
    <m/>
    <m/>
    <m/>
    <m/>
    <n v="9082"/>
    <n v="0"/>
    <n v="2200231184"/>
    <d v="2014-03-05T00:00:00"/>
    <n v="135022505"/>
    <s v="Finalizada"/>
    <d v="2013-11-18T00:00:00"/>
    <d v="2014-01-02T00:00:00"/>
    <n v="2300"/>
    <n v="2300"/>
    <n v="0"/>
  </r>
  <r>
    <s v="FZ"/>
    <n v="86921"/>
    <s v="FZ86921"/>
    <s v="'FZ86921', "/>
    <d v="2013-11-19T00:00:00"/>
    <m/>
    <m/>
    <n v="2300"/>
    <m/>
    <s v="S90565"/>
    <n v="550"/>
    <d v="2011-01-28T00:00:00"/>
    <d v="2011-02-17T00:00:00"/>
    <n v="550"/>
    <x v="0"/>
    <m/>
    <m/>
    <m/>
    <m/>
    <n v="9082"/>
    <n v="0"/>
    <n v="2200231184"/>
    <d v="2014-03-05T00:00:00"/>
    <n v="135022505"/>
    <s v="Finalizada"/>
    <d v="2013-11-19T00:00:00"/>
    <d v="2014-01-02T00:00:00"/>
    <n v="2300"/>
    <n v="2300"/>
    <n v="0"/>
  </r>
  <r>
    <s v="FZ"/>
    <n v="86947"/>
    <s v="FZ86947"/>
    <s v="'FZ86947', "/>
    <d v="2013-11-19T00:00:00"/>
    <m/>
    <m/>
    <n v="2300"/>
    <m/>
    <s v="S90558"/>
    <n v="15700"/>
    <d v="2011-01-27T00:00:00"/>
    <d v="2011-02-17T00:00:00"/>
    <n v="15700"/>
    <x v="0"/>
    <m/>
    <m/>
    <m/>
    <m/>
    <n v="9082"/>
    <n v="0"/>
    <n v="2200231184"/>
    <d v="2014-03-05T00:00:00"/>
    <n v="135022505"/>
    <s v="Finalizada"/>
    <d v="2013-11-19T00:00:00"/>
    <d v="2014-01-02T00:00:00"/>
    <n v="2300"/>
    <n v="2300"/>
    <n v="0"/>
  </r>
  <r>
    <s v="FZ"/>
    <n v="87079"/>
    <s v="FZ87079"/>
    <s v="'FZ87079', "/>
    <d v="2013-11-20T00:00:00"/>
    <m/>
    <m/>
    <n v="5340"/>
    <m/>
    <s v="S90556"/>
    <n v="16490"/>
    <d v="2011-01-27T00:00:00"/>
    <d v="2011-02-17T00:00:00"/>
    <n v="16490"/>
    <x v="0"/>
    <m/>
    <m/>
    <m/>
    <m/>
    <n v="258045"/>
    <n v="0"/>
    <n v="2200231184"/>
    <d v="2014-03-05T00:00:00"/>
    <n v="135022505"/>
    <s v="Finalizada"/>
    <d v="2013-11-20T00:00:00"/>
    <d v="2014-01-02T00:00:00"/>
    <n v="5340"/>
    <n v="5340"/>
    <n v="0"/>
  </r>
  <r>
    <s v="FZ"/>
    <n v="87181"/>
    <s v="FZ87181"/>
    <s v="'FZ87181', "/>
    <d v="2013-11-20T00:00:00"/>
    <m/>
    <m/>
    <n v="9100"/>
    <m/>
    <s v="S90554"/>
    <n v="5220"/>
    <d v="2011-01-28T00:00:00"/>
    <d v="2011-02-17T00:00:00"/>
    <n v="5220"/>
    <x v="0"/>
    <m/>
    <m/>
    <m/>
    <m/>
    <n v="2282"/>
    <n v="0"/>
    <n v="2200231184"/>
    <d v="2014-03-05T00:00:00"/>
    <n v="135022505"/>
    <s v="Finalizada"/>
    <d v="2013-11-20T00:00:00"/>
    <d v="2014-01-02T00:00:00"/>
    <n v="9100"/>
    <n v="9100"/>
    <n v="0"/>
  </r>
  <r>
    <s v="FZ"/>
    <n v="87257"/>
    <s v="FZ87257"/>
    <s v="'FZ87257', "/>
    <d v="2013-11-20T00:00:00"/>
    <m/>
    <m/>
    <n v="9100"/>
    <m/>
    <s v="S90369"/>
    <n v="20370"/>
    <d v="2011-01-27T00:00:00"/>
    <d v="2011-02-17T00:00:00"/>
    <n v="20370"/>
    <x v="0"/>
    <m/>
    <m/>
    <m/>
    <m/>
    <n v="2282"/>
    <n v="0"/>
    <n v="2200231184"/>
    <d v="2014-03-05T00:00:00"/>
    <n v="135022505"/>
    <s v="Finalizada"/>
    <d v="2013-11-20T00:00:00"/>
    <d v="2014-01-02T00:00:00"/>
    <n v="9100"/>
    <n v="9100"/>
    <n v="0"/>
  </r>
  <r>
    <s v="FZ"/>
    <n v="87513"/>
    <s v="FZ87513"/>
    <s v="'FZ87513', "/>
    <d v="2013-11-21T00:00:00"/>
    <m/>
    <m/>
    <n v="2300"/>
    <m/>
    <s v="S90319"/>
    <n v="380"/>
    <d v="2011-01-27T00:00:00"/>
    <d v="2011-02-17T00:00:00"/>
    <n v="380"/>
    <x v="0"/>
    <m/>
    <m/>
    <m/>
    <m/>
    <n v="9082"/>
    <n v="0"/>
    <n v="2200231184"/>
    <d v="2014-03-05T00:00:00"/>
    <n v="135022505"/>
    <s v="Finalizada"/>
    <d v="2013-11-21T00:00:00"/>
    <d v="2014-01-02T00:00:00"/>
    <n v="2300"/>
    <n v="2300"/>
    <n v="0"/>
  </r>
  <r>
    <s v="FZ"/>
    <n v="87887"/>
    <s v="FZ87887"/>
    <s v="'FZ87887', "/>
    <d v="2013-11-22T00:00:00"/>
    <m/>
    <m/>
    <n v="2300"/>
    <m/>
    <s v="S90266"/>
    <n v="11130"/>
    <d v="2011-01-27T00:00:00"/>
    <d v="2011-02-17T00:00:00"/>
    <n v="11130"/>
    <x v="0"/>
    <m/>
    <m/>
    <m/>
    <m/>
    <n v="9082"/>
    <n v="0"/>
    <n v="2200231184"/>
    <d v="2014-03-05T00:00:00"/>
    <n v="135022505"/>
    <s v="Finalizada"/>
    <d v="2013-11-22T00:00:00"/>
    <d v="2014-01-02T00:00:00"/>
    <n v="2300"/>
    <n v="2300"/>
    <n v="0"/>
  </r>
  <r>
    <s v="FZ"/>
    <n v="87898"/>
    <s v="FZ87898"/>
    <s v="'FZ87898', "/>
    <d v="2013-11-22T00:00:00"/>
    <m/>
    <m/>
    <n v="2300"/>
    <m/>
    <s v="S90261"/>
    <n v="12000"/>
    <d v="2011-01-27T00:00:00"/>
    <d v="2011-02-17T00:00:00"/>
    <n v="12000"/>
    <x v="0"/>
    <m/>
    <m/>
    <m/>
    <m/>
    <n v="4870"/>
    <n v="0"/>
    <n v="2200231184"/>
    <d v="2014-03-05T00:00:00"/>
    <n v="135022505"/>
    <s v="Finalizada"/>
    <d v="2013-11-22T00:00:00"/>
    <d v="2014-01-02T00:00:00"/>
    <n v="2300"/>
    <n v="2300"/>
    <n v="0"/>
  </r>
  <r>
    <s v="FZ"/>
    <n v="87999"/>
    <s v="FZ87999"/>
    <s v="'FZ87999', "/>
    <d v="2013-11-23T00:00:00"/>
    <m/>
    <m/>
    <n v="2300"/>
    <m/>
    <s v="S90259"/>
    <n v="23650"/>
    <d v="2011-01-27T00:00:00"/>
    <d v="2011-02-17T00:00:00"/>
    <n v="23650"/>
    <x v="0"/>
    <m/>
    <m/>
    <m/>
    <m/>
    <n v="9082"/>
    <n v="0"/>
    <n v="2200231184"/>
    <d v="2014-03-05T00:00:00"/>
    <n v="135022505"/>
    <s v="Finalizada"/>
    <d v="2013-11-23T00:00:00"/>
    <d v="2014-01-02T00:00:00"/>
    <n v="2300"/>
    <n v="2300"/>
    <n v="0"/>
  </r>
  <r>
    <s v="FZ"/>
    <n v="88020"/>
    <s v="FZ88020"/>
    <s v="'FZ88020', "/>
    <d v="2013-11-23T00:00:00"/>
    <m/>
    <m/>
    <n v="2300"/>
    <m/>
    <s v="S90258"/>
    <n v="8050"/>
    <d v="2011-01-27T00:00:00"/>
    <d v="2011-02-17T00:00:00"/>
    <n v="8050"/>
    <x v="0"/>
    <m/>
    <m/>
    <m/>
    <m/>
    <n v="9082"/>
    <n v="0"/>
    <n v="2200231184"/>
    <d v="2014-03-05T00:00:00"/>
    <n v="135022505"/>
    <s v="Finalizada"/>
    <d v="2013-11-23T00:00:00"/>
    <d v="2014-01-02T00:00:00"/>
    <n v="2300"/>
    <n v="2300"/>
    <n v="0"/>
  </r>
  <r>
    <s v="FZ"/>
    <n v="88174"/>
    <s v="FZ88174"/>
    <s v="'FZ88174', "/>
    <d v="2013-11-25T00:00:00"/>
    <m/>
    <m/>
    <n v="29515"/>
    <m/>
    <s v="S90129"/>
    <n v="15810"/>
    <d v="2011-01-26T00:00:00"/>
    <d v="2011-02-17T00:00:00"/>
    <n v="15810"/>
    <x v="0"/>
    <m/>
    <m/>
    <m/>
    <m/>
    <n v="36341"/>
    <n v="0"/>
    <n v="2200231184"/>
    <d v="2014-03-05T00:00:00"/>
    <n v="135022505"/>
    <s v="Finalizada"/>
    <d v="2013-11-25T00:00:00"/>
    <d v="2014-01-02T00:00:00"/>
    <n v="29515"/>
    <n v="29515"/>
    <n v="0"/>
  </r>
  <r>
    <s v="FZ"/>
    <n v="88199"/>
    <s v="FZ88199"/>
    <s v="'FZ88199', "/>
    <d v="2013-11-25T00:00:00"/>
    <m/>
    <m/>
    <n v="3559"/>
    <m/>
    <s v="S90102"/>
    <n v="10640"/>
    <d v="2011-01-26T00:00:00"/>
    <d v="2011-02-17T00:00:00"/>
    <n v="10640"/>
    <x v="0"/>
    <m/>
    <m/>
    <m/>
    <m/>
    <n v="7878"/>
    <n v="0"/>
    <n v="2200231184"/>
    <d v="2014-03-05T00:00:00"/>
    <n v="135022505"/>
    <s v="Finalizada"/>
    <d v="2013-11-25T00:00:00"/>
    <d v="2014-01-02T00:00:00"/>
    <n v="3559"/>
    <n v="3559"/>
    <n v="0"/>
  </r>
  <r>
    <s v="FZ"/>
    <n v="88218"/>
    <s v="FZ88218"/>
    <s v="'FZ88218', "/>
    <d v="2013-11-25T00:00:00"/>
    <m/>
    <m/>
    <n v="4352"/>
    <m/>
    <s v="S90046"/>
    <n v="6120"/>
    <d v="2011-01-26T00:00:00"/>
    <d v="2011-02-17T00:00:00"/>
    <n v="6120"/>
    <x v="0"/>
    <m/>
    <m/>
    <m/>
    <m/>
    <n v="17486"/>
    <n v="0"/>
    <n v="2200231184"/>
    <d v="2014-03-05T00:00:00"/>
    <n v="135022505"/>
    <s v="Finalizada"/>
    <d v="2013-11-25T00:00:00"/>
    <d v="2014-01-02T00:00:00"/>
    <n v="4352"/>
    <n v="4352"/>
    <n v="0"/>
  </r>
  <r>
    <s v="FZ"/>
    <n v="88225"/>
    <s v="FZ88225"/>
    <s v="'FZ88225', "/>
    <d v="2013-11-25T00:00:00"/>
    <m/>
    <m/>
    <n v="4353"/>
    <m/>
    <s v="S90029"/>
    <n v="11970"/>
    <d v="2011-01-26T00:00:00"/>
    <d v="2011-02-17T00:00:00"/>
    <n v="11970"/>
    <x v="0"/>
    <m/>
    <m/>
    <m/>
    <m/>
    <n v="508"/>
    <n v="0"/>
    <n v="2200231184"/>
    <d v="2014-03-05T00:00:00"/>
    <n v="135022505"/>
    <s v="Finalizada"/>
    <d v="2013-11-25T00:00:00"/>
    <d v="2014-01-02T00:00:00"/>
    <n v="4353"/>
    <n v="4353"/>
    <n v="0"/>
  </r>
  <r>
    <s v="FZ"/>
    <n v="88308"/>
    <s v="FZ88308"/>
    <s v="'FZ88308', "/>
    <d v="2013-11-25T00:00:00"/>
    <m/>
    <m/>
    <n v="2300"/>
    <m/>
    <s v="S90026"/>
    <n v="26840"/>
    <d v="2011-01-26T00:00:00"/>
    <d v="2011-02-17T00:00:00"/>
    <n v="26840"/>
    <x v="0"/>
    <m/>
    <m/>
    <m/>
    <m/>
    <n v="9082"/>
    <n v="0"/>
    <n v="2200231184"/>
    <d v="2014-03-05T00:00:00"/>
    <n v="135022505"/>
    <s v="Finalizada"/>
    <d v="2013-11-25T00:00:00"/>
    <d v="2014-01-02T00:00:00"/>
    <n v="2300"/>
    <n v="2300"/>
    <n v="0"/>
  </r>
  <r>
    <s v="FZ"/>
    <n v="88501"/>
    <s v="FZ88501"/>
    <s v="'FZ88501', "/>
    <d v="2013-11-26T00:00:00"/>
    <m/>
    <m/>
    <n v="17204"/>
    <m/>
    <s v="S90010"/>
    <n v="2080"/>
    <d v="2011-01-26T00:00:00"/>
    <d v="2011-02-17T00:00:00"/>
    <n v="2080"/>
    <x v="0"/>
    <m/>
    <m/>
    <m/>
    <m/>
    <n v="5118"/>
    <n v="0"/>
    <n v="2200231184"/>
    <d v="2014-03-05T00:00:00"/>
    <n v="135022505"/>
    <s v="Finalizada"/>
    <d v="2013-11-26T00:00:00"/>
    <d v="2014-01-02T00:00:00"/>
    <n v="17204"/>
    <n v="17204"/>
    <n v="0"/>
  </r>
  <r>
    <s v="FZ"/>
    <n v="88569"/>
    <s v="FZ88569"/>
    <s v="'FZ88569', "/>
    <d v="2013-11-26T00:00:00"/>
    <m/>
    <m/>
    <n v="2300"/>
    <m/>
    <s v="S89997"/>
    <n v="19160"/>
    <d v="2011-01-26T00:00:00"/>
    <d v="2011-02-17T00:00:00"/>
    <n v="19160"/>
    <x v="0"/>
    <m/>
    <m/>
    <m/>
    <m/>
    <n v="9082"/>
    <n v="0"/>
    <n v="2200231184"/>
    <d v="2014-03-05T00:00:00"/>
    <n v="135022505"/>
    <s v="Finalizada"/>
    <d v="2013-11-26T00:00:00"/>
    <d v="2014-01-02T00:00:00"/>
    <n v="2300"/>
    <n v="2300"/>
    <n v="0"/>
  </r>
  <r>
    <s v="FZ"/>
    <n v="88607"/>
    <s v="FZ88607"/>
    <s v="'FZ88607', "/>
    <d v="2013-11-26T00:00:00"/>
    <m/>
    <m/>
    <n v="9100"/>
    <m/>
    <s v="S89987"/>
    <n v="10890"/>
    <d v="2011-01-26T00:00:00"/>
    <d v="2011-02-17T00:00:00"/>
    <n v="10890"/>
    <x v="0"/>
    <m/>
    <m/>
    <m/>
    <m/>
    <n v="7163"/>
    <n v="0"/>
    <n v="2200231184"/>
    <d v="2014-03-05T00:00:00"/>
    <n v="135022505"/>
    <s v="Finalizada"/>
    <d v="2013-11-26T00:00:00"/>
    <d v="2014-01-02T00:00:00"/>
    <n v="9100"/>
    <n v="9100"/>
    <n v="0"/>
  </r>
  <r>
    <s v="FZ"/>
    <n v="88652"/>
    <s v="FZ88652"/>
    <s v="'FZ88652', "/>
    <d v="2013-11-26T00:00:00"/>
    <m/>
    <m/>
    <n v="2300"/>
    <m/>
    <s v="S89984"/>
    <n v="11970"/>
    <d v="2011-01-26T00:00:00"/>
    <d v="2011-02-17T00:00:00"/>
    <n v="11970"/>
    <x v="0"/>
    <m/>
    <m/>
    <m/>
    <m/>
    <n v="9082"/>
    <n v="0"/>
    <n v="2200231184"/>
    <d v="2014-03-05T00:00:00"/>
    <n v="135022505"/>
    <s v="Finalizada"/>
    <d v="2013-11-26T00:00:00"/>
    <d v="2014-01-02T00:00:00"/>
    <n v="2300"/>
    <n v="2300"/>
    <n v="0"/>
  </r>
  <r>
    <s v="FZ"/>
    <n v="88679"/>
    <s v="FZ88679"/>
    <s v="'FZ88679', "/>
    <d v="2013-11-26T00:00:00"/>
    <m/>
    <m/>
    <n v="2300"/>
    <m/>
    <s v="S89981"/>
    <n v="1960"/>
    <d v="2011-01-26T00:00:00"/>
    <d v="2011-02-17T00:00:00"/>
    <n v="1960"/>
    <x v="0"/>
    <m/>
    <m/>
    <m/>
    <m/>
    <n v="85601"/>
    <n v="0"/>
    <n v="2200231184"/>
    <d v="2014-03-05T00:00:00"/>
    <n v="135022505"/>
    <s v="Finalizada"/>
    <d v="2013-11-26T00:00:00"/>
    <d v="2014-01-02T00:00:00"/>
    <n v="2300"/>
    <n v="2300"/>
    <n v="0"/>
  </r>
  <r>
    <s v="FZ"/>
    <n v="88682"/>
    <s v="FZ88682"/>
    <s v="'FZ88682', "/>
    <d v="2013-11-26T00:00:00"/>
    <m/>
    <m/>
    <n v="25881"/>
    <m/>
    <s v="S89980"/>
    <n v="6090"/>
    <d v="2011-01-26T00:00:00"/>
    <d v="2011-02-17T00:00:00"/>
    <n v="6090"/>
    <x v="0"/>
    <m/>
    <m/>
    <m/>
    <m/>
    <n v="47966"/>
    <n v="0"/>
    <n v="2200231184"/>
    <d v="2014-03-05T00:00:00"/>
    <n v="135022505"/>
    <s v="Finalizada"/>
    <d v="2013-11-26T00:00:00"/>
    <d v="2014-01-02T00:00:00"/>
    <n v="25881"/>
    <n v="25881"/>
    <n v="0"/>
  </r>
  <r>
    <s v="FZ"/>
    <n v="88764"/>
    <s v="FZ88764"/>
    <s v="'FZ88764', "/>
    <d v="2013-11-27T00:00:00"/>
    <m/>
    <m/>
    <n v="2300"/>
    <m/>
    <s v="S89979"/>
    <n v="380"/>
    <d v="2011-01-26T00:00:00"/>
    <d v="2011-02-17T00:00:00"/>
    <n v="380"/>
    <x v="0"/>
    <m/>
    <m/>
    <m/>
    <m/>
    <n v="98756"/>
    <n v="0"/>
    <n v="2200231184"/>
    <d v="2014-03-05T00:00:00"/>
    <n v="135022505"/>
    <s v="Finalizada"/>
    <d v="2013-11-27T00:00:00"/>
    <d v="2014-01-02T00:00:00"/>
    <n v="2300"/>
    <n v="2300"/>
    <n v="0"/>
  </r>
  <r>
    <s v="FZ"/>
    <n v="88766"/>
    <s v="FZ88766"/>
    <s v="'FZ88766', "/>
    <d v="2013-11-27T00:00:00"/>
    <m/>
    <m/>
    <n v="2300"/>
    <m/>
    <s v="S89978"/>
    <n v="7270"/>
    <d v="2011-01-26T00:00:00"/>
    <d v="2011-02-17T00:00:00"/>
    <n v="7270"/>
    <x v="0"/>
    <m/>
    <m/>
    <m/>
    <m/>
    <n v="7561"/>
    <n v="0"/>
    <n v="2200231184"/>
    <d v="2014-03-05T00:00:00"/>
    <n v="135022505"/>
    <s v="Finalizada"/>
    <d v="2013-11-27T00:00:00"/>
    <d v="2014-01-02T00:00:00"/>
    <n v="2300"/>
    <n v="2300"/>
    <n v="0"/>
  </r>
  <r>
    <s v="FZ"/>
    <n v="88787"/>
    <s v="FZ88787"/>
    <s v="'FZ88787', "/>
    <d v="2013-11-27T00:00:00"/>
    <m/>
    <m/>
    <n v="2300"/>
    <m/>
    <s v="S89977"/>
    <n v="930"/>
    <d v="2011-01-26T00:00:00"/>
    <d v="2011-02-17T00:00:00"/>
    <n v="930"/>
    <x v="0"/>
    <m/>
    <m/>
    <m/>
    <m/>
    <n v="32838"/>
    <n v="0"/>
    <n v="2200231184"/>
    <d v="2014-03-05T00:00:00"/>
    <n v="135022505"/>
    <s v="Finalizada"/>
    <d v="2013-11-27T00:00:00"/>
    <d v="2014-01-02T00:00:00"/>
    <n v="2300"/>
    <n v="2300"/>
    <n v="0"/>
  </r>
  <r>
    <s v="FZ"/>
    <n v="88853"/>
    <s v="FZ88853"/>
    <s v="'FZ88853', "/>
    <d v="2013-11-27T00:00:00"/>
    <m/>
    <m/>
    <n v="9861"/>
    <m/>
    <s v="S89970"/>
    <n v="4560"/>
    <d v="2011-01-26T00:00:00"/>
    <d v="2011-02-17T00:00:00"/>
    <n v="4560"/>
    <x v="0"/>
    <m/>
    <m/>
    <m/>
    <m/>
    <n v="7878"/>
    <n v="0"/>
    <n v="2200231184"/>
    <d v="2014-03-05T00:00:00"/>
    <n v="135022505"/>
    <s v="Finalizada"/>
    <d v="2013-11-27T00:00:00"/>
    <d v="2014-01-02T00:00:00"/>
    <n v="9861"/>
    <n v="9861"/>
    <n v="0"/>
  </r>
  <r>
    <s v="FZ"/>
    <n v="88952"/>
    <s v="FZ88952"/>
    <s v="'FZ88952', "/>
    <d v="2013-11-27T00:00:00"/>
    <m/>
    <m/>
    <n v="2300"/>
    <m/>
    <s v="S89968"/>
    <n v="30480"/>
    <d v="2011-01-26T00:00:00"/>
    <d v="2011-02-17T00:00:00"/>
    <n v="30480"/>
    <x v="0"/>
    <m/>
    <m/>
    <m/>
    <m/>
    <n v="9082"/>
    <n v="0"/>
    <n v="2200231184"/>
    <d v="2014-03-05T00:00:00"/>
    <n v="135022505"/>
    <s v="Finalizada"/>
    <d v="2013-11-27T00:00:00"/>
    <d v="2014-01-02T00:00:00"/>
    <n v="2300"/>
    <n v="2300"/>
    <n v="0"/>
  </r>
  <r>
    <s v="FZ"/>
    <n v="89070"/>
    <s v="FZ89070"/>
    <s v="'FZ89070', "/>
    <d v="2013-11-28T00:00:00"/>
    <m/>
    <m/>
    <n v="10177"/>
    <m/>
    <s v="S89909"/>
    <n v="6120"/>
    <d v="2011-01-25T00:00:00"/>
    <d v="2011-02-17T00:00:00"/>
    <n v="6120"/>
    <x v="0"/>
    <m/>
    <m/>
    <m/>
    <m/>
    <n v="17135"/>
    <n v="0"/>
    <n v="2200231184"/>
    <d v="2014-03-05T00:00:00"/>
    <n v="135022505"/>
    <s v="Finalizada"/>
    <d v="2013-11-28T00:00:00"/>
    <d v="2014-01-02T00:00:00"/>
    <n v="10177"/>
    <n v="10177"/>
    <n v="0"/>
  </r>
  <r>
    <s v="FZ"/>
    <n v="89102"/>
    <s v="FZ89102"/>
    <s v="'FZ89102', "/>
    <d v="2013-11-28T00:00:00"/>
    <m/>
    <m/>
    <n v="12666"/>
    <m/>
    <s v="S89894"/>
    <n v="12800"/>
    <d v="2011-01-25T00:00:00"/>
    <d v="2011-02-17T00:00:00"/>
    <n v="12800"/>
    <x v="0"/>
    <m/>
    <m/>
    <m/>
    <m/>
    <n v="17135"/>
    <n v="0"/>
    <n v="2200231184"/>
    <d v="2014-03-05T00:00:00"/>
    <n v="135022505"/>
    <s v="Finalizada"/>
    <d v="2013-11-28T00:00:00"/>
    <d v="2014-01-02T00:00:00"/>
    <n v="12666"/>
    <n v="12666"/>
    <n v="0"/>
  </r>
  <r>
    <s v="FZ"/>
    <n v="89117"/>
    <s v="FZ89117"/>
    <s v="'FZ89117', "/>
    <d v="2013-11-28T00:00:00"/>
    <m/>
    <m/>
    <n v="4830"/>
    <m/>
    <s v="S89886"/>
    <n v="280"/>
    <d v="2011-01-25T00:00:00"/>
    <d v="2011-02-17T00:00:00"/>
    <n v="280"/>
    <x v="0"/>
    <m/>
    <m/>
    <m/>
    <m/>
    <n v="33241"/>
    <n v="0"/>
    <n v="2200231184"/>
    <d v="2014-03-05T00:00:00"/>
    <n v="135022505"/>
    <s v="Finalizada"/>
    <d v="2013-11-28T00:00:00"/>
    <d v="2014-01-02T00:00:00"/>
    <n v="4830"/>
    <n v="4830"/>
    <n v="0"/>
  </r>
  <r>
    <s v="FZ"/>
    <n v="89239"/>
    <s v="FZ89239"/>
    <s v="'FZ89239', "/>
    <d v="2013-11-28T00:00:00"/>
    <m/>
    <m/>
    <n v="8720"/>
    <m/>
    <s v="S89802"/>
    <n v="43220"/>
    <d v="2011-01-25T00:00:00"/>
    <d v="2011-02-17T00:00:00"/>
    <n v="43220"/>
    <x v="0"/>
    <m/>
    <m/>
    <m/>
    <m/>
    <n v="46272"/>
    <n v="0"/>
    <n v="2200231184"/>
    <d v="2014-03-05T00:00:00"/>
    <n v="135022505"/>
    <s v="Finalizada"/>
    <d v="2013-11-28T00:00:00"/>
    <d v="2014-01-02T00:00:00"/>
    <n v="8720"/>
    <n v="8720"/>
    <n v="0"/>
  </r>
  <r>
    <s v="FZ"/>
    <n v="89303"/>
    <s v="FZ89303"/>
    <s v="'FZ89303', "/>
    <d v="2013-11-28T00:00:00"/>
    <m/>
    <m/>
    <n v="2300"/>
    <m/>
    <s v="S89796"/>
    <n v="930"/>
    <d v="2011-01-25T00:00:00"/>
    <d v="2011-02-17T00:00:00"/>
    <n v="930"/>
    <x v="0"/>
    <m/>
    <m/>
    <m/>
    <m/>
    <n v="9082"/>
    <n v="0"/>
    <n v="2200231184"/>
    <d v="2014-03-05T00:00:00"/>
    <n v="135022505"/>
    <s v="Finalizada"/>
    <d v="2013-11-28T00:00:00"/>
    <d v="2014-01-02T00:00:00"/>
    <n v="2300"/>
    <n v="2300"/>
    <n v="0"/>
  </r>
  <r>
    <s v="FZ"/>
    <n v="89485"/>
    <s v="FZ89485"/>
    <s v="'FZ89485', "/>
    <d v="2013-11-29T00:00:00"/>
    <m/>
    <m/>
    <n v="25784"/>
    <m/>
    <s v="S89767"/>
    <n v="9150"/>
    <d v="2011-01-25T00:00:00"/>
    <d v="2011-02-17T00:00:00"/>
    <n v="9150"/>
    <x v="0"/>
    <m/>
    <m/>
    <m/>
    <m/>
    <n v="14024"/>
    <n v="0"/>
    <n v="2200231184"/>
    <d v="2014-03-05T00:00:00"/>
    <n v="135022505"/>
    <s v="Finalizada"/>
    <d v="2013-11-29T00:00:00"/>
    <d v="2014-01-02T00:00:00"/>
    <n v="25784"/>
    <n v="25784"/>
    <n v="0"/>
  </r>
  <r>
    <s v="FZ"/>
    <n v="89554"/>
    <s v="FZ89554"/>
    <s v="'FZ89554', "/>
    <d v="2013-11-29T00:00:00"/>
    <m/>
    <m/>
    <n v="2300"/>
    <m/>
    <s v="S89763"/>
    <n v="10650"/>
    <d v="2011-01-25T00:00:00"/>
    <d v="2011-02-17T00:00:00"/>
    <n v="10650"/>
    <x v="0"/>
    <m/>
    <m/>
    <m/>
    <m/>
    <n v="9082"/>
    <n v="0"/>
    <n v="2200231184"/>
    <d v="2014-03-05T00:00:00"/>
    <n v="135022505"/>
    <s v="Finalizada"/>
    <d v="2013-11-29T00:00:00"/>
    <d v="2014-01-02T00:00:00"/>
    <n v="2300"/>
    <n v="2300"/>
    <n v="0"/>
  </r>
  <r>
    <s v="FZ"/>
    <n v="89555"/>
    <s v="FZ89555"/>
    <s v="'FZ89555', "/>
    <d v="2013-11-29T00:00:00"/>
    <m/>
    <m/>
    <n v="2300"/>
    <m/>
    <s v="S89758"/>
    <n v="10593"/>
    <d v="2011-01-25T00:00:00"/>
    <d v="2011-02-17T00:00:00"/>
    <n v="10593"/>
    <x v="0"/>
    <m/>
    <m/>
    <m/>
    <m/>
    <n v="9082"/>
    <n v="0"/>
    <n v="2200231184"/>
    <d v="2014-03-05T00:00:00"/>
    <n v="135022505"/>
    <s v="Finalizada"/>
    <d v="2013-11-29T00:00:00"/>
    <d v="2014-01-02T00:00:00"/>
    <n v="2300"/>
    <n v="2300"/>
    <n v="0"/>
  </r>
  <r>
    <s v="FZ"/>
    <n v="89570"/>
    <s v="FZ89570"/>
    <s v="'FZ89570', "/>
    <d v="2013-11-29T00:00:00"/>
    <m/>
    <m/>
    <n v="2300"/>
    <m/>
    <s v="S89750"/>
    <n v="61370"/>
    <d v="2011-01-25T00:00:00"/>
    <d v="2011-02-17T00:00:00"/>
    <n v="61370"/>
    <x v="0"/>
    <m/>
    <m/>
    <m/>
    <m/>
    <n v="4824"/>
    <n v="0"/>
    <n v="2200231184"/>
    <d v="2014-03-05T00:00:00"/>
    <n v="135022505"/>
    <s v="Finalizada"/>
    <d v="2013-11-29T00:00:00"/>
    <d v="2014-01-02T00:00:00"/>
    <n v="2300"/>
    <n v="2300"/>
    <n v="0"/>
  </r>
  <r>
    <s v="FZ"/>
    <n v="89887"/>
    <s v="FZ89887"/>
    <s v="'FZ89887', "/>
    <d v="2013-12-02T00:00:00"/>
    <m/>
    <m/>
    <n v="9100"/>
    <m/>
    <s v="S89743"/>
    <n v="17510"/>
    <d v="2011-01-25T00:00:00"/>
    <d v="2011-02-17T00:00:00"/>
    <n v="17510"/>
    <x v="0"/>
    <m/>
    <m/>
    <m/>
    <m/>
    <n v="41737"/>
    <n v="0"/>
    <n v="2200231184"/>
    <d v="2014-03-05T00:00:00"/>
    <n v="135022505"/>
    <s v="Finalizada"/>
    <d v="2013-12-02T00:00:00"/>
    <d v="2014-01-28T00:00:00"/>
    <n v="9100"/>
    <n v="9100"/>
    <n v="0"/>
  </r>
  <r>
    <s v="FZ"/>
    <n v="90151"/>
    <s v="FZ90151"/>
    <s v="'FZ90151', "/>
    <d v="2013-12-03T00:00:00"/>
    <m/>
    <m/>
    <n v="2300"/>
    <m/>
    <s v="S89730"/>
    <n v="26580"/>
    <d v="2011-01-25T00:00:00"/>
    <d v="2011-02-17T00:00:00"/>
    <n v="26580"/>
    <x v="0"/>
    <m/>
    <m/>
    <m/>
    <m/>
    <n v="13963"/>
    <n v="0"/>
    <n v="2200235488"/>
    <d v="2014-03-28T00:00:00"/>
    <n v="53330024"/>
    <s v="Finalizada"/>
    <d v="2013-12-03T00:00:00"/>
    <d v="2014-01-28T00:00:00"/>
    <n v="2300"/>
    <n v="2300"/>
    <n v="0"/>
  </r>
  <r>
    <s v="FZ"/>
    <n v="90170"/>
    <s v="FZ90170"/>
    <s v="'FZ90170', "/>
    <d v="2013-12-03T00:00:00"/>
    <m/>
    <m/>
    <n v="2300"/>
    <m/>
    <s v="S89727"/>
    <n v="5160"/>
    <d v="2011-01-25T00:00:00"/>
    <d v="2011-02-17T00:00:00"/>
    <n v="5160"/>
    <x v="0"/>
    <m/>
    <m/>
    <m/>
    <m/>
    <n v="9082"/>
    <n v="0"/>
    <n v="2200231184"/>
    <d v="2014-03-05T00:00:00"/>
    <n v="135022505"/>
    <s v="Finalizada"/>
    <d v="2013-12-03T00:00:00"/>
    <d v="2014-01-28T00:00:00"/>
    <n v="2300"/>
    <n v="2300"/>
    <n v="0"/>
  </r>
  <r>
    <s v="FZ"/>
    <n v="90220"/>
    <s v="FZ90220"/>
    <s v="'FZ90220', "/>
    <d v="2013-12-03T00:00:00"/>
    <m/>
    <m/>
    <n v="2300"/>
    <m/>
    <s v="S89725"/>
    <n v="15490"/>
    <d v="2011-01-25T00:00:00"/>
    <d v="2011-02-17T00:00:00"/>
    <n v="15490"/>
    <x v="0"/>
    <m/>
    <m/>
    <m/>
    <m/>
    <n v="9082"/>
    <n v="0"/>
    <n v="2200231184"/>
    <d v="2014-03-05T00:00:00"/>
    <n v="135022505"/>
    <s v="Finalizada"/>
    <d v="2013-12-03T00:00:00"/>
    <d v="2014-01-28T00:00:00"/>
    <n v="2300"/>
    <n v="2300"/>
    <n v="0"/>
  </r>
  <r>
    <s v="FZ"/>
    <n v="90221"/>
    <s v="FZ90221"/>
    <s v="'FZ90221', "/>
    <d v="2013-12-03T00:00:00"/>
    <m/>
    <m/>
    <n v="2300"/>
    <m/>
    <s v="S89716"/>
    <n v="8050"/>
    <d v="2011-01-25T00:00:00"/>
    <d v="2011-02-17T00:00:00"/>
    <n v="8050"/>
    <x v="0"/>
    <m/>
    <m/>
    <m/>
    <m/>
    <n v="9082"/>
    <n v="0"/>
    <n v="2200231184"/>
    <d v="2014-03-05T00:00:00"/>
    <n v="135022505"/>
    <s v="Finalizada"/>
    <d v="2013-12-03T00:00:00"/>
    <d v="2014-01-28T00:00:00"/>
    <n v="2300"/>
    <n v="2300"/>
    <n v="0"/>
  </r>
  <r>
    <s v="FZ"/>
    <n v="90379"/>
    <s v="FZ90379"/>
    <s v="'FZ90379', "/>
    <d v="2013-12-04T00:00:00"/>
    <m/>
    <m/>
    <n v="4353"/>
    <m/>
    <s v="S89705"/>
    <n v="6780"/>
    <d v="2011-01-25T00:00:00"/>
    <d v="2011-02-17T00:00:00"/>
    <n v="6780"/>
    <x v="0"/>
    <m/>
    <m/>
    <m/>
    <m/>
    <n v="9511"/>
    <n v="0"/>
    <n v="2200231184"/>
    <d v="2014-03-05T00:00:00"/>
    <n v="135022505"/>
    <s v="Finalizada"/>
    <d v="2013-12-04T00:00:00"/>
    <d v="2014-01-28T00:00:00"/>
    <n v="4353"/>
    <n v="4353"/>
    <n v="0"/>
  </r>
  <r>
    <s v="FZ"/>
    <n v="90385"/>
    <s v="FZ90385"/>
    <s v="'FZ90385', "/>
    <d v="2013-12-04T00:00:00"/>
    <m/>
    <m/>
    <n v="2300"/>
    <m/>
    <s v="S89594"/>
    <n v="11970"/>
    <d v="2011-01-24T00:00:00"/>
    <d v="2011-02-17T00:00:00"/>
    <n v="11970"/>
    <x v="0"/>
    <m/>
    <m/>
    <m/>
    <m/>
    <n v="43240"/>
    <n v="0"/>
    <n v="2200231184"/>
    <d v="2014-03-05T00:00:00"/>
    <n v="135022505"/>
    <s v="Finalizada"/>
    <d v="2013-12-04T00:00:00"/>
    <d v="2014-01-28T00:00:00"/>
    <n v="2300"/>
    <n v="2300"/>
    <n v="0"/>
  </r>
  <r>
    <s v="FZ"/>
    <n v="90452"/>
    <s v="FZ90452"/>
    <s v="'FZ90452', "/>
    <d v="2013-12-04T00:00:00"/>
    <m/>
    <m/>
    <n v="30606"/>
    <m/>
    <s v="S89528"/>
    <n v="3060"/>
    <d v="2011-01-24T00:00:00"/>
    <d v="2011-02-17T00:00:00"/>
    <n v="3060"/>
    <x v="0"/>
    <m/>
    <m/>
    <m/>
    <m/>
    <n v="14024"/>
    <n v="0"/>
    <n v="2200231184"/>
    <d v="2014-03-05T00:00:00"/>
    <n v="135022505"/>
    <s v="Finalizada"/>
    <d v="2013-12-04T00:00:00"/>
    <d v="2014-01-28T00:00:00"/>
    <n v="30606"/>
    <n v="30606"/>
    <n v="0"/>
  </r>
  <r>
    <s v="FZ"/>
    <n v="90600"/>
    <s v="FZ90600"/>
    <s v="'FZ90600', "/>
    <d v="2013-12-05T00:00:00"/>
    <m/>
    <m/>
    <n v="5946"/>
    <m/>
    <s v="S89504"/>
    <n v="10593"/>
    <d v="2011-01-24T00:00:00"/>
    <d v="2011-02-17T00:00:00"/>
    <n v="10593"/>
    <x v="0"/>
    <m/>
    <m/>
    <m/>
    <m/>
    <n v="2777"/>
    <n v="0"/>
    <n v="2200231184"/>
    <d v="2014-03-05T00:00:00"/>
    <n v="135022505"/>
    <s v="Finalizada"/>
    <d v="2013-12-05T00:00:00"/>
    <d v="2014-01-28T00:00:00"/>
    <n v="5946"/>
    <n v="5946"/>
    <n v="0"/>
  </r>
  <r>
    <s v="FZ"/>
    <n v="90604"/>
    <s v="FZ90604"/>
    <s v="'FZ90604', "/>
    <d v="2013-12-05T00:00:00"/>
    <m/>
    <m/>
    <n v="2300"/>
    <m/>
    <s v="S89473"/>
    <n v="8500"/>
    <d v="2011-01-24T00:00:00"/>
    <d v="2011-02-17T00:00:00"/>
    <n v="8500"/>
    <x v="0"/>
    <m/>
    <m/>
    <m/>
    <m/>
    <n v="32029"/>
    <n v="0"/>
    <n v="2200231184"/>
    <d v="2014-03-05T00:00:00"/>
    <n v="135022505"/>
    <s v="Finalizada"/>
    <d v="2013-12-05T00:00:00"/>
    <d v="2014-01-28T00:00:00"/>
    <n v="2300"/>
    <n v="2300"/>
    <n v="0"/>
  </r>
  <r>
    <s v="FZ"/>
    <n v="90620"/>
    <s v="FZ90620"/>
    <s v="'FZ90620', "/>
    <d v="2013-12-05T00:00:00"/>
    <m/>
    <m/>
    <n v="28095"/>
    <m/>
    <s v="S89458"/>
    <n v="19570"/>
    <d v="2011-01-24T00:00:00"/>
    <d v="2011-02-17T00:00:00"/>
    <n v="19570"/>
    <x v="0"/>
    <m/>
    <m/>
    <m/>
    <m/>
    <n v="560202"/>
    <n v="0"/>
    <n v="2200231184"/>
    <d v="2014-03-05T00:00:00"/>
    <n v="135022505"/>
    <s v="Finalizada"/>
    <d v="2013-12-05T00:00:00"/>
    <d v="2014-01-28T00:00:00"/>
    <n v="28095"/>
    <n v="28095"/>
    <n v="0"/>
  </r>
  <r>
    <s v="FZ"/>
    <n v="90768"/>
    <s v="FZ90768"/>
    <s v="'FZ90768', "/>
    <d v="2013-12-05T00:00:00"/>
    <m/>
    <m/>
    <n v="2300"/>
    <m/>
    <s v="S89439"/>
    <n v="15160"/>
    <d v="2011-01-24T00:00:00"/>
    <d v="2011-02-17T00:00:00"/>
    <n v="15160"/>
    <x v="0"/>
    <m/>
    <m/>
    <m/>
    <m/>
    <n v="13963"/>
    <n v="0"/>
    <n v="2200231184"/>
    <d v="2014-03-05T00:00:00"/>
    <n v="135022505"/>
    <s v="Finalizada"/>
    <d v="2013-12-05T00:00:00"/>
    <d v="2014-01-28T00:00:00"/>
    <n v="2300"/>
    <n v="2300"/>
    <n v="0"/>
  </r>
  <r>
    <s v="FZ"/>
    <n v="90995"/>
    <s v="FZ90995"/>
    <s v="'FZ90995', "/>
    <d v="2013-12-06T00:00:00"/>
    <m/>
    <m/>
    <n v="4800"/>
    <m/>
    <s v="S89428"/>
    <n v="17090"/>
    <d v="2011-01-24T00:00:00"/>
    <d v="2011-02-17T00:00:00"/>
    <n v="17090"/>
    <x v="0"/>
    <m/>
    <m/>
    <m/>
    <m/>
    <n v="14024"/>
    <n v="0"/>
    <n v="2200231184"/>
    <d v="2014-03-05T00:00:00"/>
    <n v="135022505"/>
    <s v="Finalizada"/>
    <d v="2013-12-06T00:00:00"/>
    <d v="2014-01-28T00:00:00"/>
    <n v="4800"/>
    <n v="4800"/>
    <n v="0"/>
  </r>
  <r>
    <s v="FZ"/>
    <n v="91052"/>
    <s v="FZ91052"/>
    <s v="'FZ91052', "/>
    <d v="2013-12-06T00:00:00"/>
    <m/>
    <m/>
    <n v="43509"/>
    <m/>
    <s v="S89427"/>
    <n v="380"/>
    <d v="2011-01-24T00:00:00"/>
    <d v="2011-02-17T00:00:00"/>
    <n v="380"/>
    <x v="0"/>
    <m/>
    <m/>
    <m/>
    <m/>
    <n v="14024"/>
    <n v="0"/>
    <n v="2200231184"/>
    <d v="2014-03-05T00:00:00"/>
    <n v="135022505"/>
    <s v="Finalizada"/>
    <d v="2013-12-06T00:00:00"/>
    <d v="2014-01-28T00:00:00"/>
    <n v="43509"/>
    <n v="43509"/>
    <n v="0"/>
  </r>
  <r>
    <s v="FZ"/>
    <n v="91335"/>
    <s v="FZ91335"/>
    <s v="'FZ91335', "/>
    <d v="2013-12-09T00:00:00"/>
    <m/>
    <m/>
    <n v="9100"/>
    <m/>
    <s v="S89410"/>
    <n v="17090"/>
    <d v="2011-01-24T00:00:00"/>
    <d v="2011-02-17T00:00:00"/>
    <n v="17090"/>
    <x v="0"/>
    <m/>
    <m/>
    <m/>
    <m/>
    <n v="2282"/>
    <n v="0"/>
    <n v="2200231184"/>
    <d v="2014-03-05T00:00:00"/>
    <n v="135022505"/>
    <s v="Finalizada"/>
    <d v="2013-12-09T00:00:00"/>
    <d v="2014-01-28T00:00:00"/>
    <n v="9100"/>
    <n v="9100"/>
    <n v="0"/>
  </r>
  <r>
    <s v="FZ"/>
    <n v="91348"/>
    <s v="FZ91348"/>
    <s v="'FZ91348', "/>
    <d v="2013-12-09T00:00:00"/>
    <m/>
    <m/>
    <n v="9100"/>
    <m/>
    <s v="S89406"/>
    <n v="28280"/>
    <d v="2011-01-24T00:00:00"/>
    <d v="2011-02-17T00:00:00"/>
    <n v="28280"/>
    <x v="0"/>
    <m/>
    <m/>
    <m/>
    <m/>
    <n v="8626"/>
    <n v="0"/>
    <n v="2200231184"/>
    <d v="2014-03-05T00:00:00"/>
    <n v="135022505"/>
    <s v="Finalizada"/>
    <d v="2013-12-09T00:00:00"/>
    <d v="2014-01-28T00:00:00"/>
    <n v="9100"/>
    <n v="9100"/>
    <n v="0"/>
  </r>
  <r>
    <s v="FZ"/>
    <n v="91362"/>
    <s v="FZ91362"/>
    <s v="'FZ91362', "/>
    <d v="2013-12-09T00:00:00"/>
    <m/>
    <m/>
    <n v="15218"/>
    <m/>
    <s v="S89375"/>
    <n v="930"/>
    <d v="2011-01-22T00:00:00"/>
    <d v="2011-02-17T00:00:00"/>
    <n v="930"/>
    <x v="0"/>
    <m/>
    <m/>
    <m/>
    <m/>
    <n v="24141"/>
    <n v="0"/>
    <n v="2200231184"/>
    <d v="2014-03-05T00:00:00"/>
    <n v="135022505"/>
    <s v="Finalizada"/>
    <d v="2013-12-09T00:00:00"/>
    <d v="2014-01-28T00:00:00"/>
    <n v="15218"/>
    <n v="15218"/>
    <n v="0"/>
  </r>
  <r>
    <s v="FZ"/>
    <n v="91378"/>
    <s v="FZ91378"/>
    <s v="'FZ91378', "/>
    <d v="2013-12-09T00:00:00"/>
    <m/>
    <m/>
    <n v="2300"/>
    <m/>
    <s v="S89346"/>
    <n v="12130"/>
    <d v="2011-01-22T00:00:00"/>
    <d v="2011-02-17T00:00:00"/>
    <n v="12130"/>
    <x v="0"/>
    <m/>
    <m/>
    <m/>
    <m/>
    <n v="9082"/>
    <n v="0"/>
    <n v="2200231184"/>
    <d v="2014-03-05T00:00:00"/>
    <n v="135022505"/>
    <s v="Finalizada"/>
    <d v="2013-12-09T00:00:00"/>
    <d v="2014-01-28T00:00:00"/>
    <n v="2300"/>
    <n v="2300"/>
    <n v="0"/>
  </r>
  <r>
    <s v="FZ"/>
    <n v="91379"/>
    <s v="FZ91379"/>
    <s v="'FZ91379', "/>
    <d v="2013-12-09T00:00:00"/>
    <m/>
    <m/>
    <n v="2300"/>
    <m/>
    <s v="S89339"/>
    <n v="3410"/>
    <d v="2011-01-22T00:00:00"/>
    <d v="2011-02-17T00:00:00"/>
    <n v="3410"/>
    <x v="0"/>
    <m/>
    <m/>
    <m/>
    <m/>
    <n v="9082"/>
    <n v="0"/>
    <n v="2200231184"/>
    <d v="2014-03-05T00:00:00"/>
    <n v="135022505"/>
    <s v="Finalizada"/>
    <d v="2013-12-09T00:00:00"/>
    <d v="2014-01-28T00:00:00"/>
    <n v="2300"/>
    <n v="2300"/>
    <n v="0"/>
  </r>
  <r>
    <s v="FZ"/>
    <n v="91427"/>
    <s v="FZ91427"/>
    <s v="'FZ91427', "/>
    <d v="2013-12-09T00:00:00"/>
    <m/>
    <m/>
    <n v="9100"/>
    <m/>
    <s v="S89334"/>
    <n v="3910"/>
    <d v="2011-01-22T00:00:00"/>
    <d v="2011-02-17T00:00:00"/>
    <n v="3910"/>
    <x v="0"/>
    <m/>
    <m/>
    <m/>
    <m/>
    <n v="2282"/>
    <n v="0"/>
    <n v="2200231184"/>
    <d v="2014-03-05T00:00:00"/>
    <n v="135022505"/>
    <s v="Finalizada"/>
    <d v="2013-12-09T00:00:00"/>
    <d v="2014-01-28T00:00:00"/>
    <n v="9100"/>
    <n v="9100"/>
    <n v="0"/>
  </r>
  <r>
    <s v="FZ"/>
    <n v="91643"/>
    <s v="FZ91643"/>
    <s v="'FZ91643', "/>
    <d v="2013-12-10T00:00:00"/>
    <m/>
    <m/>
    <n v="10178"/>
    <m/>
    <s v="S89328"/>
    <n v="15130"/>
    <d v="2011-01-22T00:00:00"/>
    <d v="2011-02-17T00:00:00"/>
    <n v="15130"/>
    <x v="0"/>
    <m/>
    <m/>
    <m/>
    <m/>
    <n v="17134"/>
    <n v="0"/>
    <n v="2200231184"/>
    <d v="2014-03-05T00:00:00"/>
    <n v="135022505"/>
    <s v="Finalizada"/>
    <d v="2013-12-10T00:00:00"/>
    <d v="2014-01-28T00:00:00"/>
    <n v="10178"/>
    <n v="10178"/>
    <n v="0"/>
  </r>
  <r>
    <s v="FZ"/>
    <n v="91817"/>
    <s v="FZ91817"/>
    <s v="'FZ91817', "/>
    <d v="2013-12-10T00:00:00"/>
    <m/>
    <m/>
    <n v="17354"/>
    <m/>
    <s v="S89321"/>
    <n v="8600"/>
    <d v="2011-01-22T00:00:00"/>
    <d v="2011-02-17T00:00:00"/>
    <n v="8600"/>
    <x v="0"/>
    <m/>
    <m/>
    <m/>
    <m/>
    <n v="86575"/>
    <n v="0"/>
    <n v="2200231184"/>
    <d v="2014-03-05T00:00:00"/>
    <n v="135022505"/>
    <s v="Finalizada"/>
    <d v="2013-12-10T00:00:00"/>
    <d v="2014-01-28T00:00:00"/>
    <n v="17354"/>
    <n v="17354"/>
    <n v="0"/>
  </r>
  <r>
    <s v="FZ"/>
    <n v="91998"/>
    <s v="FZ91998"/>
    <s v="'FZ91998', "/>
    <d v="2013-12-11T00:00:00"/>
    <m/>
    <m/>
    <n v="30606"/>
    <m/>
    <s v="S89320"/>
    <n v="10740"/>
    <d v="2011-01-22T00:00:00"/>
    <d v="2011-02-17T00:00:00"/>
    <n v="10740"/>
    <x v="0"/>
    <m/>
    <m/>
    <m/>
    <m/>
    <n v="14024"/>
    <n v="0"/>
    <n v="2200231184"/>
    <d v="2014-03-05T00:00:00"/>
    <n v="135022505"/>
    <s v="Finalizada"/>
    <d v="2013-12-11T00:00:00"/>
    <d v="2014-01-28T00:00:00"/>
    <n v="30606"/>
    <n v="30606"/>
    <n v="0"/>
  </r>
  <r>
    <s v="FZ"/>
    <n v="92012"/>
    <s v="FZ92012"/>
    <s v="'FZ92012', "/>
    <d v="2013-12-11T00:00:00"/>
    <m/>
    <m/>
    <n v="4800"/>
    <m/>
    <s v="S89315"/>
    <n v="6090"/>
    <d v="2011-01-22T00:00:00"/>
    <d v="2011-02-17T00:00:00"/>
    <n v="6090"/>
    <x v="0"/>
    <m/>
    <m/>
    <m/>
    <m/>
    <n v="26927"/>
    <n v="0"/>
    <n v="2200235488"/>
    <d v="2014-03-28T00:00:00"/>
    <n v="53330024"/>
    <s v="Finalizada"/>
    <d v="2013-12-11T00:00:00"/>
    <d v="2014-01-28T00:00:00"/>
    <n v="4800"/>
    <n v="4800"/>
    <n v="0"/>
  </r>
  <r>
    <s v="FZ"/>
    <n v="92016"/>
    <s v="FZ92016"/>
    <s v="'FZ92016', "/>
    <d v="2013-12-11T00:00:00"/>
    <m/>
    <m/>
    <n v="4800"/>
    <m/>
    <s v="S89309"/>
    <n v="21230"/>
    <d v="2011-01-22T00:00:00"/>
    <d v="2011-02-17T00:00:00"/>
    <n v="21230"/>
    <x v="0"/>
    <m/>
    <m/>
    <m/>
    <m/>
    <n v="14024"/>
    <n v="0"/>
    <n v="2200231184"/>
    <d v="2014-03-05T00:00:00"/>
    <n v="135022505"/>
    <s v="Finalizada"/>
    <d v="2013-12-11T00:00:00"/>
    <d v="2014-01-28T00:00:00"/>
    <n v="4800"/>
    <n v="4800"/>
    <n v="0"/>
  </r>
  <r>
    <s v="FZ"/>
    <n v="92089"/>
    <s v="FZ92089"/>
    <s v="'FZ92089', "/>
    <d v="2013-12-11T00:00:00"/>
    <m/>
    <m/>
    <n v="9100"/>
    <m/>
    <s v="S89295"/>
    <n v="930"/>
    <d v="2011-01-22T00:00:00"/>
    <d v="2011-02-17T00:00:00"/>
    <n v="930"/>
    <x v="0"/>
    <m/>
    <m/>
    <m/>
    <m/>
    <n v="7163"/>
    <n v="0"/>
    <n v="2200231184"/>
    <d v="2014-03-05T00:00:00"/>
    <n v="135022505"/>
    <s v="Finalizada"/>
    <d v="2013-12-11T00:00:00"/>
    <d v="2014-01-28T00:00:00"/>
    <n v="9100"/>
    <n v="9100"/>
    <n v="0"/>
  </r>
  <r>
    <s v="FZ"/>
    <n v="92111"/>
    <s v="FZ92111"/>
    <s v="'FZ92111', "/>
    <d v="2013-12-11T00:00:00"/>
    <m/>
    <m/>
    <n v="2300"/>
    <m/>
    <s v="S89282"/>
    <n v="24400"/>
    <d v="2011-01-21T00:00:00"/>
    <d v="2011-02-17T00:00:00"/>
    <n v="24400"/>
    <x v="0"/>
    <m/>
    <m/>
    <m/>
    <m/>
    <n v="9082"/>
    <n v="0"/>
    <n v="2200231184"/>
    <d v="2014-03-05T00:00:00"/>
    <n v="135022505"/>
    <s v="Finalizada"/>
    <d v="2013-12-11T00:00:00"/>
    <d v="2014-01-28T00:00:00"/>
    <n v="2300"/>
    <n v="2300"/>
    <n v="0"/>
  </r>
  <r>
    <s v="FZ"/>
    <n v="92125"/>
    <s v="FZ92125"/>
    <s v="'FZ92125', "/>
    <d v="2013-12-11T00:00:00"/>
    <m/>
    <m/>
    <n v="2300"/>
    <m/>
    <s v="S89178"/>
    <n v="6120"/>
    <d v="2011-01-21T00:00:00"/>
    <d v="2011-02-17T00:00:00"/>
    <n v="6120"/>
    <x v="0"/>
    <m/>
    <m/>
    <m/>
    <m/>
    <n v="9082"/>
    <n v="0"/>
    <n v="2200231184"/>
    <d v="2014-03-05T00:00:00"/>
    <n v="135022505"/>
    <s v="Finalizada"/>
    <d v="2013-12-11T00:00:00"/>
    <d v="2014-01-28T00:00:00"/>
    <n v="2300"/>
    <n v="2300"/>
    <n v="0"/>
  </r>
  <r>
    <s v="FZ"/>
    <n v="92227"/>
    <s v="FZ92227"/>
    <s v="'FZ92227', "/>
    <d v="2013-12-12T00:00:00"/>
    <m/>
    <m/>
    <n v="6774"/>
    <m/>
    <s v="S89173"/>
    <n v="20330"/>
    <d v="2011-01-21T00:00:00"/>
    <d v="2011-02-17T00:00:00"/>
    <n v="20330"/>
    <x v="0"/>
    <m/>
    <m/>
    <m/>
    <m/>
    <n v="1627"/>
    <n v="0"/>
    <n v="2200231184"/>
    <d v="2014-03-05T00:00:00"/>
    <n v="135022505"/>
    <s v="Finalizada"/>
    <d v="2013-12-12T00:00:00"/>
    <d v="2014-01-28T00:00:00"/>
    <n v="6774"/>
    <n v="6774"/>
    <n v="0"/>
  </r>
  <r>
    <s v="FZ"/>
    <n v="92237"/>
    <s v="FZ92237"/>
    <s v="'FZ92237', "/>
    <d v="2013-12-12T00:00:00"/>
    <m/>
    <m/>
    <n v="10793"/>
    <m/>
    <s v="S89124"/>
    <n v="6120"/>
    <d v="2011-01-21T00:00:00"/>
    <d v="2011-02-17T00:00:00"/>
    <n v="6120"/>
    <x v="0"/>
    <m/>
    <m/>
    <m/>
    <m/>
    <n v="6342"/>
    <n v="0"/>
    <n v="2200231184"/>
    <d v="2014-03-05T00:00:00"/>
    <n v="135022505"/>
    <s v="Finalizada"/>
    <d v="2013-12-12T00:00:00"/>
    <d v="2014-01-28T00:00:00"/>
    <n v="10793"/>
    <n v="10793"/>
    <n v="0"/>
  </r>
  <r>
    <s v="FZ"/>
    <n v="92361"/>
    <s v="FZ92361"/>
    <s v="'FZ92361', "/>
    <d v="2013-12-12T00:00:00"/>
    <m/>
    <m/>
    <n v="4352"/>
    <m/>
    <s v="S89104"/>
    <n v="6090"/>
    <d v="2011-01-21T00:00:00"/>
    <d v="2011-02-17T00:00:00"/>
    <n v="6090"/>
    <x v="0"/>
    <m/>
    <m/>
    <m/>
    <m/>
    <n v="17486"/>
    <n v="0"/>
    <n v="2200231184"/>
    <d v="2014-03-05T00:00:00"/>
    <n v="135022505"/>
    <s v="Finalizada"/>
    <d v="2013-12-12T00:00:00"/>
    <d v="2014-01-28T00:00:00"/>
    <n v="4352"/>
    <n v="4352"/>
    <n v="0"/>
  </r>
  <r>
    <s v="FZ"/>
    <n v="92371"/>
    <s v="FZ92371"/>
    <s v="'FZ92371', "/>
    <d v="2013-12-12T00:00:00"/>
    <m/>
    <m/>
    <n v="10178"/>
    <m/>
    <s v="S89101"/>
    <n v="22860"/>
    <d v="2011-01-21T00:00:00"/>
    <d v="2011-02-17T00:00:00"/>
    <n v="22860"/>
    <x v="0"/>
    <m/>
    <m/>
    <m/>
    <m/>
    <n v="5118"/>
    <n v="0"/>
    <n v="2200231184"/>
    <d v="2014-03-05T00:00:00"/>
    <n v="135022505"/>
    <s v="Finalizada"/>
    <d v="2013-12-12T00:00:00"/>
    <d v="2014-01-28T00:00:00"/>
    <n v="10178"/>
    <n v="10178"/>
    <n v="0"/>
  </r>
  <r>
    <s v="FZ"/>
    <n v="92389"/>
    <s v="FZ92389"/>
    <s v="'FZ92389', "/>
    <d v="2013-12-12T00:00:00"/>
    <m/>
    <m/>
    <n v="16799"/>
    <m/>
    <s v="S89094"/>
    <n v="20400"/>
    <d v="2011-01-21T00:00:00"/>
    <d v="2011-02-17T00:00:00"/>
    <n v="20400"/>
    <x v="0"/>
    <m/>
    <m/>
    <m/>
    <m/>
    <n v="24141"/>
    <n v="0"/>
    <n v="2200231184"/>
    <d v="2014-03-05T00:00:00"/>
    <n v="135022505"/>
    <s v="Finalizada"/>
    <d v="2013-12-12T00:00:00"/>
    <d v="2014-01-28T00:00:00"/>
    <n v="16799"/>
    <n v="16799"/>
    <n v="0"/>
  </r>
  <r>
    <s v="FZ"/>
    <n v="92498"/>
    <s v="FZ92498"/>
    <s v="'FZ92498', "/>
    <d v="2013-12-13T00:00:00"/>
    <m/>
    <m/>
    <n v="2300"/>
    <m/>
    <s v="S89093"/>
    <n v="31820"/>
    <d v="2011-01-21T00:00:00"/>
    <d v="2011-02-17T00:00:00"/>
    <n v="31820"/>
    <x v="0"/>
    <m/>
    <m/>
    <m/>
    <m/>
    <n v="7561"/>
    <n v="0"/>
    <n v="2200231184"/>
    <d v="2014-03-05T00:00:00"/>
    <n v="135022505"/>
    <s v="Finalizada"/>
    <d v="2013-12-13T00:00:00"/>
    <d v="2014-01-28T00:00:00"/>
    <n v="2300"/>
    <n v="2300"/>
    <n v="0"/>
  </r>
  <r>
    <s v="FZ"/>
    <n v="92502"/>
    <s v="FZ92502"/>
    <s v="'FZ92502', "/>
    <d v="2013-12-13T00:00:00"/>
    <m/>
    <m/>
    <n v="2300"/>
    <m/>
    <s v="S89089"/>
    <n v="3310"/>
    <d v="2011-01-21T00:00:00"/>
    <d v="2011-02-17T00:00:00"/>
    <n v="3310"/>
    <x v="0"/>
    <m/>
    <m/>
    <m/>
    <m/>
    <n v="7561"/>
    <n v="0"/>
    <n v="2200231184"/>
    <d v="2014-03-05T00:00:00"/>
    <n v="135022505"/>
    <s v="Finalizada"/>
    <d v="2013-12-13T00:00:00"/>
    <d v="2014-01-28T00:00:00"/>
    <n v="2300"/>
    <n v="2300"/>
    <n v="0"/>
  </r>
  <r>
    <s v="FZ"/>
    <n v="92655"/>
    <s v="FZ92655"/>
    <s v="'FZ92655', "/>
    <d v="2013-12-14T00:00:00"/>
    <m/>
    <m/>
    <n v="12903"/>
    <m/>
    <s v="S88979"/>
    <n v="4900"/>
    <d v="2011-01-20T00:00:00"/>
    <d v="2011-02-17T00:00:00"/>
    <n v="4900"/>
    <x v="0"/>
    <m/>
    <m/>
    <m/>
    <m/>
    <n v="4017"/>
    <n v="0"/>
    <n v="2200231184"/>
    <d v="2014-03-05T00:00:00"/>
    <n v="135022505"/>
    <s v="Finalizada"/>
    <d v="2013-12-14T00:00:00"/>
    <d v="2014-01-28T00:00:00"/>
    <n v="12903"/>
    <n v="12903"/>
    <n v="0"/>
  </r>
  <r>
    <s v="FZ"/>
    <n v="92668"/>
    <s v="FZ92668"/>
    <s v="'FZ92668', "/>
    <d v="2013-12-14T00:00:00"/>
    <m/>
    <m/>
    <n v="2300"/>
    <m/>
    <s v="S88959"/>
    <n v="11970"/>
    <d v="2011-01-20T00:00:00"/>
    <d v="2011-02-17T00:00:00"/>
    <n v="11970"/>
    <x v="0"/>
    <m/>
    <m/>
    <m/>
    <m/>
    <n v="13963"/>
    <n v="0"/>
    <n v="2200231184"/>
    <d v="2014-03-05T00:00:00"/>
    <n v="135022505"/>
    <s v="Finalizada"/>
    <d v="2013-12-14T00:00:00"/>
    <d v="2014-01-28T00:00:00"/>
    <n v="2300"/>
    <n v="2300"/>
    <n v="0"/>
  </r>
  <r>
    <s v="FZ"/>
    <n v="92894"/>
    <s v="FZ92894"/>
    <s v="'FZ92894', "/>
    <d v="2013-12-16T00:00:00"/>
    <m/>
    <m/>
    <n v="9100"/>
    <m/>
    <s v="S88931"/>
    <n v="62390"/>
    <d v="2011-01-20T00:00:00"/>
    <d v="2011-02-17T00:00:00"/>
    <n v="62390"/>
    <x v="0"/>
    <m/>
    <m/>
    <m/>
    <m/>
    <n v="2282"/>
    <n v="0"/>
    <n v="2200231184"/>
    <d v="2014-03-05T00:00:00"/>
    <n v="135022505"/>
    <s v="Finalizada"/>
    <d v="2013-12-16T00:00:00"/>
    <d v="2014-01-28T00:00:00"/>
    <n v="9100"/>
    <n v="9100"/>
    <n v="0"/>
  </r>
  <r>
    <s v="FZ"/>
    <n v="92947"/>
    <s v="FZ92947"/>
    <s v="'FZ92947', "/>
    <d v="2013-12-16T00:00:00"/>
    <m/>
    <m/>
    <n v="2300"/>
    <m/>
    <s v="S88895"/>
    <n v="3310"/>
    <d v="2011-01-20T00:00:00"/>
    <d v="2011-02-17T00:00:00"/>
    <n v="3310"/>
    <x v="0"/>
    <m/>
    <m/>
    <m/>
    <m/>
    <n v="9082"/>
    <n v="0"/>
    <n v="2200231184"/>
    <d v="2014-03-05T00:00:00"/>
    <n v="135022505"/>
    <s v="Finalizada"/>
    <d v="2013-12-16T00:00:00"/>
    <d v="2014-01-28T00:00:00"/>
    <n v="2300"/>
    <n v="2300"/>
    <n v="0"/>
  </r>
  <r>
    <s v="FZ"/>
    <n v="93173"/>
    <s v="FZ93173"/>
    <s v="'FZ93173', "/>
    <d v="2013-12-17T00:00:00"/>
    <m/>
    <m/>
    <n v="2300"/>
    <m/>
    <s v="S88877"/>
    <n v="6120"/>
    <d v="2011-01-20T00:00:00"/>
    <d v="2011-02-17T00:00:00"/>
    <n v="6120"/>
    <x v="0"/>
    <m/>
    <m/>
    <m/>
    <m/>
    <n v="9082"/>
    <n v="0"/>
    <n v="2200231184"/>
    <d v="2014-03-05T00:00:00"/>
    <n v="135022505"/>
    <s v="Finalizada"/>
    <d v="2013-12-17T00:00:00"/>
    <d v="2014-01-28T00:00:00"/>
    <n v="2300"/>
    <n v="2300"/>
    <n v="0"/>
  </r>
  <r>
    <s v="FZ"/>
    <n v="93177"/>
    <s v="FZ93177"/>
    <s v="'FZ93177', "/>
    <d v="2013-12-17T00:00:00"/>
    <m/>
    <m/>
    <n v="9100"/>
    <m/>
    <s v="S88820"/>
    <n v="28560"/>
    <d v="2011-01-20T00:00:00"/>
    <d v="2011-02-17T00:00:00"/>
    <n v="28560"/>
    <x v="0"/>
    <m/>
    <m/>
    <m/>
    <m/>
    <n v="2282"/>
    <n v="0"/>
    <n v="2200231184"/>
    <d v="2014-03-05T00:00:00"/>
    <n v="135022505"/>
    <s v="Finalizada"/>
    <d v="2013-12-17T00:00:00"/>
    <d v="2014-01-28T00:00:00"/>
    <n v="9100"/>
    <n v="9100"/>
    <n v="0"/>
  </r>
  <r>
    <s v="FZ"/>
    <n v="93179"/>
    <s v="FZ93179"/>
    <s v="'FZ93179', "/>
    <d v="2013-12-17T00:00:00"/>
    <m/>
    <m/>
    <n v="2300"/>
    <m/>
    <s v="S88811"/>
    <n v="3060"/>
    <d v="2011-01-20T00:00:00"/>
    <d v="2011-02-17T00:00:00"/>
    <n v="3060"/>
    <x v="0"/>
    <m/>
    <m/>
    <m/>
    <m/>
    <n v="9082"/>
    <n v="0"/>
    <n v="2200231184"/>
    <d v="2014-03-05T00:00:00"/>
    <n v="135022505"/>
    <s v="Finalizada"/>
    <d v="2013-12-17T00:00:00"/>
    <d v="2014-01-28T00:00:00"/>
    <n v="2300"/>
    <n v="2300"/>
    <n v="0"/>
  </r>
  <r>
    <s v="FZ"/>
    <n v="93211"/>
    <s v="FZ93211"/>
    <s v="'FZ93211', "/>
    <d v="2013-12-17T00:00:00"/>
    <m/>
    <m/>
    <n v="2300"/>
    <m/>
    <s v="S88807"/>
    <n v="6090"/>
    <d v="2011-01-20T00:00:00"/>
    <d v="2011-02-17T00:00:00"/>
    <n v="6090"/>
    <x v="0"/>
    <m/>
    <m/>
    <m/>
    <m/>
    <n v="9082"/>
    <n v="0"/>
    <n v="2200231184"/>
    <d v="2014-03-05T00:00:00"/>
    <n v="135022505"/>
    <s v="Finalizada"/>
    <d v="2013-12-17T00:00:00"/>
    <d v="2014-01-28T00:00:00"/>
    <n v="2300"/>
    <n v="2300"/>
    <n v="0"/>
  </r>
  <r>
    <s v="FZ"/>
    <n v="93280"/>
    <s v="FZ93280"/>
    <s v="'FZ93280', "/>
    <d v="2013-12-17T00:00:00"/>
    <m/>
    <m/>
    <n v="9100"/>
    <m/>
    <s v="S88799"/>
    <n v="9560"/>
    <d v="2011-01-20T00:00:00"/>
    <d v="2011-02-17T00:00:00"/>
    <n v="9560"/>
    <x v="0"/>
    <m/>
    <m/>
    <m/>
    <m/>
    <n v="87887"/>
    <n v="0"/>
    <n v="2200231184"/>
    <d v="2014-03-05T00:00:00"/>
    <n v="135022505"/>
    <s v="Finalizada"/>
    <d v="2013-12-17T00:00:00"/>
    <d v="2014-01-28T00:00:00"/>
    <n v="9100"/>
    <n v="9100"/>
    <n v="0"/>
  </r>
  <r>
    <s v="FZ"/>
    <n v="93500"/>
    <s v="FZ93500"/>
    <s v="'FZ93500', "/>
    <d v="2013-12-18T00:00:00"/>
    <m/>
    <m/>
    <n v="2300"/>
    <m/>
    <s v="S88767"/>
    <n v="1590"/>
    <d v="2011-01-20T00:00:00"/>
    <d v="2011-02-17T00:00:00"/>
    <n v="1590"/>
    <x v="0"/>
    <m/>
    <m/>
    <m/>
    <m/>
    <n v="9082"/>
    <n v="0"/>
    <n v="2200231184"/>
    <d v="2014-03-05T00:00:00"/>
    <n v="135022505"/>
    <s v="Finalizada"/>
    <d v="2013-12-18T00:00:00"/>
    <d v="2014-01-28T00:00:00"/>
    <n v="2300"/>
    <n v="2300"/>
    <n v="0"/>
  </r>
  <r>
    <s v="FZ"/>
    <n v="93511"/>
    <s v="FZ93511"/>
    <s v="'FZ93511', "/>
    <d v="2013-12-18T00:00:00"/>
    <m/>
    <m/>
    <n v="2300"/>
    <m/>
    <s v="S88763"/>
    <n v="26240"/>
    <d v="2011-01-20T00:00:00"/>
    <d v="2011-02-17T00:00:00"/>
    <n v="26240"/>
    <x v="0"/>
    <m/>
    <m/>
    <m/>
    <m/>
    <n v="9082"/>
    <n v="0"/>
    <n v="2200231184"/>
    <d v="2014-03-05T00:00:00"/>
    <n v="135022505"/>
    <s v="Finalizada"/>
    <d v="2013-12-18T00:00:00"/>
    <d v="2014-01-28T00:00:00"/>
    <n v="2300"/>
    <n v="2300"/>
    <n v="0"/>
  </r>
  <r>
    <s v="FZ"/>
    <n v="93529"/>
    <s v="FZ93529"/>
    <s v="'FZ93529', "/>
    <d v="2013-12-18T00:00:00"/>
    <m/>
    <m/>
    <n v="2300"/>
    <m/>
    <s v="S88760"/>
    <n v="100290"/>
    <d v="2011-01-20T00:00:00"/>
    <d v="2011-02-17T00:00:00"/>
    <n v="100290"/>
    <x v="0"/>
    <m/>
    <m/>
    <m/>
    <m/>
    <n v="9082"/>
    <n v="0"/>
    <n v="2200231184"/>
    <d v="2014-03-05T00:00:00"/>
    <n v="135022505"/>
    <s v="Finalizada"/>
    <d v="2013-12-18T00:00:00"/>
    <d v="2014-01-28T00:00:00"/>
    <n v="2300"/>
    <n v="2300"/>
    <n v="0"/>
  </r>
  <r>
    <s v="FZ"/>
    <n v="93546"/>
    <s v="FZ93546"/>
    <s v="'FZ93546', "/>
    <d v="2013-12-18T00:00:00"/>
    <m/>
    <m/>
    <n v="9100"/>
    <m/>
    <s v="S88759"/>
    <n v="31980"/>
    <d v="2011-01-20T00:00:00"/>
    <d v="2011-02-17T00:00:00"/>
    <n v="31980"/>
    <x v="0"/>
    <m/>
    <m/>
    <m/>
    <m/>
    <n v="2282"/>
    <n v="0"/>
    <n v="2200231184"/>
    <d v="2014-03-05T00:00:00"/>
    <n v="135022505"/>
    <s v="Finalizada"/>
    <d v="2013-12-18T00:00:00"/>
    <d v="2014-01-28T00:00:00"/>
    <n v="9100"/>
    <n v="9100"/>
    <n v="0"/>
  </r>
  <r>
    <s v="FZ"/>
    <n v="93550"/>
    <s v="FZ93550"/>
    <s v="'FZ93550', "/>
    <d v="2013-12-18T00:00:00"/>
    <m/>
    <m/>
    <n v="19149"/>
    <m/>
    <s v="S88757"/>
    <n v="16270"/>
    <d v="2011-01-20T00:00:00"/>
    <d v="2011-02-17T00:00:00"/>
    <n v="16270"/>
    <x v="0"/>
    <m/>
    <m/>
    <m/>
    <m/>
    <n v="15717"/>
    <n v="0"/>
    <n v="2200231184"/>
    <d v="2014-03-05T00:00:00"/>
    <n v="135022505"/>
    <s v="Finalizada"/>
    <d v="2013-12-18T00:00:00"/>
    <d v="2014-02-17T00:00:00"/>
    <n v="19149"/>
    <n v="19149"/>
    <n v="0"/>
  </r>
  <r>
    <s v="FZ"/>
    <n v="93555"/>
    <s v="FZ93555"/>
    <s v="'FZ93555', "/>
    <d v="2013-12-18T00:00:00"/>
    <m/>
    <m/>
    <n v="9100"/>
    <m/>
    <s v="S88751"/>
    <n v="17970"/>
    <d v="2011-01-20T00:00:00"/>
    <d v="2011-02-17T00:00:00"/>
    <n v="17970"/>
    <x v="0"/>
    <m/>
    <m/>
    <m/>
    <m/>
    <n v="2282"/>
    <n v="0"/>
    <n v="2200231184"/>
    <d v="2014-03-05T00:00:00"/>
    <n v="135022505"/>
    <s v="Finalizada"/>
    <d v="2013-12-18T00:00:00"/>
    <d v="2014-01-28T00:00:00"/>
    <n v="9100"/>
    <n v="9100"/>
    <n v="0"/>
  </r>
  <r>
    <s v="FZ"/>
    <n v="93599"/>
    <s v="FZ93599"/>
    <s v="'FZ93599', "/>
    <d v="2013-12-19T00:00:00"/>
    <m/>
    <m/>
    <n v="2300"/>
    <m/>
    <s v="S88749"/>
    <n v="5790"/>
    <d v="2011-01-20T00:00:00"/>
    <d v="2011-02-17T00:00:00"/>
    <n v="5790"/>
    <x v="0"/>
    <m/>
    <m/>
    <m/>
    <m/>
    <n v="32878"/>
    <n v="0"/>
    <n v="2200231184"/>
    <d v="2014-03-05T00:00:00"/>
    <n v="135022505"/>
    <s v="Finalizada"/>
    <d v="2013-12-19T00:00:00"/>
    <d v="2014-01-28T00:00:00"/>
    <n v="2300"/>
    <n v="2300"/>
    <n v="0"/>
  </r>
  <r>
    <s v="FZ"/>
    <n v="93646"/>
    <s v="FZ93646"/>
    <s v="'FZ93646', "/>
    <d v="2013-12-19T00:00:00"/>
    <m/>
    <m/>
    <n v="2300"/>
    <m/>
    <s v="S88741"/>
    <n v="5930"/>
    <d v="2011-01-20T00:00:00"/>
    <d v="2011-02-17T00:00:00"/>
    <n v="5930"/>
    <x v="0"/>
    <m/>
    <m/>
    <m/>
    <m/>
    <n v="9082"/>
    <n v="0"/>
    <n v="2200231184"/>
    <d v="2014-03-05T00:00:00"/>
    <n v="135022505"/>
    <s v="Finalizada"/>
    <d v="2013-12-19T00:00:00"/>
    <d v="2014-01-28T00:00:00"/>
    <n v="2300"/>
    <n v="2300"/>
    <n v="0"/>
  </r>
  <r>
    <s v="FZ"/>
    <n v="93669"/>
    <s v="FZ93669"/>
    <s v="'FZ93669', "/>
    <d v="2013-12-19T00:00:00"/>
    <m/>
    <m/>
    <n v="2300"/>
    <m/>
    <s v="S88704"/>
    <n v="280"/>
    <d v="2011-01-19T00:00:00"/>
    <d v="2011-02-17T00:00:00"/>
    <n v="280"/>
    <x v="0"/>
    <m/>
    <m/>
    <m/>
    <m/>
    <n v="9082"/>
    <n v="0"/>
    <n v="2200231184"/>
    <d v="2014-03-05T00:00:00"/>
    <n v="135022505"/>
    <s v="Finalizada"/>
    <d v="2013-12-19T00:00:00"/>
    <d v="2014-01-28T00:00:00"/>
    <n v="2300"/>
    <n v="2300"/>
    <n v="0"/>
  </r>
  <r>
    <s v="FZ"/>
    <n v="93778"/>
    <s v="FZ93778"/>
    <s v="'FZ93778', "/>
    <d v="2013-12-19T00:00:00"/>
    <m/>
    <m/>
    <n v="2300"/>
    <m/>
    <s v="S88692"/>
    <n v="6120"/>
    <d v="2011-01-19T00:00:00"/>
    <d v="2011-02-17T00:00:00"/>
    <n v="6120"/>
    <x v="0"/>
    <m/>
    <m/>
    <m/>
    <m/>
    <n v="13963"/>
    <n v="0"/>
    <n v="2200231184"/>
    <d v="2014-03-05T00:00:00"/>
    <n v="135022505"/>
    <s v="Finalizada"/>
    <d v="2013-12-19T00:00:00"/>
    <d v="2014-01-28T00:00:00"/>
    <n v="2300"/>
    <n v="2300"/>
    <n v="0"/>
  </r>
  <r>
    <s v="FZ"/>
    <n v="93821"/>
    <s v="FZ93821"/>
    <s v="'FZ93821', "/>
    <d v="2013-12-19T00:00:00"/>
    <m/>
    <m/>
    <n v="2300"/>
    <m/>
    <s v="S88691"/>
    <n v="6120"/>
    <d v="2011-01-19T00:00:00"/>
    <d v="2011-02-17T00:00:00"/>
    <n v="6120"/>
    <x v="0"/>
    <m/>
    <m/>
    <m/>
    <m/>
    <n v="9082"/>
    <n v="0"/>
    <n v="2200231184"/>
    <d v="2014-03-05T00:00:00"/>
    <n v="135022505"/>
    <s v="Finalizada"/>
    <d v="2013-12-19T00:00:00"/>
    <d v="2014-01-28T00:00:00"/>
    <n v="2300"/>
    <n v="2300"/>
    <n v="0"/>
  </r>
  <r>
    <s v="FZ"/>
    <n v="93835"/>
    <s v="FZ93835"/>
    <s v="'FZ93835', "/>
    <d v="2013-12-19T00:00:00"/>
    <m/>
    <m/>
    <n v="2300"/>
    <m/>
    <s v="S88647"/>
    <n v="4950"/>
    <d v="2011-01-19T00:00:00"/>
    <d v="2011-02-17T00:00:00"/>
    <n v="4950"/>
    <x v="0"/>
    <m/>
    <m/>
    <m/>
    <m/>
    <n v="13963"/>
    <n v="0"/>
    <n v="2200231184"/>
    <d v="2014-03-05T00:00:00"/>
    <n v="135022505"/>
    <s v="Finalizada"/>
    <d v="2013-12-19T00:00:00"/>
    <d v="2014-01-28T00:00:00"/>
    <n v="2300"/>
    <n v="2300"/>
    <n v="0"/>
  </r>
  <r>
    <s v="FZ"/>
    <n v="93890"/>
    <s v="FZ93890"/>
    <s v="'FZ93890', "/>
    <d v="2013-12-20T00:00:00"/>
    <m/>
    <m/>
    <n v="2300"/>
    <m/>
    <s v="S88582"/>
    <n v="24740"/>
    <d v="2011-01-19T00:00:00"/>
    <d v="2011-02-17T00:00:00"/>
    <n v="24740"/>
    <x v="0"/>
    <m/>
    <m/>
    <m/>
    <m/>
    <n v="40146"/>
    <n v="0"/>
    <n v="2200231184"/>
    <d v="2014-03-05T00:00:00"/>
    <n v="135022505"/>
    <s v="Finalizada"/>
    <d v="2013-12-20T00:00:00"/>
    <d v="2014-01-28T00:00:00"/>
    <n v="2300"/>
    <n v="2300"/>
    <n v="0"/>
  </r>
  <r>
    <s v="FZ"/>
    <n v="93891"/>
    <s v="FZ93891"/>
    <s v="'FZ93891', "/>
    <d v="2013-12-20T00:00:00"/>
    <m/>
    <m/>
    <n v="5210"/>
    <m/>
    <s v="S88475"/>
    <n v="6120"/>
    <d v="2011-01-19T00:00:00"/>
    <d v="2011-02-17T00:00:00"/>
    <n v="6120"/>
    <x v="0"/>
    <m/>
    <m/>
    <m/>
    <m/>
    <n v="19712"/>
    <n v="0"/>
    <n v="2200231184"/>
    <d v="2014-03-05T00:00:00"/>
    <n v="135022505"/>
    <s v="Finalizada"/>
    <d v="2013-12-20T00:00:00"/>
    <d v="2014-01-28T00:00:00"/>
    <n v="5210"/>
    <n v="5210"/>
    <n v="0"/>
  </r>
  <r>
    <s v="FZ"/>
    <n v="93893"/>
    <s v="FZ93893"/>
    <s v="'FZ93893', "/>
    <d v="2013-12-20T00:00:00"/>
    <m/>
    <m/>
    <n v="2300"/>
    <m/>
    <s v="S88458"/>
    <n v="19290"/>
    <d v="2011-01-19T00:00:00"/>
    <d v="2011-02-17T00:00:00"/>
    <n v="19290"/>
    <x v="0"/>
    <m/>
    <m/>
    <m/>
    <m/>
    <n v="45081"/>
    <n v="0"/>
    <n v="2200231184"/>
    <d v="2014-03-05T00:00:00"/>
    <n v="135022505"/>
    <s v="Finalizada"/>
    <d v="2013-12-20T00:00:00"/>
    <d v="2014-01-28T00:00:00"/>
    <n v="2300"/>
    <n v="2300"/>
    <n v="0"/>
  </r>
  <r>
    <s v="FZ"/>
    <n v="93922"/>
    <s v="FZ93922"/>
    <s v="'FZ93922', "/>
    <d v="2013-12-20T00:00:00"/>
    <m/>
    <m/>
    <n v="2300"/>
    <m/>
    <s v="S88449"/>
    <n v="25310"/>
    <d v="2011-01-19T00:00:00"/>
    <d v="2011-02-17T00:00:00"/>
    <n v="25310"/>
    <x v="0"/>
    <m/>
    <m/>
    <m/>
    <m/>
    <n v="74223"/>
    <n v="0"/>
    <n v="2200231184"/>
    <d v="2014-03-05T00:00:00"/>
    <n v="135022505"/>
    <s v="Finalizada"/>
    <d v="2013-12-20T00:00:00"/>
    <d v="2014-01-28T00:00:00"/>
    <n v="2300"/>
    <n v="2300"/>
    <n v="0"/>
  </r>
  <r>
    <s v="FZ"/>
    <n v="93959"/>
    <s v="FZ93959"/>
    <s v="'FZ93959', "/>
    <d v="2013-12-20T00:00:00"/>
    <m/>
    <m/>
    <n v="2300"/>
    <m/>
    <s v="S88440"/>
    <n v="23650"/>
    <d v="2011-01-19T00:00:00"/>
    <d v="2011-02-17T00:00:00"/>
    <n v="23650"/>
    <x v="0"/>
    <m/>
    <m/>
    <m/>
    <m/>
    <n v="9082"/>
    <n v="0"/>
    <n v="2200231184"/>
    <d v="2014-03-05T00:00:00"/>
    <n v="135022505"/>
    <s v="Finalizada"/>
    <d v="2013-12-20T00:00:00"/>
    <d v="2014-01-28T00:00:00"/>
    <n v="2300"/>
    <n v="2300"/>
    <n v="0"/>
  </r>
  <r>
    <s v="FZ"/>
    <n v="94067"/>
    <s v="FZ94067"/>
    <s v="'FZ94067', "/>
    <d v="2013-12-21T00:00:00"/>
    <m/>
    <m/>
    <n v="2300"/>
    <m/>
    <s v="S88352"/>
    <n v="3310"/>
    <d v="2011-01-18T00:00:00"/>
    <d v="2011-02-17T00:00:00"/>
    <n v="3310"/>
    <x v="0"/>
    <m/>
    <m/>
    <m/>
    <m/>
    <n v="9082"/>
    <n v="0"/>
    <n v="2200231184"/>
    <d v="2014-03-05T00:00:00"/>
    <n v="135022505"/>
    <s v="Finalizada"/>
    <d v="2013-12-21T00:00:00"/>
    <d v="2014-01-28T00:00:00"/>
    <n v="2300"/>
    <n v="2300"/>
    <n v="0"/>
  </r>
  <r>
    <s v="FZ"/>
    <n v="94088"/>
    <s v="FZ94088"/>
    <s v="'FZ94088', "/>
    <d v="2013-12-21T00:00:00"/>
    <m/>
    <m/>
    <n v="2300"/>
    <m/>
    <s v="S88351"/>
    <n v="3310"/>
    <d v="2011-01-18T00:00:00"/>
    <d v="2011-02-17T00:00:00"/>
    <n v="3310"/>
    <x v="0"/>
    <m/>
    <m/>
    <m/>
    <m/>
    <n v="9082"/>
    <n v="0"/>
    <n v="2200231184"/>
    <d v="2014-03-05T00:00:00"/>
    <n v="135022505"/>
    <s v="Finalizada"/>
    <d v="2013-12-21T00:00:00"/>
    <d v="2014-01-28T00:00:00"/>
    <n v="2300"/>
    <n v="2300"/>
    <n v="0"/>
  </r>
  <r>
    <s v="FZ"/>
    <n v="94094"/>
    <s v="FZ94094"/>
    <s v="'FZ94094', "/>
    <d v="2013-12-21T00:00:00"/>
    <m/>
    <m/>
    <n v="2300"/>
    <m/>
    <s v="S88307"/>
    <n v="6120"/>
    <d v="2011-01-18T00:00:00"/>
    <d v="2011-02-17T00:00:00"/>
    <n v="6120"/>
    <x v="0"/>
    <m/>
    <m/>
    <m/>
    <m/>
    <n v="9082"/>
    <n v="0"/>
    <n v="2200231184"/>
    <d v="2014-03-05T00:00:00"/>
    <n v="135022505"/>
    <s v="Finalizada"/>
    <d v="2013-12-21T00:00:00"/>
    <d v="2014-01-28T00:00:00"/>
    <n v="2300"/>
    <n v="2300"/>
    <n v="0"/>
  </r>
  <r>
    <s v="FZ"/>
    <n v="94102"/>
    <s v="FZ94102"/>
    <s v="'FZ94102', "/>
    <d v="2013-12-21T00:00:00"/>
    <m/>
    <m/>
    <n v="2300"/>
    <m/>
    <s v="S88274"/>
    <n v="11530"/>
    <d v="2011-01-18T00:00:00"/>
    <d v="2011-02-17T00:00:00"/>
    <n v="11530"/>
    <x v="0"/>
    <m/>
    <m/>
    <m/>
    <m/>
    <n v="13963"/>
    <n v="0"/>
    <n v="2200231184"/>
    <d v="2014-03-05T00:00:00"/>
    <n v="135022505"/>
    <s v="Finalizada"/>
    <d v="2013-12-21T00:00:00"/>
    <d v="2014-01-28T00:00:00"/>
    <n v="2300"/>
    <n v="2300"/>
    <n v="0"/>
  </r>
  <r>
    <s v="FZ"/>
    <n v="94281"/>
    <s v="FZ94281"/>
    <s v="'FZ94281', "/>
    <d v="2013-12-23T00:00:00"/>
    <m/>
    <m/>
    <n v="2300"/>
    <m/>
    <s v="S88271"/>
    <n v="930"/>
    <d v="2011-01-18T00:00:00"/>
    <d v="2011-02-17T00:00:00"/>
    <n v="930"/>
    <x v="0"/>
    <m/>
    <m/>
    <m/>
    <m/>
    <n v="9082"/>
    <n v="0"/>
    <n v="2200231184"/>
    <d v="2014-03-05T00:00:00"/>
    <n v="135022505"/>
    <s v="Finalizada"/>
    <d v="2013-12-23T00:00:00"/>
    <d v="2014-01-28T00:00:00"/>
    <n v="2300"/>
    <n v="2300"/>
    <n v="0"/>
  </r>
  <r>
    <s v="FZ"/>
    <n v="94352"/>
    <s v="FZ94352"/>
    <s v="'FZ94352', "/>
    <d v="2013-12-23T00:00:00"/>
    <m/>
    <m/>
    <n v="1200"/>
    <m/>
    <s v="S88204"/>
    <n v="3030"/>
    <d v="2011-01-18T00:00:00"/>
    <d v="2011-02-17T00:00:00"/>
    <n v="3030"/>
    <x v="0"/>
    <m/>
    <m/>
    <m/>
    <m/>
    <n v="8784"/>
    <n v="0"/>
    <n v="2200231184"/>
    <d v="2014-03-05T00:00:00"/>
    <n v="135022505"/>
    <s v="Finalizada"/>
    <d v="2013-12-23T00:00:00"/>
    <d v="2014-01-28T00:00:00"/>
    <n v="1200"/>
    <n v="1200"/>
    <n v="0"/>
  </r>
  <r>
    <s v="FZ"/>
    <n v="94516"/>
    <s v="FZ94516"/>
    <s v="'FZ94516', "/>
    <d v="2013-12-24T00:00:00"/>
    <m/>
    <m/>
    <n v="1000"/>
    <m/>
    <s v="S88202"/>
    <n v="14940"/>
    <d v="2011-01-18T00:00:00"/>
    <d v="2011-02-17T00:00:00"/>
    <n v="14940"/>
    <x v="0"/>
    <m/>
    <m/>
    <m/>
    <m/>
    <n v="7509"/>
    <n v="0"/>
    <n v="2200231184"/>
    <d v="2014-03-05T00:00:00"/>
    <n v="135022505"/>
    <s v="Finalizada"/>
    <d v="2013-12-24T00:00:00"/>
    <d v="2014-01-28T00:00:00"/>
    <n v="1000"/>
    <n v="1000"/>
    <n v="0"/>
  </r>
  <r>
    <s v="FZ"/>
    <n v="94519"/>
    <s v="FZ94519"/>
    <s v="'FZ94519', "/>
    <d v="2013-12-24T00:00:00"/>
    <m/>
    <m/>
    <n v="2300"/>
    <m/>
    <s v="S88192"/>
    <n v="12980"/>
    <d v="2011-01-18T00:00:00"/>
    <d v="2011-02-17T00:00:00"/>
    <n v="12980"/>
    <x v="0"/>
    <m/>
    <m/>
    <m/>
    <m/>
    <n v="9082"/>
    <n v="0"/>
    <n v="2200231184"/>
    <d v="2014-03-05T00:00:00"/>
    <n v="135022505"/>
    <s v="Finalizada"/>
    <d v="2013-12-24T00:00:00"/>
    <d v="2014-01-28T00:00:00"/>
    <n v="2300"/>
    <n v="2300"/>
    <n v="0"/>
  </r>
  <r>
    <s v="FZ"/>
    <n v="94679"/>
    <s v="FZ94679"/>
    <s v="'FZ94679', "/>
    <d v="2013-12-26T00:00:00"/>
    <m/>
    <m/>
    <n v="9100"/>
    <m/>
    <s v="S88127"/>
    <n v="11530"/>
    <d v="2011-01-17T00:00:00"/>
    <d v="2011-02-17T00:00:00"/>
    <n v="11530"/>
    <x v="0"/>
    <m/>
    <m/>
    <m/>
    <m/>
    <n v="2282"/>
    <n v="0"/>
    <n v="2200231184"/>
    <d v="2014-03-05T00:00:00"/>
    <n v="135022505"/>
    <s v="Finalizada"/>
    <d v="2013-12-26T00:00:00"/>
    <d v="2014-01-28T00:00:00"/>
    <n v="9100"/>
    <n v="9100"/>
    <n v="0"/>
  </r>
  <r>
    <s v="FZ"/>
    <n v="94832"/>
    <s v="FZ94832"/>
    <s v="'FZ94832', "/>
    <d v="2013-12-26T00:00:00"/>
    <m/>
    <m/>
    <n v="2400"/>
    <m/>
    <s v="S88044"/>
    <n v="11630"/>
    <d v="2011-01-17T00:00:00"/>
    <d v="2011-02-17T00:00:00"/>
    <n v="11630"/>
    <x v="0"/>
    <m/>
    <m/>
    <m/>
    <m/>
    <n v="8982"/>
    <n v="0"/>
    <n v="2200235488"/>
    <d v="2014-03-28T00:00:00"/>
    <n v="53330024"/>
    <s v="Finalizada"/>
    <d v="2013-12-26T00:00:00"/>
    <d v="2014-01-28T00:00:00"/>
    <n v="2400"/>
    <n v="2400"/>
    <n v="0"/>
  </r>
  <r>
    <s v="FZ"/>
    <n v="94956"/>
    <s v="FZ94956"/>
    <s v="'FZ94956', "/>
    <d v="2013-12-27T00:00:00"/>
    <m/>
    <m/>
    <n v="2400"/>
    <m/>
    <s v="S87974"/>
    <n v="5190"/>
    <d v="2011-01-17T00:00:00"/>
    <d v="2011-02-17T00:00:00"/>
    <n v="5190"/>
    <x v="0"/>
    <m/>
    <m/>
    <m/>
    <m/>
    <n v="8982"/>
    <n v="0"/>
    <n v="2200231184"/>
    <d v="2014-03-05T00:00:00"/>
    <n v="135022505"/>
    <s v="Finalizada"/>
    <d v="2013-12-27T00:00:00"/>
    <d v="2014-01-28T00:00:00"/>
    <n v="2400"/>
    <n v="2400"/>
    <n v="0"/>
  </r>
  <r>
    <s v="FZ"/>
    <n v="94957"/>
    <s v="FZ94957"/>
    <s v="'FZ94957', "/>
    <d v="2013-12-27T00:00:00"/>
    <m/>
    <m/>
    <n v="2400"/>
    <m/>
    <s v="S87908"/>
    <n v="27630"/>
    <d v="2011-01-17T00:00:00"/>
    <d v="2011-02-17T00:00:00"/>
    <n v="27630"/>
    <x v="0"/>
    <m/>
    <m/>
    <m/>
    <m/>
    <n v="8982"/>
    <n v="0"/>
    <n v="2200231184"/>
    <d v="2014-03-05T00:00:00"/>
    <n v="135022505"/>
    <s v="Finalizada"/>
    <d v="2013-12-27T00:00:00"/>
    <d v="2014-01-28T00:00:00"/>
    <n v="2400"/>
    <n v="2400"/>
    <n v="0"/>
  </r>
  <r>
    <s v="FZ"/>
    <n v="94967"/>
    <s v="FZ94967"/>
    <s v="'FZ94967', "/>
    <d v="2013-12-27T00:00:00"/>
    <m/>
    <m/>
    <n v="2300"/>
    <m/>
    <s v="S87907"/>
    <n v="23650"/>
    <d v="2011-01-17T00:00:00"/>
    <d v="2011-02-17T00:00:00"/>
    <n v="23650"/>
    <x v="0"/>
    <m/>
    <m/>
    <m/>
    <m/>
    <n v="4824"/>
    <n v="0"/>
    <n v="2200231184"/>
    <d v="2014-03-05T00:00:00"/>
    <n v="135022505"/>
    <s v="Finalizada"/>
    <d v="2013-12-27T00:00:00"/>
    <d v="2014-01-28T00:00:00"/>
    <n v="2300"/>
    <n v="2300"/>
    <n v="0"/>
  </r>
  <r>
    <s v="FZ"/>
    <n v="95404"/>
    <s v="FZ95404"/>
    <s v="'FZ95404', "/>
    <d v="2013-12-30T00:00:00"/>
    <m/>
    <m/>
    <n v="2300"/>
    <m/>
    <s v="S87899"/>
    <n v="3500"/>
    <d v="2011-01-17T00:00:00"/>
    <d v="2011-02-17T00:00:00"/>
    <n v="3500"/>
    <x v="0"/>
    <m/>
    <m/>
    <m/>
    <m/>
    <n v="9082"/>
    <n v="0"/>
    <n v="2200231184"/>
    <d v="2014-03-05T00:00:00"/>
    <n v="135022505"/>
    <s v="Finalizada"/>
    <d v="2013-12-30T00:00:00"/>
    <d v="2014-01-28T00:00:00"/>
    <n v="2300"/>
    <n v="2300"/>
    <n v="0"/>
  </r>
  <r>
    <s v="FZ"/>
    <n v="82274"/>
    <s v="FZ82274"/>
    <s v="'FZ82274', "/>
    <d v="2013-10-30T00:00:00"/>
    <m/>
    <m/>
    <n v="22812"/>
    <m/>
    <s v="S91818"/>
    <n v="18000"/>
    <d v="2011-02-03T00:00:00"/>
    <d v="2011-03-16T00:00:00"/>
    <n v="18000"/>
    <x v="0"/>
    <m/>
    <m/>
    <m/>
    <m/>
    <n v="0"/>
    <n v="0"/>
    <m/>
    <m/>
    <n v="0"/>
    <s v="Finalizada"/>
    <d v="2013-10-30T00:00:00"/>
    <d v="2013-11-16T00:00:00"/>
    <n v="22812"/>
    <n v="22812"/>
    <n v="0"/>
  </r>
  <r>
    <s v="FZ"/>
    <n v="81196"/>
    <s v="FZ81196"/>
    <s v="'FZ81196', "/>
    <d v="2013-10-25T00:00:00"/>
    <m/>
    <m/>
    <n v="10560"/>
    <m/>
    <s v="COM121019"/>
    <n v="9000"/>
    <d v="2011-02-11T00:00:00"/>
    <d v="2011-03-16T00:00:00"/>
    <n v="9000"/>
    <x v="0"/>
    <m/>
    <m/>
    <m/>
    <m/>
    <n v="17400"/>
    <n v="0"/>
    <n v="2200231184"/>
    <d v="2014-03-05T00:00:00"/>
    <n v="135022505"/>
    <s v="Finalizada"/>
    <d v="2013-10-25T00:00:00"/>
    <d v="2013-11-16T00:00:00"/>
    <n v="10560"/>
    <n v="10560"/>
    <n v="0"/>
  </r>
  <r>
    <s v="FZ"/>
    <n v="81229"/>
    <s v="FZ81229"/>
    <s v="'FZ81229', "/>
    <d v="2013-10-26T00:00:00"/>
    <m/>
    <m/>
    <n v="2300"/>
    <m/>
    <s v="S94736"/>
    <n v="3460"/>
    <d v="2011-02-17T00:00:00"/>
    <d v="2011-03-16T00:00:00"/>
    <n v="3460"/>
    <x v="0"/>
    <m/>
    <m/>
    <m/>
    <m/>
    <n v="9082"/>
    <n v="0"/>
    <n v="2200231184"/>
    <d v="2014-03-05T00:00:00"/>
    <n v="135022505"/>
    <s v="Finalizada"/>
    <d v="2013-10-26T00:00:00"/>
    <d v="2013-11-16T00:00:00"/>
    <n v="2300"/>
    <n v="2300"/>
    <n v="0"/>
  </r>
  <r>
    <s v="FZ"/>
    <n v="81264"/>
    <s v="FZ81264"/>
    <s v="'FZ81264', "/>
    <d v="2013-10-26T00:00:00"/>
    <m/>
    <m/>
    <n v="2300"/>
    <m/>
    <s v="S94714"/>
    <n v="28200"/>
    <d v="2011-02-17T00:00:00"/>
    <d v="2011-03-16T00:00:00"/>
    <n v="28200"/>
    <x v="0"/>
    <m/>
    <m/>
    <m/>
    <m/>
    <n v="9082"/>
    <n v="0"/>
    <n v="2200231184"/>
    <d v="2014-03-05T00:00:00"/>
    <n v="135022505"/>
    <s v="Finalizada"/>
    <d v="2013-10-26T00:00:00"/>
    <d v="2013-11-16T00:00:00"/>
    <n v="2300"/>
    <n v="2300"/>
    <n v="0"/>
  </r>
  <r>
    <s v="FZ"/>
    <n v="81522"/>
    <s v="FZ81522"/>
    <s v="'FZ81522', "/>
    <d v="2013-10-28T00:00:00"/>
    <m/>
    <m/>
    <n v="2300"/>
    <m/>
    <s v="S94686"/>
    <n v="23900"/>
    <d v="2011-02-17T00:00:00"/>
    <d v="2011-03-16T00:00:00"/>
    <n v="23900"/>
    <x v="0"/>
    <m/>
    <m/>
    <m/>
    <m/>
    <n v="9082"/>
    <n v="0"/>
    <n v="2200231184"/>
    <d v="2014-03-05T00:00:00"/>
    <n v="135022505"/>
    <s v="Finalizada"/>
    <d v="2013-10-28T00:00:00"/>
    <d v="2013-11-16T00:00:00"/>
    <n v="2300"/>
    <n v="2300"/>
    <n v="0"/>
  </r>
  <r>
    <s v="FZ"/>
    <n v="81525"/>
    <s v="FZ81525"/>
    <s v="'FZ81525', "/>
    <d v="2013-10-28T00:00:00"/>
    <m/>
    <m/>
    <n v="6800"/>
    <m/>
    <s v="S94666"/>
    <n v="20100"/>
    <d v="2011-02-17T00:00:00"/>
    <d v="2011-03-16T00:00:00"/>
    <n v="7100"/>
    <x v="0"/>
    <m/>
    <m/>
    <m/>
    <m/>
    <n v="2282"/>
    <n v="0"/>
    <n v="2200231184"/>
    <d v="2014-03-05T00:00:00"/>
    <n v="135022505"/>
    <s v="Finalizada"/>
    <d v="2013-10-28T00:00:00"/>
    <d v="2013-11-16T00:00:00"/>
    <n v="6800"/>
    <n v="6800"/>
    <n v="0"/>
  </r>
  <r>
    <s v="FZ"/>
    <n v="81553"/>
    <s v="FZ81553"/>
    <s v="'FZ81553', "/>
    <d v="2013-10-28T00:00:00"/>
    <m/>
    <m/>
    <n v="2300"/>
    <m/>
    <s v="S94543"/>
    <n v="21338"/>
    <d v="2011-02-16T00:00:00"/>
    <d v="2011-03-16T00:00:00"/>
    <n v="21338"/>
    <x v="0"/>
    <m/>
    <m/>
    <m/>
    <m/>
    <n v="9082"/>
    <n v="0"/>
    <n v="2200231184"/>
    <d v="2014-03-05T00:00:00"/>
    <n v="135022505"/>
    <s v="Finalizada"/>
    <d v="2013-10-28T00:00:00"/>
    <d v="2013-11-16T00:00:00"/>
    <n v="2300"/>
    <n v="2300"/>
    <n v="0"/>
  </r>
  <r>
    <s v="FZ"/>
    <n v="81572"/>
    <s v="FZ81572"/>
    <s v="'FZ81572', "/>
    <d v="2013-10-28T00:00:00"/>
    <m/>
    <m/>
    <n v="6800"/>
    <m/>
    <s v="S94524"/>
    <n v="14500"/>
    <d v="2011-02-16T00:00:00"/>
    <d v="2011-03-16T00:00:00"/>
    <n v="14500"/>
    <x v="0"/>
    <m/>
    <m/>
    <m/>
    <m/>
    <n v="21509"/>
    <n v="0"/>
    <n v="2200231184"/>
    <d v="2014-03-05T00:00:00"/>
    <n v="135022505"/>
    <s v="Finalizada"/>
    <d v="2013-10-28T00:00:00"/>
    <d v="2013-11-16T00:00:00"/>
    <n v="6800"/>
    <n v="6800"/>
    <n v="0"/>
  </r>
  <r>
    <s v="FZ"/>
    <n v="81588"/>
    <s v="FZ81588"/>
    <s v="'FZ81588', "/>
    <d v="2013-10-28T00:00:00"/>
    <m/>
    <m/>
    <n v="6800"/>
    <m/>
    <s v="S94519"/>
    <n v="5600"/>
    <d v="2011-02-16T00:00:00"/>
    <d v="2011-03-16T00:00:00"/>
    <n v="5600"/>
    <x v="0"/>
    <m/>
    <m/>
    <m/>
    <m/>
    <n v="21509"/>
    <n v="0"/>
    <n v="2200231184"/>
    <d v="2014-03-05T00:00:00"/>
    <n v="135022505"/>
    <s v="Finalizada"/>
    <d v="2013-10-28T00:00:00"/>
    <d v="2013-11-16T00:00:00"/>
    <n v="6800"/>
    <n v="6800"/>
    <n v="0"/>
  </r>
  <r>
    <s v="FZ"/>
    <n v="81631"/>
    <s v="FZ81631"/>
    <s v="'FZ81631', "/>
    <d v="2013-10-28T00:00:00"/>
    <m/>
    <m/>
    <n v="2300"/>
    <m/>
    <s v="S94398"/>
    <n v="18100"/>
    <d v="2011-02-16T00:00:00"/>
    <d v="2011-03-16T00:00:00"/>
    <n v="18100"/>
    <x v="0"/>
    <m/>
    <m/>
    <m/>
    <m/>
    <n v="9082"/>
    <n v="0"/>
    <n v="2200231184"/>
    <d v="2014-03-05T00:00:00"/>
    <n v="135022505"/>
    <s v="Finalizada"/>
    <d v="2013-10-28T00:00:00"/>
    <d v="2013-11-16T00:00:00"/>
    <n v="2300"/>
    <n v="2300"/>
    <n v="0"/>
  </r>
  <r>
    <s v="FZ"/>
    <n v="81774"/>
    <s v="FZ81774"/>
    <s v="'FZ81774', "/>
    <d v="2013-10-28T00:00:00"/>
    <m/>
    <m/>
    <n v="2300"/>
    <m/>
    <s v="S93964"/>
    <n v="14346"/>
    <d v="2011-02-14T00:00:00"/>
    <d v="2011-03-16T00:00:00"/>
    <n v="14346"/>
    <x v="0"/>
    <m/>
    <m/>
    <m/>
    <m/>
    <n v="9082"/>
    <n v="0"/>
    <n v="2200231184"/>
    <d v="2014-03-05T00:00:00"/>
    <n v="135022505"/>
    <s v="Finalizada"/>
    <d v="2013-10-28T00:00:00"/>
    <d v="2013-11-16T00:00:00"/>
    <n v="2300"/>
    <n v="2300"/>
    <n v="0"/>
  </r>
  <r>
    <s v="FZ"/>
    <n v="81826"/>
    <s v="FZ81826"/>
    <s v="'FZ81826', "/>
    <d v="2013-10-29T00:00:00"/>
    <m/>
    <m/>
    <n v="2300"/>
    <m/>
    <s v="S93899"/>
    <n v="35709"/>
    <d v="2011-02-14T00:00:00"/>
    <d v="2011-03-16T00:00:00"/>
    <n v="35709"/>
    <x v="0"/>
    <m/>
    <m/>
    <m/>
    <m/>
    <n v="2737"/>
    <n v="0"/>
    <n v="2200231184"/>
    <d v="2014-03-05T00:00:00"/>
    <n v="135022505"/>
    <s v="Finalizada"/>
    <d v="2013-10-29T00:00:00"/>
    <d v="2013-11-16T00:00:00"/>
    <n v="2300"/>
    <n v="2300"/>
    <n v="0"/>
  </r>
  <r>
    <s v="FZ"/>
    <n v="81848"/>
    <s v="FZ81848"/>
    <s v="'FZ81848', "/>
    <d v="2013-10-29T00:00:00"/>
    <m/>
    <m/>
    <n v="2300"/>
    <m/>
    <s v="S93867"/>
    <n v="11600"/>
    <d v="2011-02-14T00:00:00"/>
    <d v="2011-03-16T00:00:00"/>
    <n v="11600"/>
    <x v="0"/>
    <m/>
    <m/>
    <m/>
    <m/>
    <n v="115031"/>
    <n v="0"/>
    <n v="2200231184"/>
    <d v="2014-03-05T00:00:00"/>
    <n v="135022505"/>
    <s v="Finalizada"/>
    <d v="2013-10-29T00:00:00"/>
    <d v="2013-11-16T00:00:00"/>
    <n v="2300"/>
    <n v="2300"/>
    <n v="0"/>
  </r>
  <r>
    <s v="FZ"/>
    <n v="81861"/>
    <s v="FZ81861"/>
    <s v="'FZ81861', "/>
    <d v="2013-10-29T00:00:00"/>
    <m/>
    <m/>
    <n v="17204"/>
    <m/>
    <s v="S93844"/>
    <n v="17900"/>
    <d v="2011-02-14T00:00:00"/>
    <d v="2011-03-16T00:00:00"/>
    <n v="17900"/>
    <x v="0"/>
    <m/>
    <m/>
    <m/>
    <m/>
    <n v="1078"/>
    <n v="0"/>
    <n v="2200231184"/>
    <d v="2014-03-05T00:00:00"/>
    <n v="135022505"/>
    <s v="Finalizada"/>
    <d v="2013-10-29T00:00:00"/>
    <d v="2013-11-16T00:00:00"/>
    <n v="17204"/>
    <n v="17204"/>
    <n v="0"/>
  </r>
  <r>
    <s v="FZ"/>
    <n v="81881"/>
    <s v="FZ81881"/>
    <s v="'FZ81881', "/>
    <d v="2013-10-29T00:00:00"/>
    <m/>
    <m/>
    <n v="2300"/>
    <m/>
    <s v="S93791"/>
    <n v="5600"/>
    <d v="2011-02-14T00:00:00"/>
    <d v="2011-03-16T00:00:00"/>
    <n v="5600"/>
    <x v="0"/>
    <m/>
    <m/>
    <m/>
    <m/>
    <n v="142982"/>
    <n v="0"/>
    <n v="2200231184"/>
    <d v="2014-03-05T00:00:00"/>
    <n v="135022505"/>
    <s v="Finalizada"/>
    <d v="2013-10-29T00:00:00"/>
    <d v="2013-11-16T00:00:00"/>
    <n v="2300"/>
    <n v="2300"/>
    <n v="0"/>
  </r>
  <r>
    <s v="FZ"/>
    <n v="81899"/>
    <s v="FZ81899"/>
    <s v="'FZ81899', "/>
    <d v="2013-10-29T00:00:00"/>
    <m/>
    <m/>
    <n v="2300"/>
    <m/>
    <s v="S93332"/>
    <n v="13000"/>
    <d v="2011-02-10T00:00:00"/>
    <d v="2011-03-16T00:00:00"/>
    <n v="13000"/>
    <x v="0"/>
    <m/>
    <m/>
    <m/>
    <m/>
    <n v="13963"/>
    <n v="0"/>
    <n v="2200231184"/>
    <d v="2014-03-05T00:00:00"/>
    <n v="135022505"/>
    <s v="Finalizada"/>
    <d v="2013-10-29T00:00:00"/>
    <d v="2013-11-16T00:00:00"/>
    <n v="2300"/>
    <n v="2300"/>
    <n v="0"/>
  </r>
  <r>
    <s v="FZ"/>
    <n v="82172"/>
    <s v="FZ82172"/>
    <s v="'FZ82172', "/>
    <d v="2013-10-30T00:00:00"/>
    <m/>
    <m/>
    <n v="2300"/>
    <m/>
    <s v="S91977"/>
    <n v="25497"/>
    <d v="2011-02-03T00:00:00"/>
    <d v="2011-03-16T00:00:00"/>
    <n v="25497"/>
    <x v="0"/>
    <m/>
    <m/>
    <m/>
    <m/>
    <n v="60220"/>
    <n v="0"/>
    <n v="2200231184"/>
    <d v="2014-03-05T00:00:00"/>
    <n v="135022505"/>
    <s v="Finalizada"/>
    <d v="2013-10-30T00:00:00"/>
    <d v="2013-11-16T00:00:00"/>
    <n v="2300"/>
    <n v="2300"/>
    <n v="0"/>
  </r>
  <r>
    <s v="FZ"/>
    <n v="81688"/>
    <s v="FZ81688"/>
    <s v="'FZ81688', "/>
    <d v="2013-10-28T00:00:00"/>
    <m/>
    <m/>
    <n v="7234"/>
    <m/>
    <s v="S93975"/>
    <n v="8771"/>
    <d v="2011-02-14T00:00:00"/>
    <d v="2011-03-16T00:00:00"/>
    <n v="8771"/>
    <x v="0"/>
    <m/>
    <m/>
    <m/>
    <m/>
    <n v="121371"/>
    <n v="0"/>
    <n v="2200231184"/>
    <d v="2014-03-05T00:00:00"/>
    <n v="135022505"/>
    <s v="Finalizada"/>
    <d v="2013-10-28T00:00:00"/>
    <d v="2013-11-16T00:00:00"/>
    <n v="2300"/>
    <n v="2300"/>
    <n v="0"/>
  </r>
  <r>
    <s v="FZ"/>
    <n v="81194"/>
    <s v="FZ81194"/>
    <s v="'FZ81194', "/>
    <d v="2013-10-25T00:00:00"/>
    <m/>
    <m/>
    <n v="29727"/>
    <m/>
    <s v="S97469"/>
    <n v="5600"/>
    <d v="2011-03-02T00:00:00"/>
    <d v="2011-04-14T00:00:00"/>
    <n v="5600"/>
    <x v="0"/>
    <m/>
    <m/>
    <m/>
    <m/>
    <n v="0"/>
    <n v="0"/>
    <m/>
    <m/>
    <n v="0"/>
    <s v="Finalizada"/>
    <d v="2013-10-25T00:00:00"/>
    <d v="2013-11-16T00:00:00"/>
    <n v="29727"/>
    <n v="29727"/>
    <n v="0"/>
  </r>
  <r>
    <s v="FZ"/>
    <n v="81022"/>
    <s v="FZ81022"/>
    <s v="'FZ81022', "/>
    <d v="2013-10-25T00:00:00"/>
    <m/>
    <m/>
    <n v="2300"/>
    <m/>
    <s v="COM122782"/>
    <n v="9000"/>
    <d v="2011-03-10T00:00:00"/>
    <d v="2011-04-14T00:00:00"/>
    <n v="9000"/>
    <x v="0"/>
    <m/>
    <m/>
    <m/>
    <m/>
    <n v="4824"/>
    <n v="0"/>
    <n v="2200231184"/>
    <d v="2014-03-05T00:00:00"/>
    <n v="135022505"/>
    <s v="Finalizada"/>
    <d v="2013-10-25T00:00:00"/>
    <d v="2013-11-16T00:00:00"/>
    <n v="2300"/>
    <n v="2300"/>
    <n v="0"/>
  </r>
  <r>
    <s v="FZ"/>
    <n v="81116"/>
    <s v="FZ81116"/>
    <s v="'FZ81116', "/>
    <d v="2013-10-25T00:00:00"/>
    <m/>
    <m/>
    <n v="2300"/>
    <m/>
    <s v="S98723"/>
    <n v="27523"/>
    <d v="2011-03-17T00:00:00"/>
    <d v="2011-04-14T00:00:00"/>
    <n v="27523"/>
    <x v="0"/>
    <m/>
    <m/>
    <m/>
    <m/>
    <n v="4824"/>
    <n v="0"/>
    <n v="2200231184"/>
    <d v="2014-03-05T00:00:00"/>
    <n v="135022505"/>
    <s v="Finalizada"/>
    <d v="2013-10-25T00:00:00"/>
    <d v="2013-11-16T00:00:00"/>
    <n v="2300"/>
    <n v="2300"/>
    <n v="0"/>
  </r>
  <r>
    <s v="FZ"/>
    <n v="81191"/>
    <s v="FZ81191"/>
    <s v="'FZ81191', "/>
    <d v="2013-10-25T00:00:00"/>
    <m/>
    <m/>
    <n v="2300"/>
    <m/>
    <s v="S97870"/>
    <n v="12300"/>
    <d v="2011-03-08T00:00:00"/>
    <d v="2011-04-14T00:00:00"/>
    <n v="12300"/>
    <x v="0"/>
    <m/>
    <m/>
    <m/>
    <m/>
    <n v="10603"/>
    <n v="0"/>
    <n v="2200231184"/>
    <d v="2014-03-05T00:00:00"/>
    <n v="135022505"/>
    <s v="Finalizada"/>
    <d v="2013-10-25T00:00:00"/>
    <d v="2013-11-16T00:00:00"/>
    <n v="2300"/>
    <n v="2300"/>
    <n v="0"/>
  </r>
  <r>
    <s v="FZ"/>
    <n v="80658"/>
    <s v="FZ80658"/>
    <s v="'FZ80658', "/>
    <d v="2013-10-24T00:00:00"/>
    <m/>
    <m/>
    <n v="19982"/>
    <m/>
    <s v="COM125882"/>
    <n v="4400"/>
    <d v="2011-04-29T00:00:00"/>
    <d v="2011-05-16T00:00:00"/>
    <n v="4400"/>
    <x v="0"/>
    <m/>
    <m/>
    <m/>
    <m/>
    <n v="0"/>
    <n v="0"/>
    <m/>
    <m/>
    <n v="0"/>
    <s v="Finalizada"/>
    <d v="2013-10-24T00:00:00"/>
    <d v="2013-11-16T00:00:00"/>
    <n v="19982"/>
    <n v="19982"/>
    <n v="0"/>
  </r>
  <r>
    <s v="FZ"/>
    <n v="80696"/>
    <s v="FZ80696"/>
    <s v="'FZ80696', "/>
    <d v="2013-10-24T00:00:00"/>
    <m/>
    <m/>
    <n v="13879"/>
    <m/>
    <s v="COM125755"/>
    <n v="11100"/>
    <d v="2011-04-28T00:00:00"/>
    <d v="2011-05-16T00:00:00"/>
    <n v="11100"/>
    <x v="0"/>
    <m/>
    <m/>
    <m/>
    <m/>
    <n v="0"/>
    <n v="0"/>
    <m/>
    <m/>
    <n v="0"/>
    <s v="Finalizada"/>
    <d v="2013-10-24T00:00:00"/>
    <d v="2013-11-16T00:00:00"/>
    <n v="13879"/>
    <n v="13879"/>
    <n v="0"/>
  </r>
  <r>
    <s v="FZ"/>
    <n v="80777"/>
    <s v="FZ80777"/>
    <s v="'FZ80777', "/>
    <d v="2013-10-24T00:00:00"/>
    <m/>
    <m/>
    <n v="18824"/>
    <m/>
    <s v="COM125613"/>
    <n v="6700"/>
    <d v="2011-04-26T00:00:00"/>
    <d v="2011-05-16T00:00:00"/>
    <n v="6700"/>
    <x v="0"/>
    <m/>
    <m/>
    <m/>
    <m/>
    <n v="0"/>
    <n v="0"/>
    <m/>
    <m/>
    <n v="0"/>
    <s v="Finalizada"/>
    <d v="2013-10-24T00:00:00"/>
    <d v="2013-11-16T00:00:00"/>
    <n v="18824"/>
    <n v="18824"/>
    <n v="0"/>
  </r>
  <r>
    <s v="FZ"/>
    <n v="80806"/>
    <s v="FZ80806"/>
    <s v="'FZ80806', "/>
    <d v="2013-10-24T00:00:00"/>
    <m/>
    <m/>
    <n v="32221"/>
    <m/>
    <s v="COM125482"/>
    <n v="13000"/>
    <d v="2011-04-25T00:00:00"/>
    <d v="2011-05-16T00:00:00"/>
    <n v="13000"/>
    <x v="0"/>
    <m/>
    <m/>
    <m/>
    <m/>
    <n v="0"/>
    <n v="0"/>
    <m/>
    <m/>
    <n v="0"/>
    <s v="Finalizada"/>
    <d v="2013-10-24T00:00:00"/>
    <d v="2013-11-16T00:00:00"/>
    <n v="32221"/>
    <n v="32221"/>
    <n v="0"/>
  </r>
  <r>
    <s v="FZ"/>
    <n v="80898"/>
    <s v="FZ80898"/>
    <s v="'FZ80898', "/>
    <d v="2013-10-25T00:00:00"/>
    <m/>
    <m/>
    <n v="2300"/>
    <m/>
    <s v="COM125359"/>
    <n v="6700"/>
    <d v="2011-04-20T00:00:00"/>
    <d v="2011-05-16T00:00:00"/>
    <n v="6700"/>
    <x v="0"/>
    <m/>
    <m/>
    <m/>
    <m/>
    <n v="9082"/>
    <n v="0"/>
    <n v="2200231184"/>
    <d v="2014-03-05T00:00:00"/>
    <n v="135022505"/>
    <s v="Finalizada"/>
    <d v="2013-10-25T00:00:00"/>
    <d v="2013-11-16T00:00:00"/>
    <n v="2300"/>
    <n v="2300"/>
    <n v="0"/>
  </r>
  <r>
    <s v="FZ"/>
    <n v="80906"/>
    <s v="FZ80906"/>
    <s v="'FZ80906', "/>
    <d v="2013-10-25T00:00:00"/>
    <m/>
    <m/>
    <n v="6800"/>
    <m/>
    <s v="COM125127"/>
    <n v="9000"/>
    <d v="2011-04-16T00:00:00"/>
    <d v="2011-05-16T00:00:00"/>
    <n v="9000"/>
    <x v="0"/>
    <m/>
    <m/>
    <m/>
    <m/>
    <n v="2282"/>
    <n v="0"/>
    <n v="2200231184"/>
    <d v="2014-03-05T00:00:00"/>
    <n v="135022505"/>
    <s v="Finalizada"/>
    <d v="2013-10-25T00:00:00"/>
    <d v="2013-11-16T00:00:00"/>
    <n v="6800"/>
    <n v="6800"/>
    <n v="0"/>
  </r>
  <r>
    <s v="FZ"/>
    <n v="80970"/>
    <s v="FZ80970"/>
    <s v="'FZ80970', "/>
    <d v="2013-10-25T00:00:00"/>
    <m/>
    <m/>
    <n v="2300"/>
    <m/>
    <s v="COM124905"/>
    <n v="9000"/>
    <d v="2011-04-13T00:00:00"/>
    <d v="2011-05-16T00:00:00"/>
    <n v="9000"/>
    <x v="0"/>
    <m/>
    <m/>
    <m/>
    <m/>
    <n v="9082"/>
    <n v="0"/>
    <n v="2200231184"/>
    <d v="2014-03-05T00:00:00"/>
    <n v="135022505"/>
    <s v="Finalizada"/>
    <d v="2013-10-25T00:00:00"/>
    <d v="2013-11-16T00:00:00"/>
    <n v="2300"/>
    <n v="2300"/>
    <n v="0"/>
  </r>
  <r>
    <s v="FZ"/>
    <n v="80975"/>
    <s v="FZ80975"/>
    <s v="'FZ80975', "/>
    <d v="2013-10-25T00:00:00"/>
    <m/>
    <m/>
    <n v="2300"/>
    <m/>
    <s v="COM124775"/>
    <n v="6700"/>
    <d v="2011-04-11T00:00:00"/>
    <d v="2011-05-16T00:00:00"/>
    <n v="6700"/>
    <x v="0"/>
    <m/>
    <m/>
    <m/>
    <m/>
    <n v="9082"/>
    <n v="0"/>
    <n v="2200231184"/>
    <d v="2014-03-05T00:00:00"/>
    <n v="135022505"/>
    <s v="Finalizada"/>
    <d v="2013-10-25T00:00:00"/>
    <d v="2013-11-16T00:00:00"/>
    <n v="2300"/>
    <n v="2300"/>
    <n v="0"/>
  </r>
  <r>
    <s v="FZ"/>
    <n v="81005"/>
    <s v="FZ81005"/>
    <s v="'FZ81005', "/>
    <d v="2013-10-25T00:00:00"/>
    <m/>
    <m/>
    <n v="2300"/>
    <m/>
    <s v="COM124729"/>
    <n v="11300"/>
    <d v="2011-04-11T00:00:00"/>
    <d v="2011-05-16T00:00:00"/>
    <n v="11300"/>
    <x v="0"/>
    <m/>
    <m/>
    <m/>
    <m/>
    <n v="9082"/>
    <n v="0"/>
    <n v="2200231184"/>
    <d v="2014-03-05T00:00:00"/>
    <n v="135022505"/>
    <s v="Finalizada"/>
    <d v="2013-10-25T00:00:00"/>
    <d v="2013-11-16T00:00:00"/>
    <n v="2300"/>
    <n v="2300"/>
    <n v="0"/>
  </r>
  <r>
    <s v="FZ"/>
    <n v="81014"/>
    <s v="FZ81014"/>
    <s v="'FZ81014', "/>
    <d v="2013-10-25T00:00:00"/>
    <m/>
    <m/>
    <n v="6800"/>
    <m/>
    <s v="COM124402"/>
    <n v="9000"/>
    <d v="2011-04-05T00:00:00"/>
    <d v="2011-05-16T00:00:00"/>
    <n v="9000"/>
    <x v="0"/>
    <m/>
    <m/>
    <m/>
    <m/>
    <n v="2282"/>
    <n v="0"/>
    <n v="2200231184"/>
    <d v="2014-03-05T00:00:00"/>
    <n v="135022505"/>
    <s v="Finalizada"/>
    <d v="2013-10-25T00:00:00"/>
    <d v="2013-11-16T00:00:00"/>
    <n v="6800"/>
    <n v="6800"/>
    <n v="0"/>
  </r>
  <r>
    <s v="FZ"/>
    <n v="80545"/>
    <s v="FZ80545"/>
    <s v="'FZ80545', "/>
    <d v="2013-10-24T00:00:00"/>
    <m/>
    <m/>
    <n v="30966"/>
    <m/>
    <s v="COM126945"/>
    <n v="9000"/>
    <d v="2011-05-11T00:00:00"/>
    <d v="2011-06-15T00:00:00"/>
    <n v="9000"/>
    <x v="0"/>
    <m/>
    <m/>
    <m/>
    <m/>
    <n v="0"/>
    <n v="0"/>
    <m/>
    <m/>
    <n v="0"/>
    <s v="Finalizada"/>
    <d v="2013-10-24T00:00:00"/>
    <d v="2013-11-16T00:00:00"/>
    <n v="30966"/>
    <n v="30966"/>
    <n v="0"/>
  </r>
  <r>
    <s v="FZ"/>
    <n v="80550"/>
    <s v="FZ80550"/>
    <s v="'FZ80550', "/>
    <d v="2013-10-24T00:00:00"/>
    <m/>
    <m/>
    <n v="20774"/>
    <m/>
    <s v="COM126862"/>
    <n v="9000"/>
    <d v="2011-05-10T00:00:00"/>
    <d v="2011-06-15T00:00:00"/>
    <n v="9000"/>
    <x v="0"/>
    <m/>
    <m/>
    <m/>
    <m/>
    <n v="0"/>
    <n v="0"/>
    <m/>
    <m/>
    <n v="0"/>
    <s v="Finalizada"/>
    <d v="2013-10-24T00:00:00"/>
    <d v="2013-11-16T00:00:00"/>
    <n v="20774"/>
    <n v="20774"/>
    <n v="0"/>
  </r>
  <r>
    <s v="FZ"/>
    <n v="80187"/>
    <s v="FZ80187"/>
    <s v="'FZ80187', "/>
    <d v="2013-10-23T00:00:00"/>
    <m/>
    <m/>
    <n v="2300"/>
    <m/>
    <s v="COM128792"/>
    <n v="9000"/>
    <d v="2011-05-31T00:00:00"/>
    <d v="2011-06-15T00:00:00"/>
    <n v="9000"/>
    <x v="0"/>
    <m/>
    <m/>
    <m/>
    <m/>
    <n v="9082"/>
    <n v="0"/>
    <n v="2200231184"/>
    <d v="2014-03-05T00:00:00"/>
    <n v="135022505"/>
    <s v="Finalizada"/>
    <d v="2013-10-23T00:00:00"/>
    <d v="2013-11-16T00:00:00"/>
    <n v="2300"/>
    <n v="2300"/>
    <n v="0"/>
  </r>
  <r>
    <s v="FZ"/>
    <n v="80213"/>
    <s v="FZ80213"/>
    <s v="'FZ80213', "/>
    <d v="2013-10-23T00:00:00"/>
    <m/>
    <m/>
    <n v="2300"/>
    <m/>
    <s v="COM128606"/>
    <n v="9000"/>
    <d v="2011-05-30T00:00:00"/>
    <d v="2011-06-15T00:00:00"/>
    <n v="9000"/>
    <x v="0"/>
    <m/>
    <m/>
    <m/>
    <m/>
    <n v="9082"/>
    <n v="0"/>
    <n v="2200231184"/>
    <d v="2014-03-05T00:00:00"/>
    <n v="135022505"/>
    <s v="Finalizada"/>
    <d v="2013-10-23T00:00:00"/>
    <d v="2013-11-16T00:00:00"/>
    <n v="2300"/>
    <n v="2300"/>
    <n v="0"/>
  </r>
  <r>
    <s v="FZ"/>
    <n v="80219"/>
    <s v="FZ80219"/>
    <s v="'FZ80219', "/>
    <d v="2013-10-23T00:00:00"/>
    <m/>
    <m/>
    <n v="2300"/>
    <m/>
    <s v="COM128049"/>
    <n v="18600"/>
    <d v="2011-05-23T00:00:00"/>
    <d v="2011-06-15T00:00:00"/>
    <n v="18600"/>
    <x v="0"/>
    <m/>
    <m/>
    <m/>
    <m/>
    <n v="9082"/>
    <n v="0"/>
    <n v="2200231184"/>
    <d v="2014-03-05T00:00:00"/>
    <n v="135022505"/>
    <s v="Finalizada"/>
    <d v="2013-10-23T00:00:00"/>
    <d v="2013-11-16T00:00:00"/>
    <n v="2300"/>
    <n v="2300"/>
    <n v="0"/>
  </r>
  <r>
    <s v="FZ"/>
    <n v="80255"/>
    <s v="FZ80255"/>
    <s v="'FZ80255', "/>
    <d v="2013-10-23T00:00:00"/>
    <m/>
    <m/>
    <n v="2300"/>
    <m/>
    <s v="COM127460"/>
    <n v="13000"/>
    <d v="2011-05-16T00:00:00"/>
    <d v="2011-06-15T00:00:00"/>
    <n v="1700"/>
    <x v="0"/>
    <m/>
    <m/>
    <m/>
    <m/>
    <n v="9082"/>
    <n v="0"/>
    <n v="2200231184"/>
    <d v="2014-03-05T00:00:00"/>
    <n v="135022505"/>
    <s v="Finalizada"/>
    <d v="2013-10-23T00:00:00"/>
    <d v="2013-11-16T00:00:00"/>
    <n v="2300"/>
    <n v="2300"/>
    <n v="0"/>
  </r>
  <r>
    <s v="FZ"/>
    <n v="80391"/>
    <s v="FZ80391"/>
    <s v="'FZ80391', "/>
    <d v="2013-10-23T00:00:00"/>
    <m/>
    <m/>
    <n v="2300"/>
    <m/>
    <s v="COM127345"/>
    <n v="12300"/>
    <d v="2011-05-16T00:00:00"/>
    <d v="2011-06-15T00:00:00"/>
    <n v="12300"/>
    <x v="0"/>
    <m/>
    <m/>
    <m/>
    <m/>
    <n v="9082"/>
    <n v="0"/>
    <n v="2200231184"/>
    <d v="2014-03-05T00:00:00"/>
    <n v="135022505"/>
    <s v="Finalizada"/>
    <d v="2013-10-23T00:00:00"/>
    <d v="2013-11-16T00:00:00"/>
    <n v="2300"/>
    <n v="2300"/>
    <n v="0"/>
  </r>
  <r>
    <s v="FZ"/>
    <n v="80499"/>
    <s v="FZ80499"/>
    <s v="'FZ80499', "/>
    <d v="2013-10-24T00:00:00"/>
    <m/>
    <m/>
    <n v="2300"/>
    <m/>
    <s v="COM126983"/>
    <n v="4000"/>
    <d v="2011-05-11T00:00:00"/>
    <d v="2011-06-15T00:00:00"/>
    <n v="4000"/>
    <x v="0"/>
    <m/>
    <m/>
    <m/>
    <m/>
    <n v="112886"/>
    <n v="0"/>
    <n v="2200231184"/>
    <d v="2014-03-05T00:00:00"/>
    <n v="135022505"/>
    <s v="Finalizada"/>
    <d v="2013-10-24T00:00:00"/>
    <d v="2013-11-16T00:00:00"/>
    <n v="2300"/>
    <n v="2300"/>
    <n v="0"/>
  </r>
  <r>
    <s v="FZ"/>
    <n v="80568"/>
    <s v="FZ80568"/>
    <s v="'FZ80568', "/>
    <d v="2013-10-24T00:00:00"/>
    <m/>
    <m/>
    <n v="9100"/>
    <m/>
    <s v="COM126789"/>
    <n v="9000"/>
    <d v="2011-05-10T00:00:00"/>
    <d v="2011-06-15T00:00:00"/>
    <n v="9000"/>
    <x v="0"/>
    <m/>
    <m/>
    <m/>
    <m/>
    <n v="2282"/>
    <n v="0"/>
    <n v="2200231184"/>
    <d v="2014-03-05T00:00:00"/>
    <n v="135022505"/>
    <s v="Finalizada"/>
    <d v="2013-10-24T00:00:00"/>
    <d v="2013-11-16T00:00:00"/>
    <n v="9100"/>
    <n v="9100"/>
    <n v="0"/>
  </r>
  <r>
    <s v="FZ"/>
    <n v="80570"/>
    <s v="FZ80570"/>
    <s v="'FZ80570', "/>
    <d v="2013-10-24T00:00:00"/>
    <m/>
    <m/>
    <n v="2300"/>
    <m/>
    <s v="COM126669"/>
    <n v="9000"/>
    <d v="2011-05-09T00:00:00"/>
    <d v="2011-06-15T00:00:00"/>
    <n v="9000"/>
    <x v="0"/>
    <m/>
    <m/>
    <m/>
    <m/>
    <n v="9082"/>
    <n v="0"/>
    <n v="2200231184"/>
    <d v="2014-03-05T00:00:00"/>
    <n v="135022505"/>
    <s v="Finalizada"/>
    <d v="2013-10-24T00:00:00"/>
    <d v="2013-11-16T00:00:00"/>
    <n v="2300"/>
    <n v="2300"/>
    <n v="0"/>
  </r>
  <r>
    <s v="FZ"/>
    <n v="80607"/>
    <s v="FZ80607"/>
    <s v="'FZ80607', "/>
    <d v="2013-10-24T00:00:00"/>
    <m/>
    <m/>
    <n v="5374"/>
    <m/>
    <s v="S102065"/>
    <n v="3410"/>
    <d v="2011-05-04T00:00:00"/>
    <d v="2011-06-15T00:00:00"/>
    <n v="3410"/>
    <x v="0"/>
    <m/>
    <m/>
    <m/>
    <m/>
    <n v="15400"/>
    <n v="0"/>
    <n v="2200231184"/>
    <d v="2014-03-05T00:00:00"/>
    <n v="135022505"/>
    <s v="Finalizada"/>
    <d v="2013-10-24T00:00:00"/>
    <d v="2013-11-16T00:00:00"/>
    <n v="5374"/>
    <n v="5374"/>
    <n v="0"/>
  </r>
  <r>
    <s v="FZ"/>
    <n v="77755"/>
    <s v="FZ77755"/>
    <s v="'FZ77755', "/>
    <d v="2013-10-15T00:00:00"/>
    <m/>
    <m/>
    <n v="1512"/>
    <m/>
    <s v="COM131204"/>
    <n v="11100"/>
    <d v="2011-06-28T00:00:00"/>
    <d v="2011-07-12T00:00:00"/>
    <n v="11100"/>
    <x v="0"/>
    <m/>
    <m/>
    <m/>
    <m/>
    <n v="0"/>
    <n v="0"/>
    <m/>
    <m/>
    <n v="0"/>
    <s v="Finalizada"/>
    <d v="2013-10-15T00:00:00"/>
    <d v="2013-11-16T00:00:00"/>
    <n v="1512"/>
    <n v="1512"/>
    <n v="0"/>
  </r>
  <r>
    <s v="FZ"/>
    <n v="78834"/>
    <s v="FZ78834"/>
    <s v="'FZ78834', "/>
    <d v="2013-10-18T00:00:00"/>
    <m/>
    <m/>
    <n v="9082"/>
    <m/>
    <s v="COM130702"/>
    <n v="9000"/>
    <d v="2011-06-21T00:00:00"/>
    <d v="2011-07-12T00:00:00"/>
    <n v="9000"/>
    <x v="0"/>
    <m/>
    <m/>
    <m/>
    <m/>
    <n v="0"/>
    <n v="0"/>
    <m/>
    <m/>
    <n v="0"/>
    <s v="Finalizada"/>
    <d v="2013-10-18T00:00:00"/>
    <d v="2013-11-16T00:00:00"/>
    <n v="9082"/>
    <n v="9082"/>
    <n v="0"/>
  </r>
  <r>
    <s v="FZ"/>
    <n v="78906"/>
    <s v="FZ78906"/>
    <s v="'FZ78906', "/>
    <d v="2013-10-18T00:00:00"/>
    <m/>
    <m/>
    <n v="9082"/>
    <m/>
    <s v="COM129938"/>
    <n v="9000"/>
    <d v="2011-06-13T00:00:00"/>
    <d v="2011-07-12T00:00:00"/>
    <n v="9000"/>
    <x v="0"/>
    <m/>
    <m/>
    <m/>
    <m/>
    <n v="0"/>
    <n v="0"/>
    <m/>
    <m/>
    <n v="0"/>
    <s v="Finalizada"/>
    <d v="2013-10-18T00:00:00"/>
    <d v="2013-11-16T00:00:00"/>
    <n v="9082"/>
    <n v="9082"/>
    <n v="0"/>
  </r>
  <r>
    <s v="FZ"/>
    <n v="79363"/>
    <s v="FZ79363"/>
    <s v="'FZ79363', "/>
    <d v="2013-10-21T00:00:00"/>
    <m/>
    <m/>
    <n v="94352"/>
    <m/>
    <s v="COM129629"/>
    <n v="6700"/>
    <d v="2011-06-09T00:00:00"/>
    <d v="2011-07-12T00:00:00"/>
    <n v="6700"/>
    <x v="0"/>
    <m/>
    <m/>
    <m/>
    <m/>
    <n v="0"/>
    <n v="0"/>
    <m/>
    <m/>
    <n v="0"/>
    <s v="Finalizada"/>
    <d v="2013-10-21T00:00:00"/>
    <d v="2013-11-16T00:00:00"/>
    <n v="94352"/>
    <n v="94352"/>
    <n v="0"/>
  </r>
  <r>
    <s v="FZ"/>
    <n v="79989"/>
    <s v="FZ79989"/>
    <s v="'FZ79989', "/>
    <d v="2013-10-22T00:00:00"/>
    <m/>
    <m/>
    <n v="16818"/>
    <m/>
    <s v="S104970"/>
    <n v="2790"/>
    <d v="2011-06-17T00:00:00"/>
    <d v="2011-07-12T00:00:00"/>
    <n v="2790"/>
    <x v="0"/>
    <m/>
    <m/>
    <m/>
    <m/>
    <n v="0"/>
    <n v="0"/>
    <m/>
    <m/>
    <n v="0"/>
    <s v="Finalizada"/>
    <d v="2013-10-22T00:00:00"/>
    <d v="2013-11-16T00:00:00"/>
    <n v="16818"/>
    <n v="16818"/>
    <n v="0"/>
  </r>
  <r>
    <s v="FZ"/>
    <n v="77721"/>
    <s v="FZ77721"/>
    <s v="'FZ77721', "/>
    <d v="2013-10-15T00:00:00"/>
    <m/>
    <m/>
    <n v="21908"/>
    <m/>
    <s v="COM131215"/>
    <n v="11100"/>
    <d v="2011-06-28T00:00:00"/>
    <d v="2011-07-12T00:00:00"/>
    <n v="11100"/>
    <x v="0"/>
    <m/>
    <m/>
    <m/>
    <m/>
    <n v="43131"/>
    <n v="0"/>
    <n v="2200231184"/>
    <d v="2014-03-05T00:00:00"/>
    <n v="135022505"/>
    <s v="Finalizada"/>
    <d v="2013-10-15T00:00:00"/>
    <d v="2013-11-16T00:00:00"/>
    <n v="21908"/>
    <n v="21908"/>
    <n v="0"/>
  </r>
  <r>
    <s v="FZ"/>
    <n v="77793"/>
    <s v="FZ77793"/>
    <s v="'FZ77793', "/>
    <d v="2013-10-15T00:00:00"/>
    <m/>
    <m/>
    <n v="2300"/>
    <m/>
    <s v="COM131203"/>
    <n v="11100"/>
    <d v="2011-06-28T00:00:00"/>
    <d v="2011-07-12T00:00:00"/>
    <n v="11100"/>
    <x v="0"/>
    <m/>
    <m/>
    <m/>
    <m/>
    <n v="13963"/>
    <n v="0"/>
    <n v="2200231184"/>
    <d v="2014-03-05T00:00:00"/>
    <n v="135022505"/>
    <s v="Finalizada"/>
    <d v="2013-10-15T00:00:00"/>
    <d v="2013-11-16T00:00:00"/>
    <n v="2300"/>
    <n v="2300"/>
    <n v="0"/>
  </r>
  <r>
    <s v="FZ"/>
    <n v="77837"/>
    <s v="FZ77837"/>
    <s v="'FZ77837', "/>
    <d v="2013-10-15T00:00:00"/>
    <m/>
    <m/>
    <n v="2300"/>
    <m/>
    <s v="COM131186"/>
    <n v="11100"/>
    <d v="2011-06-28T00:00:00"/>
    <d v="2011-07-12T00:00:00"/>
    <n v="11100"/>
    <x v="0"/>
    <m/>
    <m/>
    <m/>
    <m/>
    <n v="9082"/>
    <n v="0"/>
    <n v="2200231184"/>
    <d v="2014-03-05T00:00:00"/>
    <n v="135022505"/>
    <s v="Finalizada"/>
    <d v="2013-10-15T00:00:00"/>
    <d v="2013-11-16T00:00:00"/>
    <n v="2300"/>
    <n v="2300"/>
    <n v="0"/>
  </r>
  <r>
    <s v="FZ"/>
    <n v="78083"/>
    <s v="FZ78083"/>
    <s v="'FZ78083', "/>
    <d v="2013-10-16T00:00:00"/>
    <m/>
    <m/>
    <n v="9100"/>
    <m/>
    <s v="COM131174"/>
    <n v="9000"/>
    <d v="2011-06-28T00:00:00"/>
    <d v="2011-07-12T00:00:00"/>
    <n v="9000"/>
    <x v="0"/>
    <m/>
    <m/>
    <m/>
    <m/>
    <n v="70844"/>
    <n v="0"/>
    <n v="2200231184"/>
    <d v="2014-03-05T00:00:00"/>
    <n v="135022505"/>
    <s v="Finalizada"/>
    <d v="2013-10-16T00:00:00"/>
    <d v="2013-11-16T00:00:00"/>
    <n v="9100"/>
    <n v="9100"/>
    <n v="0"/>
  </r>
  <r>
    <s v="FZ"/>
    <n v="78190"/>
    <s v="FZ78190"/>
    <s v="'FZ78190', "/>
    <d v="2013-10-16T00:00:00"/>
    <m/>
    <m/>
    <n v="2300"/>
    <m/>
    <s v="COM131173"/>
    <n v="9000"/>
    <d v="2011-06-28T00:00:00"/>
    <d v="2011-07-12T00:00:00"/>
    <n v="9000"/>
    <x v="0"/>
    <m/>
    <m/>
    <m/>
    <m/>
    <n v="9082"/>
    <n v="0"/>
    <n v="2200231184"/>
    <d v="2014-03-05T00:00:00"/>
    <n v="135022505"/>
    <s v="Finalizada"/>
    <d v="2013-10-16T00:00:00"/>
    <d v="2013-11-16T00:00:00"/>
    <n v="2300"/>
    <n v="2300"/>
    <n v="0"/>
  </r>
  <r>
    <s v="FZ"/>
    <n v="78259"/>
    <s v="FZ78259"/>
    <s v="'FZ78259', "/>
    <d v="2013-10-16T00:00:00"/>
    <m/>
    <m/>
    <n v="2300"/>
    <m/>
    <s v="COM131164"/>
    <n v="9000"/>
    <d v="2011-06-28T00:00:00"/>
    <d v="2011-07-12T00:00:00"/>
    <n v="9000"/>
    <x v="0"/>
    <m/>
    <m/>
    <m/>
    <m/>
    <n v="13963"/>
    <n v="0"/>
    <n v="2200231184"/>
    <d v="2014-03-05T00:00:00"/>
    <n v="135022505"/>
    <s v="Finalizada"/>
    <d v="2013-10-16T00:00:00"/>
    <d v="2013-11-16T00:00:00"/>
    <n v="2300"/>
    <n v="2300"/>
    <n v="0"/>
  </r>
  <r>
    <s v="FZ"/>
    <n v="78334"/>
    <s v="FZ78334"/>
    <s v="'FZ78334', "/>
    <d v="2013-10-16T00:00:00"/>
    <m/>
    <m/>
    <n v="2300"/>
    <m/>
    <s v="COM131094"/>
    <n v="13000"/>
    <d v="2011-06-24T00:00:00"/>
    <d v="2011-07-12T00:00:00"/>
    <n v="13000"/>
    <x v="0"/>
    <m/>
    <m/>
    <m/>
    <m/>
    <n v="13963"/>
    <n v="0"/>
    <n v="2200231184"/>
    <d v="2014-03-05T00:00:00"/>
    <n v="135022505"/>
    <s v="Finalizada"/>
    <d v="2013-10-16T00:00:00"/>
    <d v="2013-11-16T00:00:00"/>
    <n v="2300"/>
    <n v="2300"/>
    <n v="0"/>
  </r>
  <r>
    <s v="FZ"/>
    <n v="78444"/>
    <s v="FZ78444"/>
    <s v="'FZ78444', "/>
    <d v="2013-10-17T00:00:00"/>
    <m/>
    <m/>
    <n v="2300"/>
    <m/>
    <s v="COM130841"/>
    <n v="9000"/>
    <d v="2011-06-22T00:00:00"/>
    <d v="2011-07-12T00:00:00"/>
    <n v="9000"/>
    <x v="0"/>
    <m/>
    <m/>
    <m/>
    <m/>
    <n v="9082"/>
    <n v="0"/>
    <n v="2200231184"/>
    <d v="2014-03-05T00:00:00"/>
    <n v="135022505"/>
    <s v="Finalizada"/>
    <d v="2013-10-17T00:00:00"/>
    <d v="2013-11-16T00:00:00"/>
    <n v="2300"/>
    <n v="2300"/>
    <n v="0"/>
  </r>
  <r>
    <s v="FZ"/>
    <n v="78674"/>
    <s v="FZ78674"/>
    <s v="'FZ78674', "/>
    <d v="2013-10-17T00:00:00"/>
    <m/>
    <m/>
    <n v="2300"/>
    <m/>
    <s v="COM130800"/>
    <n v="11100"/>
    <d v="2011-06-22T00:00:00"/>
    <d v="2011-07-12T00:00:00"/>
    <n v="11100"/>
    <x v="0"/>
    <m/>
    <m/>
    <m/>
    <m/>
    <n v="13963"/>
    <n v="0"/>
    <n v="2200231184"/>
    <d v="2014-03-05T00:00:00"/>
    <n v="135022505"/>
    <s v="Finalizada"/>
    <d v="2013-10-17T00:00:00"/>
    <d v="2013-11-16T00:00:00"/>
    <n v="2300"/>
    <n v="2300"/>
    <n v="0"/>
  </r>
  <r>
    <s v="FZ"/>
    <n v="78839"/>
    <s v="FZ78839"/>
    <s v="'FZ78839', "/>
    <d v="2013-10-18T00:00:00"/>
    <m/>
    <m/>
    <n v="4353"/>
    <m/>
    <s v="COM130147"/>
    <n v="17788"/>
    <d v="2011-06-15T00:00:00"/>
    <d v="2011-07-12T00:00:00"/>
    <n v="17788"/>
    <x v="0"/>
    <m/>
    <m/>
    <m/>
    <m/>
    <n v="3646"/>
    <n v="0"/>
    <n v="2200231184"/>
    <d v="2014-03-05T00:00:00"/>
    <n v="135022505"/>
    <s v="Finalizada"/>
    <d v="2013-10-18T00:00:00"/>
    <d v="2013-11-16T00:00:00"/>
    <n v="4353"/>
    <n v="4353"/>
    <n v="0"/>
  </r>
  <r>
    <s v="FZ"/>
    <n v="78840"/>
    <s v="FZ78840"/>
    <s v="'FZ78840', "/>
    <d v="2013-10-18T00:00:00"/>
    <m/>
    <m/>
    <n v="7182"/>
    <m/>
    <s v="COM130058"/>
    <n v="30177"/>
    <d v="2011-06-14T00:00:00"/>
    <d v="2011-07-12T00:00:00"/>
    <n v="30177"/>
    <x v="0"/>
    <m/>
    <m/>
    <m/>
    <m/>
    <n v="16296"/>
    <n v="0"/>
    <n v="2200231184"/>
    <d v="2014-03-05T00:00:00"/>
    <n v="135022505"/>
    <s v="Finalizada"/>
    <d v="2013-10-18T00:00:00"/>
    <d v="2013-11-16T00:00:00"/>
    <n v="7182"/>
    <n v="7182"/>
    <n v="0"/>
  </r>
  <r>
    <s v="FZ"/>
    <n v="78878"/>
    <s v="FZ78878"/>
    <s v="'FZ78878', "/>
    <d v="2013-10-18T00:00:00"/>
    <m/>
    <m/>
    <n v="2300"/>
    <m/>
    <s v="COM130047"/>
    <n v="11300"/>
    <d v="2011-06-14T00:00:00"/>
    <d v="2011-07-12T00:00:00"/>
    <n v="11300"/>
    <x v="0"/>
    <m/>
    <m/>
    <m/>
    <m/>
    <n v="9082"/>
    <n v="0"/>
    <n v="2200231184"/>
    <d v="2014-03-05T00:00:00"/>
    <n v="135022505"/>
    <s v="Finalizada"/>
    <d v="2013-10-18T00:00:00"/>
    <d v="2013-11-16T00:00:00"/>
    <n v="2300"/>
    <n v="2300"/>
    <n v="0"/>
  </r>
  <r>
    <s v="FZ"/>
    <n v="78923"/>
    <s v="FZ78923"/>
    <s v="'FZ78923', "/>
    <d v="2013-10-18T00:00:00"/>
    <m/>
    <m/>
    <n v="2300"/>
    <m/>
    <s v="COM129775"/>
    <n v="9000"/>
    <d v="2011-06-10T00:00:00"/>
    <d v="2011-07-12T00:00:00"/>
    <n v="9000"/>
    <x v="0"/>
    <m/>
    <m/>
    <m/>
    <m/>
    <n v="9082"/>
    <n v="0"/>
    <n v="2200231184"/>
    <d v="2014-03-05T00:00:00"/>
    <n v="135022505"/>
    <s v="Finalizada"/>
    <d v="2013-10-18T00:00:00"/>
    <d v="2013-11-16T00:00:00"/>
    <n v="2300"/>
    <n v="2300"/>
    <n v="0"/>
  </r>
  <r>
    <s v="FZ"/>
    <n v="78952"/>
    <s v="FZ78952"/>
    <s v="'FZ78952', "/>
    <d v="2013-10-18T00:00:00"/>
    <m/>
    <m/>
    <n v="2300"/>
    <m/>
    <s v="COM129730"/>
    <n v="11100"/>
    <d v="2011-06-10T00:00:00"/>
    <d v="2011-07-12T00:00:00"/>
    <n v="11100"/>
    <x v="0"/>
    <m/>
    <m/>
    <m/>
    <m/>
    <n v="9082"/>
    <n v="0"/>
    <n v="2200231184"/>
    <d v="2014-03-05T00:00:00"/>
    <n v="135022505"/>
    <s v="Finalizada"/>
    <d v="2013-10-18T00:00:00"/>
    <d v="2013-11-16T00:00:00"/>
    <n v="2300"/>
    <n v="2300"/>
    <n v="0"/>
  </r>
  <r>
    <s v="FZ"/>
    <n v="79000"/>
    <s v="FZ79000"/>
    <s v="'FZ79000', "/>
    <d v="2013-10-18T00:00:00"/>
    <m/>
    <m/>
    <n v="2300"/>
    <m/>
    <s v="COM129669"/>
    <n v="9000"/>
    <d v="2011-06-09T00:00:00"/>
    <d v="2011-07-12T00:00:00"/>
    <n v="9000"/>
    <x v="0"/>
    <m/>
    <m/>
    <m/>
    <m/>
    <n v="9082"/>
    <n v="0"/>
    <n v="2200231184"/>
    <d v="2014-03-05T00:00:00"/>
    <n v="135022505"/>
    <s v="Finalizada"/>
    <d v="2013-10-18T00:00:00"/>
    <d v="2013-11-16T00:00:00"/>
    <n v="2300"/>
    <n v="2300"/>
    <n v="0"/>
  </r>
  <r>
    <s v="FZ"/>
    <n v="79101"/>
    <s v="FZ79101"/>
    <s v="'FZ79101', "/>
    <d v="2013-10-18T00:00:00"/>
    <m/>
    <m/>
    <n v="1424"/>
    <m/>
    <s v="COM129659"/>
    <n v="9000"/>
    <d v="2011-06-09T00:00:00"/>
    <d v="2011-07-12T00:00:00"/>
    <n v="9000"/>
    <x v="0"/>
    <m/>
    <m/>
    <m/>
    <m/>
    <n v="15385"/>
    <n v="0"/>
    <n v="2200231184"/>
    <d v="2014-03-05T00:00:00"/>
    <n v="135022505"/>
    <s v="Finalizada"/>
    <d v="2013-10-18T00:00:00"/>
    <d v="2013-11-16T00:00:00"/>
    <n v="1424"/>
    <n v="1424"/>
    <n v="0"/>
  </r>
  <r>
    <s v="FZ"/>
    <n v="79234"/>
    <s v="FZ79234"/>
    <s v="'FZ79234', "/>
    <d v="2013-10-19T00:00:00"/>
    <m/>
    <m/>
    <n v="13566"/>
    <m/>
    <s v="COM129655"/>
    <n v="6700"/>
    <d v="2011-06-09T00:00:00"/>
    <d v="2011-07-12T00:00:00"/>
    <n v="6700"/>
    <x v="0"/>
    <m/>
    <m/>
    <m/>
    <m/>
    <n v="15386"/>
    <n v="0"/>
    <n v="2200231184"/>
    <d v="2014-03-05T00:00:00"/>
    <n v="135022505"/>
    <s v="Finalizada"/>
    <d v="2013-10-19T00:00:00"/>
    <d v="2013-11-16T00:00:00"/>
    <n v="13566"/>
    <n v="13566"/>
    <n v="0"/>
  </r>
  <r>
    <s v="FZ"/>
    <n v="79236"/>
    <s v="FZ79236"/>
    <s v="'FZ79236', "/>
    <d v="2013-10-19T00:00:00"/>
    <m/>
    <m/>
    <n v="1424"/>
    <m/>
    <s v="COM129630"/>
    <n v="2800"/>
    <d v="2011-06-09T00:00:00"/>
    <d v="2011-07-12T00:00:00"/>
    <n v="2800"/>
    <x v="0"/>
    <m/>
    <m/>
    <m/>
    <m/>
    <n v="15403"/>
    <n v="0"/>
    <n v="2200231184"/>
    <d v="2014-03-05T00:00:00"/>
    <n v="135022505"/>
    <s v="Finalizada"/>
    <d v="2013-10-19T00:00:00"/>
    <d v="2013-11-16T00:00:00"/>
    <n v="1424"/>
    <n v="1424"/>
    <n v="0"/>
  </r>
  <r>
    <s v="FZ"/>
    <n v="79378"/>
    <s v="FZ79378"/>
    <s v="'FZ79378', "/>
    <d v="2013-10-21T00:00:00"/>
    <m/>
    <m/>
    <n v="4353"/>
    <m/>
    <s v="COM129628"/>
    <n v="9000"/>
    <d v="2011-06-09T00:00:00"/>
    <d v="2011-07-12T00:00:00"/>
    <n v="9000"/>
    <x v="0"/>
    <m/>
    <m/>
    <m/>
    <m/>
    <n v="5118"/>
    <n v="0"/>
    <n v="2200231184"/>
    <d v="2014-03-05T00:00:00"/>
    <n v="135022505"/>
    <s v="Finalizada"/>
    <d v="2013-10-21T00:00:00"/>
    <d v="2013-11-16T00:00:00"/>
    <n v="4353"/>
    <n v="4353"/>
    <n v="0"/>
  </r>
  <r>
    <s v="FZ"/>
    <n v="79385"/>
    <s v="FZ79385"/>
    <s v="'FZ79385', "/>
    <d v="2013-10-21T00:00:00"/>
    <m/>
    <m/>
    <n v="34471"/>
    <m/>
    <s v="COM129626"/>
    <n v="11300"/>
    <d v="2011-06-09T00:00:00"/>
    <d v="2011-07-12T00:00:00"/>
    <n v="11300"/>
    <x v="0"/>
    <m/>
    <m/>
    <m/>
    <m/>
    <n v="7878"/>
    <n v="0"/>
    <n v="2200231184"/>
    <d v="2014-03-05T00:00:00"/>
    <n v="135022505"/>
    <s v="Finalizada"/>
    <d v="2013-10-21T00:00:00"/>
    <d v="2013-11-16T00:00:00"/>
    <n v="34471"/>
    <n v="34471"/>
    <n v="0"/>
  </r>
  <r>
    <s v="FZ"/>
    <n v="79396"/>
    <s v="FZ79396"/>
    <s v="'FZ79396', "/>
    <d v="2013-10-21T00:00:00"/>
    <m/>
    <m/>
    <n v="10178"/>
    <m/>
    <s v="COM129615"/>
    <n v="9000"/>
    <d v="2011-06-09T00:00:00"/>
    <d v="2011-07-12T00:00:00"/>
    <n v="9000"/>
    <x v="0"/>
    <m/>
    <m/>
    <m/>
    <m/>
    <n v="1259"/>
    <n v="0"/>
    <n v="2200231184"/>
    <d v="2014-03-05T00:00:00"/>
    <n v="135022505"/>
    <s v="Finalizada"/>
    <d v="2013-10-21T00:00:00"/>
    <d v="2013-11-16T00:00:00"/>
    <n v="10178"/>
    <n v="10178"/>
    <n v="0"/>
  </r>
  <r>
    <s v="FZ"/>
    <n v="79425"/>
    <s v="FZ79425"/>
    <s v="'FZ79425', "/>
    <d v="2013-10-21T00:00:00"/>
    <m/>
    <m/>
    <n v="6613"/>
    <m/>
    <s v="COM129614"/>
    <n v="3540"/>
    <d v="2011-06-09T00:00:00"/>
    <d v="2011-07-12T00:00:00"/>
    <n v="3540"/>
    <x v="0"/>
    <m/>
    <m/>
    <m/>
    <m/>
    <n v="10178"/>
    <n v="0"/>
    <n v="2200231184"/>
    <d v="2014-03-05T00:00:00"/>
    <n v="135022505"/>
    <s v="Finalizada"/>
    <d v="2013-10-21T00:00:00"/>
    <d v="2013-11-16T00:00:00"/>
    <n v="6613"/>
    <n v="6613"/>
    <n v="0"/>
  </r>
  <r>
    <s v="FZ"/>
    <n v="79507"/>
    <s v="FZ79507"/>
    <s v="'FZ79507', "/>
    <d v="2013-10-21T00:00:00"/>
    <m/>
    <m/>
    <n v="2300"/>
    <m/>
    <s v="COM129613"/>
    <n v="9000"/>
    <d v="2011-06-09T00:00:00"/>
    <d v="2011-07-12T00:00:00"/>
    <n v="9000"/>
    <x v="0"/>
    <m/>
    <m/>
    <m/>
    <m/>
    <n v="9082"/>
    <n v="0"/>
    <n v="2200231184"/>
    <d v="2014-03-05T00:00:00"/>
    <n v="135022505"/>
    <s v="Finalizada"/>
    <d v="2013-10-21T00:00:00"/>
    <d v="2013-11-16T00:00:00"/>
    <n v="2300"/>
    <n v="2300"/>
    <n v="0"/>
  </r>
  <r>
    <s v="FZ"/>
    <n v="79654"/>
    <s v="FZ79654"/>
    <s v="'FZ79654', "/>
    <d v="2013-10-21T00:00:00"/>
    <m/>
    <m/>
    <n v="5339"/>
    <m/>
    <s v="COM129612"/>
    <n v="9000"/>
    <d v="2011-06-09T00:00:00"/>
    <d v="2011-07-12T00:00:00"/>
    <n v="9000"/>
    <x v="0"/>
    <m/>
    <m/>
    <m/>
    <m/>
    <n v="38342"/>
    <n v="0"/>
    <n v="2200231184"/>
    <d v="2014-03-05T00:00:00"/>
    <n v="135022505"/>
    <s v="Finalizada"/>
    <d v="2013-10-21T00:00:00"/>
    <d v="2013-11-16T00:00:00"/>
    <n v="5339"/>
    <n v="5339"/>
    <n v="0"/>
  </r>
  <r>
    <s v="FZ"/>
    <n v="79773"/>
    <s v="FZ79773"/>
    <s v="'FZ79773', "/>
    <d v="2013-10-22T00:00:00"/>
    <m/>
    <m/>
    <n v="2300"/>
    <m/>
    <s v="COM129611"/>
    <n v="11300"/>
    <d v="2011-06-09T00:00:00"/>
    <d v="2011-07-12T00:00:00"/>
    <n v="11300"/>
    <x v="0"/>
    <m/>
    <m/>
    <m/>
    <m/>
    <n v="13963"/>
    <n v="0"/>
    <n v="2200231184"/>
    <d v="2014-03-05T00:00:00"/>
    <n v="135022505"/>
    <s v="Finalizada"/>
    <d v="2013-10-22T00:00:00"/>
    <d v="2013-11-16T00:00:00"/>
    <n v="2300"/>
    <n v="2300"/>
    <n v="0"/>
  </r>
  <r>
    <s v="FZ"/>
    <n v="79786"/>
    <s v="FZ79786"/>
    <s v="'FZ79786', "/>
    <d v="2013-10-22T00:00:00"/>
    <m/>
    <m/>
    <n v="2300"/>
    <m/>
    <s v="COM129105"/>
    <n v="9000"/>
    <d v="2011-06-02T00:00:00"/>
    <d v="2011-07-12T00:00:00"/>
    <n v="9000"/>
    <x v="0"/>
    <m/>
    <m/>
    <m/>
    <m/>
    <n v="13963"/>
    <n v="0"/>
    <n v="2200231184"/>
    <d v="2014-03-05T00:00:00"/>
    <n v="135022505"/>
    <s v="Finalizada"/>
    <d v="2013-10-22T00:00:00"/>
    <d v="2013-11-16T00:00:00"/>
    <n v="2300"/>
    <n v="2300"/>
    <n v="0"/>
  </r>
  <r>
    <s v="FZ"/>
    <n v="79940"/>
    <s v="FZ79940"/>
    <s v="'FZ79940', "/>
    <d v="2013-10-22T00:00:00"/>
    <m/>
    <m/>
    <n v="2300"/>
    <m/>
    <s v="COM129104"/>
    <n v="11300"/>
    <d v="2011-06-02T00:00:00"/>
    <d v="2011-07-12T00:00:00"/>
    <n v="11300"/>
    <x v="0"/>
    <m/>
    <m/>
    <m/>
    <m/>
    <n v="13963"/>
    <n v="0"/>
    <n v="2200231184"/>
    <d v="2014-03-05T00:00:00"/>
    <n v="135022505"/>
    <s v="Finalizada"/>
    <d v="2013-10-22T00:00:00"/>
    <d v="2013-11-16T00:00:00"/>
    <n v="2300"/>
    <n v="2300"/>
    <n v="0"/>
  </r>
  <r>
    <s v="FZ"/>
    <n v="71701"/>
    <s v="FZ71701"/>
    <s v="'FZ71701', "/>
    <d v="2013-09-21T00:00:00"/>
    <m/>
    <m/>
    <n v="2282"/>
    <m/>
    <s v="COM138114"/>
    <n v="11100"/>
    <d v="2011-09-21T00:00:00"/>
    <d v="2011-10-10T00:00:00"/>
    <n v="11100"/>
    <x v="0"/>
    <m/>
    <m/>
    <m/>
    <m/>
    <n v="0"/>
    <n v="0"/>
    <m/>
    <m/>
    <n v="0"/>
    <s v="Finalizada"/>
    <d v="2013-09-21T00:00:00"/>
    <d v="2013-10-25T00:00:00"/>
    <n v="2282"/>
    <n v="2282"/>
    <n v="0"/>
  </r>
  <r>
    <s v="FZ"/>
    <n v="71855"/>
    <s v="FZ71855"/>
    <s v="'FZ71855', "/>
    <d v="2013-09-23T00:00:00"/>
    <m/>
    <m/>
    <n v="5946"/>
    <m/>
    <s v="COM137885"/>
    <n v="6700"/>
    <d v="2011-09-19T00:00:00"/>
    <d v="2011-10-10T00:00:00"/>
    <n v="6700"/>
    <x v="0"/>
    <m/>
    <m/>
    <m/>
    <m/>
    <n v="37796"/>
    <n v="0"/>
    <n v="2200216944"/>
    <d v="2013-12-11T00:00:00"/>
    <n v="45870682"/>
    <s v="Finalizada"/>
    <d v="2013-09-23T00:00:00"/>
    <d v="2013-10-25T00:00:00"/>
    <n v="5946"/>
    <n v="5946"/>
    <n v="0"/>
  </r>
  <r>
    <s v="FZ"/>
    <n v="73528"/>
    <s v="FZ73528"/>
    <s v="'FZ73528', "/>
    <d v="2013-09-27T00:00:00"/>
    <m/>
    <m/>
    <n v="2300"/>
    <m/>
    <s v="COM136880"/>
    <n v="13000"/>
    <d v="2011-09-06T00:00:00"/>
    <d v="2011-10-10T00:00:00"/>
    <n v="13000"/>
    <x v="0"/>
    <m/>
    <m/>
    <m/>
    <m/>
    <n v="9082"/>
    <n v="0"/>
    <n v="2200216944"/>
    <d v="2013-12-11T00:00:00"/>
    <n v="45870682"/>
    <s v="Finalizada"/>
    <d v="2013-09-27T00:00:00"/>
    <d v="2013-10-25T00:00:00"/>
    <n v="2300"/>
    <n v="2300"/>
    <n v="0"/>
  </r>
  <r>
    <s v="FZ"/>
    <n v="67780"/>
    <s v="FZ67780"/>
    <s v="'FZ67780', "/>
    <d v="2013-09-09T00:00:00"/>
    <m/>
    <m/>
    <n v="37589"/>
    <m/>
    <s v="COM145244"/>
    <n v="9000"/>
    <d v="2011-12-30T00:00:00"/>
    <d v="2012-01-11T00:00:00"/>
    <n v="9000"/>
    <x v="0"/>
    <m/>
    <m/>
    <m/>
    <m/>
    <n v="131928"/>
    <n v="0"/>
    <n v="2200216944"/>
    <d v="2013-12-11T00:00:00"/>
    <n v="45870682"/>
    <s v="Finalizada"/>
    <d v="2013-09-09T00:00:00"/>
    <d v="2013-10-25T00:00:00"/>
    <n v="37589"/>
    <n v="37589"/>
    <n v="0"/>
  </r>
  <r>
    <s v="FZ"/>
    <n v="67952"/>
    <s v="FZ67952"/>
    <s v="'FZ67952', "/>
    <d v="2013-09-09T00:00:00"/>
    <m/>
    <m/>
    <n v="9100"/>
    <m/>
    <s v="COM144930"/>
    <n v="6700"/>
    <d v="2011-12-26T00:00:00"/>
    <d v="2012-01-11T00:00:00"/>
    <n v="6700"/>
    <x v="0"/>
    <m/>
    <m/>
    <m/>
    <m/>
    <n v="2282"/>
    <n v="0"/>
    <n v="2200216944"/>
    <d v="2013-12-11T00:00:00"/>
    <n v="45870682"/>
    <s v="Finalizada"/>
    <d v="2013-09-09T00:00:00"/>
    <d v="2013-10-25T00:00:00"/>
    <n v="9100"/>
    <n v="9100"/>
    <n v="0"/>
  </r>
  <r>
    <s v="FZ"/>
    <n v="68085"/>
    <s v="FZ68085"/>
    <s v="'FZ68085', "/>
    <d v="2013-09-10T00:00:00"/>
    <m/>
    <m/>
    <n v="2300"/>
    <m/>
    <s v="COM144898"/>
    <n v="9600"/>
    <d v="2011-12-23T00:00:00"/>
    <d v="2012-01-11T00:00:00"/>
    <n v="9600"/>
    <x v="0"/>
    <m/>
    <m/>
    <m/>
    <m/>
    <n v="9082"/>
    <n v="0"/>
    <n v="2200216944"/>
    <d v="2013-12-11T00:00:00"/>
    <n v="45870682"/>
    <s v="Finalizada"/>
    <d v="2013-09-10T00:00:00"/>
    <d v="2013-10-25T00:00:00"/>
    <n v="2300"/>
    <n v="2300"/>
    <n v="0"/>
  </r>
  <r>
    <s v="FZ"/>
    <n v="68462"/>
    <s v="FZ68462"/>
    <s v="'FZ68462', "/>
    <d v="2013-09-11T00:00:00"/>
    <m/>
    <m/>
    <n v="6800"/>
    <m/>
    <s v="COM144822"/>
    <n v="9000"/>
    <d v="2011-12-22T00:00:00"/>
    <d v="2012-01-11T00:00:00"/>
    <n v="9000"/>
    <x v="0"/>
    <m/>
    <m/>
    <m/>
    <m/>
    <n v="2282"/>
    <n v="0"/>
    <n v="2200216944"/>
    <d v="2013-12-11T00:00:00"/>
    <n v="45870682"/>
    <s v="Finalizada"/>
    <d v="2013-09-11T00:00:00"/>
    <d v="2013-10-25T00:00:00"/>
    <n v="6800"/>
    <n v="6800"/>
    <n v="0"/>
  </r>
  <r>
    <s v="FZ"/>
    <n v="68620"/>
    <s v="FZ68620"/>
    <s v="'FZ68620', "/>
    <d v="2013-09-11T00:00:00"/>
    <m/>
    <m/>
    <n v="2300"/>
    <m/>
    <s v="COM144676"/>
    <n v="11100"/>
    <d v="2011-12-20T00:00:00"/>
    <d v="2012-01-11T00:00:00"/>
    <n v="11100"/>
    <x v="0"/>
    <m/>
    <m/>
    <m/>
    <m/>
    <n v="9082"/>
    <n v="0"/>
    <n v="2200216944"/>
    <d v="2013-12-11T00:00:00"/>
    <n v="45870682"/>
    <s v="Finalizada"/>
    <d v="2013-09-11T00:00:00"/>
    <d v="2013-10-25T00:00:00"/>
    <n v="2300"/>
    <n v="2300"/>
    <n v="0"/>
  </r>
  <r>
    <s v="FZ"/>
    <n v="68627"/>
    <s v="FZ68627"/>
    <s v="'FZ68627', "/>
    <d v="2013-09-11T00:00:00"/>
    <m/>
    <m/>
    <n v="6800"/>
    <m/>
    <s v="COM144098"/>
    <n v="13000"/>
    <d v="2011-12-09T00:00:00"/>
    <d v="2012-01-11T00:00:00"/>
    <n v="13000"/>
    <x v="0"/>
    <m/>
    <m/>
    <m/>
    <m/>
    <n v="2282"/>
    <n v="0"/>
    <n v="2200216944"/>
    <d v="2013-12-11T00:00:00"/>
    <n v="45870682"/>
    <s v="Finalizada"/>
    <d v="2013-09-11T00:00:00"/>
    <d v="2013-10-25T00:00:00"/>
    <n v="6800"/>
    <n v="6800"/>
    <n v="0"/>
  </r>
  <r>
    <s v="FZ"/>
    <n v="68641"/>
    <s v="FZ68641"/>
    <s v="'FZ68641', "/>
    <d v="2013-09-11T00:00:00"/>
    <m/>
    <m/>
    <n v="9100"/>
    <m/>
    <s v="COM144054"/>
    <n v="11300"/>
    <d v="2011-12-09T00:00:00"/>
    <d v="2012-01-11T00:00:00"/>
    <n v="11300"/>
    <x v="0"/>
    <m/>
    <m/>
    <m/>
    <m/>
    <n v="2282"/>
    <n v="0"/>
    <n v="2200216944"/>
    <d v="2013-12-11T00:00:00"/>
    <n v="45870682"/>
    <s v="Finalizada"/>
    <d v="2013-09-11T00:00:00"/>
    <d v="2013-10-25T00:00:00"/>
    <n v="9100"/>
    <n v="9100"/>
    <n v="0"/>
  </r>
  <r>
    <s v="FZ"/>
    <n v="68696"/>
    <s v="FZ68696"/>
    <s v="'FZ68696', "/>
    <d v="2013-09-11T00:00:00"/>
    <m/>
    <m/>
    <n v="2300"/>
    <m/>
    <s v="COM143729"/>
    <n v="9000"/>
    <d v="2011-12-05T00:00:00"/>
    <d v="2012-01-11T00:00:00"/>
    <n v="9000"/>
    <x v="0"/>
    <m/>
    <m/>
    <m/>
    <m/>
    <n v="9082"/>
    <n v="0"/>
    <n v="2200216944"/>
    <d v="2013-12-11T00:00:00"/>
    <n v="45870682"/>
    <s v="Finalizada"/>
    <d v="2013-09-11T00:00:00"/>
    <d v="2013-10-25T00:00:00"/>
    <n v="2300"/>
    <n v="2300"/>
    <n v="0"/>
  </r>
  <r>
    <s v="FZ"/>
    <n v="68730"/>
    <s v="FZ68730"/>
    <s v="'FZ68730', "/>
    <d v="2013-09-11T00:00:00"/>
    <m/>
    <m/>
    <n v="98770"/>
    <m/>
    <s v="COM143570"/>
    <n v="11100"/>
    <d v="2011-12-01T00:00:00"/>
    <d v="2012-01-11T00:00:00"/>
    <n v="11100"/>
    <x v="0"/>
    <m/>
    <m/>
    <m/>
    <m/>
    <n v="64745"/>
    <n v="0"/>
    <n v="2200216944"/>
    <d v="2013-12-11T00:00:00"/>
    <n v="45870682"/>
    <s v="Finalizada"/>
    <d v="2013-09-11T00:00:00"/>
    <d v="2013-10-25T00:00:00"/>
    <n v="98770"/>
    <n v="98770"/>
    <n v="0"/>
  </r>
  <r>
    <s v="FZ"/>
    <n v="68736"/>
    <s v="FZ68736"/>
    <s v="'FZ68736', "/>
    <d v="2013-09-11T00:00:00"/>
    <m/>
    <m/>
    <n v="4353"/>
    <m/>
    <s v="COM143569"/>
    <n v="6700"/>
    <d v="2011-12-01T00:00:00"/>
    <d v="2012-01-11T00:00:00"/>
    <n v="6700"/>
    <x v="0"/>
    <m/>
    <m/>
    <m/>
    <m/>
    <n v="18303"/>
    <n v="0"/>
    <n v="2200216944"/>
    <d v="2013-12-11T00:00:00"/>
    <n v="45870682"/>
    <s v="Finalizada"/>
    <d v="2013-09-11T00:00:00"/>
    <d v="2013-10-25T00:00:00"/>
    <n v="4353"/>
    <n v="4353"/>
    <n v="0"/>
  </r>
  <r>
    <s v="FZ"/>
    <n v="68817"/>
    <s v="FZ68817"/>
    <s v="'FZ68817', "/>
    <d v="2013-09-12T00:00:00"/>
    <m/>
    <m/>
    <n v="2300"/>
    <m/>
    <s v="COM143564"/>
    <n v="9000"/>
    <d v="2011-12-01T00:00:00"/>
    <d v="2012-01-11T00:00:00"/>
    <n v="9000"/>
    <x v="0"/>
    <m/>
    <m/>
    <m/>
    <m/>
    <n v="9082"/>
    <n v="0"/>
    <n v="2200216944"/>
    <d v="2013-12-11T00:00:00"/>
    <n v="45870682"/>
    <s v="Finalizada"/>
    <d v="2013-09-12T00:00:00"/>
    <d v="2013-10-25T00:00:00"/>
    <n v="2300"/>
    <n v="2300"/>
    <n v="0"/>
  </r>
  <r>
    <s v="FZ"/>
    <n v="68837"/>
    <s v="FZ68837"/>
    <s v="'FZ68837', "/>
    <d v="2013-09-12T00:00:00"/>
    <m/>
    <m/>
    <n v="6800"/>
    <m/>
    <s v="COM143558"/>
    <n v="9000"/>
    <d v="2011-12-01T00:00:00"/>
    <d v="2012-01-11T00:00:00"/>
    <n v="9000"/>
    <x v="0"/>
    <m/>
    <m/>
    <m/>
    <m/>
    <n v="19474"/>
    <n v="0"/>
    <n v="2200216944"/>
    <d v="2013-12-11T00:00:00"/>
    <n v="45870682"/>
    <s v="Finalizada"/>
    <d v="2013-09-12T00:00:00"/>
    <d v="2013-10-25T00:00:00"/>
    <n v="6800"/>
    <n v="6800"/>
    <n v="0"/>
  </r>
  <r>
    <s v="FZ"/>
    <n v="66188"/>
    <s v="FZ66188"/>
    <s v="'FZ66188', "/>
    <d v="2013-09-04T00:00:00"/>
    <m/>
    <m/>
    <n v="2300"/>
    <m/>
    <s v="COM147116"/>
    <n v="8900"/>
    <d v="2012-01-26T00:00:00"/>
    <d v="2012-02-10T00:00:00"/>
    <n v="8900"/>
    <x v="0"/>
    <m/>
    <m/>
    <m/>
    <m/>
    <n v="9082"/>
    <n v="0"/>
    <n v="2200216944"/>
    <d v="2013-12-11T00:00:00"/>
    <n v="45870682"/>
    <s v="Finalizada"/>
    <d v="2013-09-04T00:00:00"/>
    <d v="2013-10-25T00:00:00"/>
    <n v="2300"/>
    <n v="2300"/>
    <n v="0"/>
  </r>
  <r>
    <s v="FZ"/>
    <n v="66456"/>
    <s v="FZ66456"/>
    <s v="'FZ66456', "/>
    <d v="2013-09-05T00:00:00"/>
    <m/>
    <m/>
    <n v="17204"/>
    <m/>
    <s v="COM147038"/>
    <n v="11100"/>
    <d v="2012-01-26T00:00:00"/>
    <d v="2012-02-10T00:00:00"/>
    <n v="11100"/>
    <x v="0"/>
    <m/>
    <m/>
    <m/>
    <m/>
    <n v="30003"/>
    <n v="0"/>
    <n v="2200216944"/>
    <d v="2013-12-11T00:00:00"/>
    <n v="45870682"/>
    <s v="Finalizada"/>
    <d v="2013-09-05T00:00:00"/>
    <d v="2013-10-25T00:00:00"/>
    <n v="17204"/>
    <n v="17204"/>
    <n v="0"/>
  </r>
  <r>
    <s v="FZ"/>
    <n v="66609"/>
    <s v="FZ66609"/>
    <s v="'FZ66609', "/>
    <d v="2013-09-05T00:00:00"/>
    <m/>
    <m/>
    <n v="2300"/>
    <m/>
    <s v="COM147037"/>
    <n v="8900"/>
    <d v="2012-01-26T00:00:00"/>
    <d v="2012-02-10T00:00:00"/>
    <n v="8900"/>
    <x v="0"/>
    <m/>
    <m/>
    <m/>
    <m/>
    <n v="9082"/>
    <n v="0"/>
    <n v="2200216944"/>
    <d v="2013-12-11T00:00:00"/>
    <n v="45870682"/>
    <s v="Finalizada"/>
    <d v="2013-09-05T00:00:00"/>
    <d v="2013-10-25T00:00:00"/>
    <n v="2300"/>
    <n v="2300"/>
    <n v="0"/>
  </r>
  <r>
    <s v="FZ"/>
    <n v="66658"/>
    <s v="FZ66658"/>
    <s v="'FZ66658', "/>
    <d v="2013-09-05T00:00:00"/>
    <m/>
    <m/>
    <n v="2300"/>
    <m/>
    <s v="COM146296"/>
    <n v="8900"/>
    <d v="2012-01-17T00:00:00"/>
    <d v="2012-02-10T00:00:00"/>
    <n v="8900"/>
    <x v="0"/>
    <m/>
    <m/>
    <m/>
    <m/>
    <n v="13963"/>
    <n v="0"/>
    <n v="2200216944"/>
    <d v="2013-12-11T00:00:00"/>
    <n v="45870682"/>
    <s v="Finalizada"/>
    <d v="2013-09-05T00:00:00"/>
    <d v="2013-10-25T00:00:00"/>
    <n v="2300"/>
    <n v="2300"/>
    <n v="0"/>
  </r>
  <r>
    <s v="FZ"/>
    <n v="67337"/>
    <s v="FZ67337"/>
    <s v="'FZ67337', "/>
    <d v="2013-09-06T00:00:00"/>
    <m/>
    <m/>
    <n v="9100"/>
    <m/>
    <s v="COM146272"/>
    <n v="6700"/>
    <d v="2012-01-16T00:00:00"/>
    <d v="2012-02-10T00:00:00"/>
    <n v="6700"/>
    <x v="0"/>
    <m/>
    <m/>
    <m/>
    <m/>
    <n v="2282"/>
    <n v="0"/>
    <n v="2200216944"/>
    <d v="2013-12-11T00:00:00"/>
    <n v="45870682"/>
    <s v="Finalizada"/>
    <d v="2013-09-06T00:00:00"/>
    <d v="2013-10-25T00:00:00"/>
    <n v="9100"/>
    <n v="9100"/>
    <n v="0"/>
  </r>
  <r>
    <s v="FZ"/>
    <n v="67456"/>
    <s v="FZ67456"/>
    <s v="'FZ67456', "/>
    <d v="2013-09-07T00:00:00"/>
    <m/>
    <m/>
    <n v="2300"/>
    <m/>
    <s v="COM145862"/>
    <n v="6700"/>
    <d v="2012-01-11T00:00:00"/>
    <d v="2012-02-10T00:00:00"/>
    <n v="6700"/>
    <x v="0"/>
    <m/>
    <m/>
    <m/>
    <m/>
    <n v="9082"/>
    <n v="0"/>
    <n v="2200216944"/>
    <d v="2013-12-11T00:00:00"/>
    <n v="45870682"/>
    <s v="Finalizada"/>
    <d v="2013-09-07T00:00:00"/>
    <d v="2013-10-25T00:00:00"/>
    <n v="2300"/>
    <n v="2300"/>
    <n v="0"/>
  </r>
  <r>
    <s v="FZ"/>
    <n v="67636"/>
    <s v="FZ67636"/>
    <s v="'FZ67636', "/>
    <d v="2013-09-09T00:00:00"/>
    <m/>
    <m/>
    <n v="9100"/>
    <m/>
    <s v="COM145562"/>
    <n v="8900"/>
    <d v="2012-01-05T00:00:00"/>
    <d v="2012-02-10T00:00:00"/>
    <n v="8900"/>
    <x v="0"/>
    <m/>
    <m/>
    <m/>
    <m/>
    <n v="2282"/>
    <n v="0"/>
    <n v="2200216944"/>
    <d v="2013-12-11T00:00:00"/>
    <n v="45870682"/>
    <s v="Finalizada"/>
    <d v="2013-09-09T00:00:00"/>
    <d v="2013-10-25T00:00:00"/>
    <n v="9100"/>
    <n v="9100"/>
    <n v="0"/>
  </r>
  <r>
    <s v="FZ"/>
    <n v="67655"/>
    <s v="FZ67655"/>
    <s v="'FZ67655', "/>
    <d v="2013-09-09T00:00:00"/>
    <m/>
    <m/>
    <n v="2300"/>
    <m/>
    <s v="COM145502"/>
    <n v="8900"/>
    <d v="2012-01-04T00:00:00"/>
    <d v="2012-02-10T00:00:00"/>
    <n v="8900"/>
    <x v="0"/>
    <m/>
    <m/>
    <m/>
    <m/>
    <n v="6279"/>
    <n v="0"/>
    <n v="2200216944"/>
    <d v="2013-12-11T00:00:00"/>
    <n v="45870682"/>
    <s v="Finalizada"/>
    <d v="2013-09-09T00:00:00"/>
    <d v="2013-10-25T00:00:00"/>
    <n v="2300"/>
    <n v="2300"/>
    <n v="0"/>
  </r>
  <r>
    <s v="FZ"/>
    <n v="67680"/>
    <s v="FZ67680"/>
    <s v="'FZ67680', "/>
    <d v="2013-09-09T00:00:00"/>
    <m/>
    <m/>
    <n v="6800"/>
    <m/>
    <s v="COM145317"/>
    <n v="13000"/>
    <d v="2012-01-02T00:00:00"/>
    <d v="2012-02-10T00:00:00"/>
    <n v="13000"/>
    <x v="0"/>
    <m/>
    <m/>
    <m/>
    <m/>
    <n v="8626"/>
    <n v="0"/>
    <n v="2200216944"/>
    <d v="2013-12-11T00:00:00"/>
    <n v="45870682"/>
    <s v="Finalizada"/>
    <d v="2013-09-09T00:00:00"/>
    <d v="2013-10-25T00:00:00"/>
    <n v="6800"/>
    <n v="6800"/>
    <n v="0"/>
  </r>
  <r>
    <s v="FZ"/>
    <n v="67683"/>
    <s v="FZ67683"/>
    <s v="'FZ67683', "/>
    <d v="2013-09-09T00:00:00"/>
    <m/>
    <m/>
    <n v="6800"/>
    <m/>
    <s v="COM145316"/>
    <n v="13000"/>
    <d v="2012-01-02T00:00:00"/>
    <d v="2012-02-10T00:00:00"/>
    <n v="13000"/>
    <x v="0"/>
    <m/>
    <m/>
    <m/>
    <m/>
    <n v="17758"/>
    <n v="0"/>
    <n v="2200216944"/>
    <d v="2013-12-11T00:00:00"/>
    <n v="45870682"/>
    <s v="Finalizada"/>
    <d v="2013-09-09T00:00:00"/>
    <d v="2013-10-25T00:00:00"/>
    <n v="6800"/>
    <n v="6800"/>
    <n v="0"/>
  </r>
  <r>
    <s v="FZ"/>
    <n v="53707"/>
    <s v="FZ53707"/>
    <s v="'FZ53707', "/>
    <d v="2013-06-01T00:00:00"/>
    <m/>
    <m/>
    <n v="9946"/>
    <m/>
    <s v="COM152102"/>
    <n v="9182"/>
    <d v="2012-03-30T00:00:00"/>
    <d v="2012-04-09T00:00:00"/>
    <n v="9182"/>
    <x v="0"/>
    <m/>
    <m/>
    <m/>
    <m/>
    <n v="0"/>
    <n v="0"/>
    <m/>
    <m/>
    <n v="0"/>
    <s v="Finalizada"/>
    <d v="2013-06-01T00:00:00"/>
    <d v="2013-07-18T00:00:00"/>
    <n v="9946"/>
    <n v="9946"/>
    <n v="0"/>
  </r>
  <r>
    <s v="FZ"/>
    <n v="54188"/>
    <s v="FZ54188"/>
    <s v="'FZ54188', "/>
    <d v="2013-06-07T00:00:00"/>
    <m/>
    <m/>
    <n v="4232"/>
    <m/>
    <s v="COM152041"/>
    <n v="11382"/>
    <d v="2012-03-29T00:00:00"/>
    <d v="2012-04-09T00:00:00"/>
    <n v="11382"/>
    <x v="0"/>
    <m/>
    <m/>
    <m/>
    <m/>
    <n v="0"/>
    <n v="0"/>
    <m/>
    <m/>
    <n v="0"/>
    <s v="Finalizada"/>
    <d v="2013-06-07T00:00:00"/>
    <d v="2013-07-18T00:00:00"/>
    <n v="4232"/>
    <n v="4232"/>
    <n v="0"/>
  </r>
  <r>
    <s v="FZ"/>
    <n v="54257"/>
    <s v="FZ54257"/>
    <s v="'FZ54257', "/>
    <d v="2013-06-08T00:00:00"/>
    <m/>
    <m/>
    <n v="9082"/>
    <m/>
    <s v="COM152039"/>
    <n v="11382"/>
    <d v="2012-03-29T00:00:00"/>
    <d v="2012-04-09T00:00:00"/>
    <n v="11382"/>
    <x v="0"/>
    <m/>
    <m/>
    <m/>
    <m/>
    <n v="0"/>
    <n v="0"/>
    <m/>
    <m/>
    <n v="0"/>
    <s v="Finalizada"/>
    <d v="2013-06-08T00:00:00"/>
    <d v="2013-07-18T00:00:00"/>
    <n v="9082"/>
    <n v="9082"/>
    <n v="0"/>
  </r>
  <r>
    <s v="FZ"/>
    <n v="54287"/>
    <s v="FZ54287"/>
    <s v="'FZ54287', "/>
    <d v="2013-06-08T00:00:00"/>
    <m/>
    <m/>
    <n v="2652"/>
    <m/>
    <s v="COM152038"/>
    <n v="9182"/>
    <d v="2012-03-29T00:00:00"/>
    <d v="2012-04-09T00:00:00"/>
    <n v="9182"/>
    <x v="0"/>
    <m/>
    <m/>
    <m/>
    <m/>
    <n v="0"/>
    <n v="0"/>
    <m/>
    <m/>
    <n v="0"/>
    <s v="Finalizada"/>
    <d v="2013-06-08T00:00:00"/>
    <d v="2013-07-18T00:00:00"/>
    <n v="2652"/>
    <n v="2652"/>
    <n v="0"/>
  </r>
  <r>
    <s v="FZ"/>
    <n v="54288"/>
    <s v="FZ54288"/>
    <s v="'FZ54288', "/>
    <d v="2013-06-08T00:00:00"/>
    <m/>
    <m/>
    <n v="16172"/>
    <m/>
    <s v="COM152037"/>
    <n v="9182"/>
    <d v="2012-03-29T00:00:00"/>
    <d v="2012-04-09T00:00:00"/>
    <n v="9182"/>
    <x v="0"/>
    <m/>
    <m/>
    <m/>
    <m/>
    <n v="0"/>
    <n v="0"/>
    <m/>
    <m/>
    <n v="0"/>
    <s v="Finalizada"/>
    <d v="2013-06-08T00:00:00"/>
    <d v="2013-07-18T00:00:00"/>
    <n v="16172"/>
    <n v="16172"/>
    <n v="0"/>
  </r>
  <r>
    <s v="FZ"/>
    <n v="54289"/>
    <s v="FZ54289"/>
    <s v="'FZ54289', "/>
    <d v="2013-06-08T00:00:00"/>
    <m/>
    <m/>
    <n v="9903"/>
    <m/>
    <s v="COM152036"/>
    <n v="9182"/>
    <d v="2012-03-29T00:00:00"/>
    <d v="2012-04-09T00:00:00"/>
    <n v="9182"/>
    <x v="0"/>
    <m/>
    <m/>
    <m/>
    <m/>
    <n v="0"/>
    <n v="0"/>
    <m/>
    <m/>
    <n v="0"/>
    <s v="Finalizada"/>
    <d v="2013-06-08T00:00:00"/>
    <d v="2013-07-18T00:00:00"/>
    <n v="2282"/>
    <n v="2282"/>
    <n v="0"/>
  </r>
  <r>
    <s v="FZ"/>
    <n v="54470"/>
    <s v="FZ54470"/>
    <s v="'FZ54470', "/>
    <d v="2013-06-11T00:00:00"/>
    <m/>
    <m/>
    <n v="9082"/>
    <m/>
    <s v="COM152034"/>
    <n v="9182"/>
    <d v="2012-03-29T00:00:00"/>
    <d v="2012-04-09T00:00:00"/>
    <n v="9182"/>
    <x v="0"/>
    <m/>
    <m/>
    <m/>
    <m/>
    <n v="0"/>
    <n v="0"/>
    <m/>
    <m/>
    <n v="0"/>
    <s v="Finalizada"/>
    <d v="2013-06-11T00:00:00"/>
    <d v="2013-07-18T00:00:00"/>
    <n v="9082"/>
    <n v="9082"/>
    <n v="0"/>
  </r>
  <r>
    <s v="FZ"/>
    <n v="54602"/>
    <s v="FZ54602"/>
    <s v="'FZ54602', "/>
    <d v="2013-06-12T00:00:00"/>
    <m/>
    <m/>
    <n v="4602"/>
    <m/>
    <s v="COM152033"/>
    <n v="9182"/>
    <d v="2012-03-29T00:00:00"/>
    <d v="2012-04-09T00:00:00"/>
    <n v="9182"/>
    <x v="0"/>
    <m/>
    <m/>
    <m/>
    <m/>
    <n v="0"/>
    <n v="0"/>
    <m/>
    <m/>
    <n v="0"/>
    <s v="Finalizada"/>
    <d v="2013-06-12T00:00:00"/>
    <d v="2013-07-18T00:00:00"/>
    <n v="4602"/>
    <n v="4602"/>
    <n v="0"/>
  </r>
  <r>
    <s v="FZ"/>
    <n v="54603"/>
    <s v="FZ54603"/>
    <s v="'FZ54603', "/>
    <d v="2013-06-12T00:00:00"/>
    <m/>
    <m/>
    <n v="11403"/>
    <m/>
    <s v="COM152032"/>
    <n v="9182"/>
    <d v="2012-03-29T00:00:00"/>
    <d v="2012-04-09T00:00:00"/>
    <n v="9182"/>
    <x v="0"/>
    <m/>
    <m/>
    <m/>
    <m/>
    <n v="0"/>
    <n v="0"/>
    <m/>
    <m/>
    <n v="0"/>
    <s v="Finalizada"/>
    <d v="2013-06-12T00:00:00"/>
    <d v="2013-07-18T00:00:00"/>
    <n v="11403"/>
    <n v="11403"/>
    <n v="0"/>
  </r>
  <r>
    <s v="FZ"/>
    <n v="54797"/>
    <s v="FZ54797"/>
    <s v="'FZ54797', "/>
    <d v="2013-06-14T00:00:00"/>
    <m/>
    <m/>
    <n v="12903"/>
    <m/>
    <s v="COM152028"/>
    <n v="5337"/>
    <d v="2012-03-29T00:00:00"/>
    <d v="2012-04-09T00:00:00"/>
    <n v="5337"/>
    <x v="0"/>
    <m/>
    <m/>
    <m/>
    <m/>
    <n v="0"/>
    <n v="0"/>
    <m/>
    <m/>
    <n v="0"/>
    <s v="Finalizada"/>
    <d v="2013-06-14T00:00:00"/>
    <d v="2013-07-18T00:00:00"/>
    <n v="12903"/>
    <n v="12903"/>
    <n v="0"/>
  </r>
  <r>
    <s v="FZ"/>
    <n v="54823"/>
    <s v="FZ54823"/>
    <s v="'FZ54823', "/>
    <d v="2013-06-14T00:00:00"/>
    <m/>
    <m/>
    <n v="17675"/>
    <m/>
    <s v="COM152024"/>
    <n v="5337"/>
    <d v="2012-03-29T00:00:00"/>
    <d v="2012-04-09T00:00:00"/>
    <n v="5337"/>
    <x v="0"/>
    <m/>
    <m/>
    <m/>
    <m/>
    <n v="0"/>
    <n v="0"/>
    <m/>
    <m/>
    <n v="0"/>
    <s v="Finalizada"/>
    <d v="2013-06-14T00:00:00"/>
    <d v="2013-07-18T00:00:00"/>
    <n v="17675"/>
    <n v="17675"/>
    <n v="0"/>
  </r>
  <r>
    <s v="FZ"/>
    <n v="54866"/>
    <s v="FZ54866"/>
    <s v="'FZ54866', "/>
    <d v="2013-06-15T00:00:00"/>
    <m/>
    <m/>
    <n v="19975"/>
    <m/>
    <s v="COM152020"/>
    <n v="5337"/>
    <d v="2012-03-29T00:00:00"/>
    <d v="2012-04-09T00:00:00"/>
    <n v="5337"/>
    <x v="0"/>
    <m/>
    <m/>
    <m/>
    <m/>
    <n v="0"/>
    <n v="0"/>
    <m/>
    <m/>
    <n v="0"/>
    <s v="Finalizada"/>
    <d v="2013-06-15T00:00:00"/>
    <d v="2013-07-18T00:00:00"/>
    <n v="19975"/>
    <n v="19975"/>
    <n v="0"/>
  </r>
  <r>
    <s v="FZ"/>
    <n v="55307"/>
    <s v="FZ55307"/>
    <s v="'FZ55307', "/>
    <d v="2013-06-20T00:00:00"/>
    <m/>
    <m/>
    <n v="9082"/>
    <m/>
    <s v="COM152019"/>
    <n v="5337"/>
    <d v="2012-03-29T00:00:00"/>
    <d v="2012-04-09T00:00:00"/>
    <n v="5337"/>
    <x v="0"/>
    <m/>
    <m/>
    <m/>
    <m/>
    <n v="0"/>
    <n v="0"/>
    <m/>
    <m/>
    <n v="0"/>
    <s v="Finalizada"/>
    <d v="2013-06-20T00:00:00"/>
    <d v="2013-07-18T00:00:00"/>
    <n v="9082"/>
    <n v="9082"/>
    <n v="0"/>
  </r>
  <r>
    <s v="FZ"/>
    <n v="55338"/>
    <s v="FZ55338"/>
    <s v="'FZ55338', "/>
    <d v="2013-06-20T00:00:00"/>
    <m/>
    <m/>
    <n v="16263"/>
    <m/>
    <s v="COM152013"/>
    <n v="5337"/>
    <d v="2012-03-29T00:00:00"/>
    <d v="2012-04-09T00:00:00"/>
    <n v="5337"/>
    <x v="0"/>
    <m/>
    <m/>
    <m/>
    <m/>
    <n v="0"/>
    <n v="0"/>
    <m/>
    <m/>
    <n v="0"/>
    <s v="Finalizada"/>
    <d v="2013-06-20T00:00:00"/>
    <d v="2013-07-18T00:00:00"/>
    <n v="16263"/>
    <n v="16263"/>
    <n v="0"/>
  </r>
  <r>
    <s v="FZ"/>
    <n v="55412"/>
    <s v="FZ55412"/>
    <s v="'FZ55412', "/>
    <d v="2013-06-21T00:00:00"/>
    <m/>
    <m/>
    <n v="7509"/>
    <m/>
    <s v="COM152012"/>
    <n v="5337"/>
    <d v="2012-03-29T00:00:00"/>
    <d v="2012-04-09T00:00:00"/>
    <n v="5337"/>
    <x v="0"/>
    <m/>
    <m/>
    <m/>
    <m/>
    <n v="0"/>
    <n v="0"/>
    <m/>
    <m/>
    <n v="0"/>
    <s v="Finalizada"/>
    <d v="2013-06-21T00:00:00"/>
    <d v="2013-07-18T00:00:00"/>
    <n v="7509"/>
    <n v="7509"/>
    <n v="0"/>
  </r>
  <r>
    <s v="FZ"/>
    <n v="55413"/>
    <s v="FZ55413"/>
    <s v="'FZ55413', "/>
    <d v="2013-06-21T00:00:00"/>
    <m/>
    <m/>
    <n v="7509"/>
    <m/>
    <s v="COM152011"/>
    <n v="5337"/>
    <d v="2012-03-29T00:00:00"/>
    <d v="2012-04-09T00:00:00"/>
    <n v="5337"/>
    <x v="0"/>
    <m/>
    <m/>
    <m/>
    <m/>
    <n v="0"/>
    <n v="0"/>
    <m/>
    <m/>
    <n v="0"/>
    <s v="Finalizada"/>
    <d v="2013-06-21T00:00:00"/>
    <d v="2013-07-18T00:00:00"/>
    <n v="7509"/>
    <n v="7509"/>
    <n v="0"/>
  </r>
  <r>
    <s v="FZ"/>
    <n v="55511"/>
    <s v="FZ55511"/>
    <s v="'FZ55511', "/>
    <d v="2013-06-22T00:00:00"/>
    <m/>
    <m/>
    <n v="9082"/>
    <m/>
    <s v="COM151999"/>
    <n v="5337"/>
    <d v="2012-03-29T00:00:00"/>
    <d v="2012-04-09T00:00:00"/>
    <n v="5337"/>
    <x v="0"/>
    <m/>
    <m/>
    <m/>
    <m/>
    <n v="0"/>
    <n v="0"/>
    <m/>
    <m/>
    <n v="0"/>
    <s v="Finalizada"/>
    <d v="2013-06-22T00:00:00"/>
    <d v="2013-07-18T00:00:00"/>
    <n v="9082"/>
    <n v="9082"/>
    <n v="0"/>
  </r>
  <r>
    <s v="FZ"/>
    <n v="55519"/>
    <s v="FZ55519"/>
    <s v="'FZ55519', "/>
    <d v="2013-06-22T00:00:00"/>
    <m/>
    <m/>
    <n v="9082"/>
    <m/>
    <s v="COM151995"/>
    <n v="5337"/>
    <d v="2012-03-29T00:00:00"/>
    <d v="2012-04-09T00:00:00"/>
    <n v="5337"/>
    <x v="0"/>
    <m/>
    <m/>
    <m/>
    <m/>
    <n v="0"/>
    <n v="0"/>
    <m/>
    <m/>
    <n v="0"/>
    <s v="Finalizada"/>
    <d v="2013-06-22T00:00:00"/>
    <d v="2013-07-18T00:00:00"/>
    <n v="9082"/>
    <n v="9082"/>
    <n v="0"/>
  </r>
  <r>
    <s v="FZ"/>
    <n v="55525"/>
    <s v="FZ55525"/>
    <s v="'FZ55525', "/>
    <d v="2013-06-22T00:00:00"/>
    <m/>
    <m/>
    <n v="9082"/>
    <m/>
    <s v="COM151994"/>
    <n v="5337"/>
    <d v="2012-03-29T00:00:00"/>
    <d v="2012-04-09T00:00:00"/>
    <n v="5337"/>
    <x v="0"/>
    <m/>
    <m/>
    <m/>
    <m/>
    <n v="0"/>
    <n v="0"/>
    <m/>
    <m/>
    <n v="0"/>
    <s v="Finalizada"/>
    <d v="2013-06-22T00:00:00"/>
    <d v="2013-07-18T00:00:00"/>
    <n v="9082"/>
    <n v="9082"/>
    <n v="0"/>
  </r>
  <r>
    <s v="FZ"/>
    <n v="55615"/>
    <s v="FZ55615"/>
    <s v="'FZ55615', "/>
    <d v="2013-06-24T00:00:00"/>
    <m/>
    <m/>
    <n v="9082"/>
    <m/>
    <s v="COM151989"/>
    <n v="5337"/>
    <d v="2012-03-29T00:00:00"/>
    <d v="2012-04-09T00:00:00"/>
    <n v="5337"/>
    <x v="0"/>
    <m/>
    <m/>
    <m/>
    <m/>
    <n v="0"/>
    <n v="0"/>
    <m/>
    <m/>
    <n v="0"/>
    <s v="Finalizada"/>
    <d v="2013-06-24T00:00:00"/>
    <d v="2013-07-18T00:00:00"/>
    <n v="9082"/>
    <n v="9082"/>
    <n v="0"/>
  </r>
  <r>
    <s v="FZ"/>
    <n v="55622"/>
    <s v="FZ55622"/>
    <s v="'FZ55622', "/>
    <d v="2013-06-24T00:00:00"/>
    <m/>
    <m/>
    <n v="9082"/>
    <m/>
    <s v="COM151987"/>
    <n v="5337"/>
    <d v="2012-03-29T00:00:00"/>
    <d v="2012-04-09T00:00:00"/>
    <n v="5337"/>
    <x v="0"/>
    <m/>
    <m/>
    <m/>
    <m/>
    <n v="0"/>
    <n v="0"/>
    <m/>
    <m/>
    <n v="0"/>
    <s v="Finalizada"/>
    <d v="2013-06-24T00:00:00"/>
    <d v="2013-07-18T00:00:00"/>
    <n v="9082"/>
    <n v="9082"/>
    <n v="0"/>
  </r>
  <r>
    <s v="FZ"/>
    <n v="55972"/>
    <s v="FZ55972"/>
    <s v="'FZ55972', "/>
    <d v="2013-06-27T00:00:00"/>
    <m/>
    <m/>
    <n v="9082"/>
    <m/>
    <s v="COM151787"/>
    <n v="5337"/>
    <d v="2012-03-27T00:00:00"/>
    <d v="2012-04-09T00:00:00"/>
    <n v="5337"/>
    <x v="0"/>
    <m/>
    <m/>
    <m/>
    <m/>
    <n v="0"/>
    <n v="0"/>
    <m/>
    <m/>
    <n v="0"/>
    <s v="Finalizada"/>
    <d v="2013-06-27T00:00:00"/>
    <d v="2013-07-18T00:00:00"/>
    <n v="9082"/>
    <n v="9082"/>
    <n v="0"/>
  </r>
  <r>
    <s v="FZ"/>
    <n v="55982"/>
    <s v="FZ55982"/>
    <s v="'FZ55982', "/>
    <d v="2013-06-27T00:00:00"/>
    <m/>
    <m/>
    <n v="9082"/>
    <m/>
    <s v="COM151670"/>
    <n v="9182"/>
    <d v="2012-03-26T00:00:00"/>
    <d v="2012-04-09T00:00:00"/>
    <n v="9182"/>
    <x v="0"/>
    <m/>
    <m/>
    <m/>
    <m/>
    <n v="0"/>
    <n v="0"/>
    <m/>
    <m/>
    <n v="0"/>
    <s v="Finalizada"/>
    <d v="2013-06-27T00:00:00"/>
    <d v="2013-07-18T00:00:00"/>
    <n v="9082"/>
    <n v="9082"/>
    <n v="0"/>
  </r>
  <r>
    <s v="FZ"/>
    <n v="55984"/>
    <s v="FZ55984"/>
    <s v="'FZ55984', "/>
    <d v="2013-06-27T00:00:00"/>
    <m/>
    <m/>
    <n v="9082"/>
    <m/>
    <s v="COM151661"/>
    <n v="9182"/>
    <d v="2012-03-26T00:00:00"/>
    <d v="2012-04-09T00:00:00"/>
    <n v="9182"/>
    <x v="0"/>
    <m/>
    <m/>
    <m/>
    <m/>
    <n v="0"/>
    <n v="0"/>
    <m/>
    <m/>
    <n v="0"/>
    <s v="Finalizada"/>
    <d v="2013-06-27T00:00:00"/>
    <d v="2013-07-18T00:00:00"/>
    <n v="9082"/>
    <n v="9082"/>
    <n v="0"/>
  </r>
  <r>
    <s v="FZ"/>
    <n v="55985"/>
    <s v="FZ55985"/>
    <s v="'FZ55985', "/>
    <d v="2013-06-27T00:00:00"/>
    <m/>
    <m/>
    <n v="9082"/>
    <m/>
    <s v="COM151653"/>
    <n v="9182"/>
    <d v="2012-03-26T00:00:00"/>
    <d v="2012-04-09T00:00:00"/>
    <n v="9182"/>
    <x v="0"/>
    <m/>
    <m/>
    <m/>
    <m/>
    <n v="0"/>
    <n v="0"/>
    <m/>
    <m/>
    <n v="0"/>
    <s v="Finalizada"/>
    <d v="2013-06-27T00:00:00"/>
    <d v="2013-07-18T00:00:00"/>
    <n v="9082"/>
    <n v="9082"/>
    <n v="0"/>
  </r>
  <r>
    <s v="FZ"/>
    <n v="55993"/>
    <s v="FZ55993"/>
    <s v="'FZ55993', "/>
    <d v="2013-06-27T00:00:00"/>
    <m/>
    <m/>
    <n v="9082"/>
    <m/>
    <s v="COM151480"/>
    <n v="5167"/>
    <d v="2012-03-23T00:00:00"/>
    <d v="2012-04-09T00:00:00"/>
    <n v="5167"/>
    <x v="0"/>
    <m/>
    <m/>
    <m/>
    <m/>
    <n v="0"/>
    <n v="0"/>
    <m/>
    <m/>
    <n v="0"/>
    <s v="Finalizada"/>
    <d v="2013-06-27T00:00:00"/>
    <d v="2013-07-18T00:00:00"/>
    <n v="9082"/>
    <n v="9082"/>
    <n v="0"/>
  </r>
  <r>
    <s v="FZ"/>
    <n v="55995"/>
    <s v="FZ55995"/>
    <s v="'FZ55995', "/>
    <d v="2013-06-27T00:00:00"/>
    <m/>
    <m/>
    <n v="9082"/>
    <m/>
    <s v="COM151430"/>
    <n v="11382"/>
    <d v="2012-03-22T00:00:00"/>
    <d v="2012-04-09T00:00:00"/>
    <n v="11382"/>
    <x v="0"/>
    <m/>
    <m/>
    <m/>
    <m/>
    <n v="0"/>
    <n v="0"/>
    <m/>
    <m/>
    <n v="0"/>
    <s v="Finalizada"/>
    <d v="2013-06-27T00:00:00"/>
    <d v="2013-07-18T00:00:00"/>
    <n v="9082"/>
    <n v="9082"/>
    <n v="0"/>
  </r>
  <r>
    <s v="FZ"/>
    <n v="55996"/>
    <s v="FZ55996"/>
    <s v="'FZ55996', "/>
    <d v="2013-06-27T00:00:00"/>
    <m/>
    <m/>
    <n v="9082"/>
    <m/>
    <s v="COM151282"/>
    <n v="2682"/>
    <d v="2012-03-21T00:00:00"/>
    <d v="2012-04-09T00:00:00"/>
    <n v="2682"/>
    <x v="0"/>
    <m/>
    <m/>
    <m/>
    <m/>
    <n v="0"/>
    <n v="0"/>
    <m/>
    <m/>
    <n v="0"/>
    <s v="Finalizada"/>
    <d v="2013-06-27T00:00:00"/>
    <d v="2013-07-18T00:00:00"/>
    <n v="9082"/>
    <n v="9082"/>
    <n v="0"/>
  </r>
  <r>
    <s v="FZ"/>
    <n v="56141"/>
    <s v="FZ56141"/>
    <s v="'FZ56141', "/>
    <d v="2013-06-28T00:00:00"/>
    <m/>
    <m/>
    <n v="9082"/>
    <m/>
    <s v="COM151248"/>
    <n v="9182"/>
    <d v="2012-03-20T00:00:00"/>
    <d v="2012-04-09T00:00:00"/>
    <n v="9182"/>
    <x v="0"/>
    <m/>
    <m/>
    <m/>
    <m/>
    <n v="0"/>
    <n v="0"/>
    <m/>
    <m/>
    <n v="0"/>
    <s v="Finalizada"/>
    <d v="2013-06-28T00:00:00"/>
    <d v="2013-07-18T00:00:00"/>
    <n v="9082"/>
    <n v="9082"/>
    <n v="0"/>
  </r>
  <r>
    <s v="FZ"/>
    <n v="56221"/>
    <s v="FZ56221"/>
    <s v="'FZ56221', "/>
    <d v="2013-06-29T00:00:00"/>
    <m/>
    <m/>
    <n v="31500"/>
    <m/>
    <s v="COM151247"/>
    <n v="11382"/>
    <d v="2012-03-20T00:00:00"/>
    <d v="2012-04-09T00:00:00"/>
    <n v="11382"/>
    <x v="0"/>
    <m/>
    <m/>
    <m/>
    <m/>
    <n v="0"/>
    <n v="0"/>
    <m/>
    <m/>
    <n v="0"/>
    <s v="Finalizada"/>
    <d v="2013-06-29T00:00:00"/>
    <d v="2013-07-18T00:00:00"/>
    <n v="31500"/>
    <n v="31500"/>
    <n v="0"/>
  </r>
  <r>
    <s v="FZ"/>
    <n v="56247"/>
    <s v="FZ56247"/>
    <s v="'FZ56247', "/>
    <d v="2013-06-29T00:00:00"/>
    <m/>
    <m/>
    <n v="31500"/>
    <m/>
    <s v="COM151246"/>
    <n v="9182"/>
    <d v="2012-03-20T00:00:00"/>
    <d v="2012-04-09T00:00:00"/>
    <n v="9182"/>
    <x v="0"/>
    <m/>
    <m/>
    <m/>
    <m/>
    <n v="0"/>
    <n v="0"/>
    <m/>
    <m/>
    <n v="0"/>
    <s v="Finalizada"/>
    <d v="2013-06-29T00:00:00"/>
    <d v="2013-07-18T00:00:00"/>
    <n v="31500"/>
    <n v="31500"/>
    <n v="0"/>
  </r>
  <r>
    <s v="FZ"/>
    <n v="56249"/>
    <s v="FZ56249"/>
    <s v="'FZ56249', "/>
    <d v="2013-06-29T00:00:00"/>
    <m/>
    <m/>
    <n v="31500"/>
    <m/>
    <s v="COM151245"/>
    <n v="9182"/>
    <d v="2012-03-20T00:00:00"/>
    <d v="2012-04-09T00:00:00"/>
    <n v="9182"/>
    <x v="0"/>
    <m/>
    <m/>
    <m/>
    <m/>
    <n v="0"/>
    <n v="0"/>
    <m/>
    <m/>
    <n v="0"/>
    <s v="Finalizada"/>
    <d v="2013-06-29T00:00:00"/>
    <d v="2013-07-18T00:00:00"/>
    <n v="31500"/>
    <n v="31500"/>
    <n v="0"/>
  </r>
  <r>
    <s v="FZ"/>
    <n v="56918"/>
    <s v="FZ56918"/>
    <s v="'FZ56918', "/>
    <d v="2013-07-06T00:00:00"/>
    <m/>
    <m/>
    <n v="29232"/>
    <m/>
    <s v="COM151242"/>
    <n v="9182"/>
    <d v="2012-03-20T00:00:00"/>
    <d v="2012-04-09T00:00:00"/>
    <n v="9182"/>
    <x v="0"/>
    <m/>
    <m/>
    <m/>
    <m/>
    <n v="0"/>
    <n v="0"/>
    <m/>
    <m/>
    <n v="0"/>
    <s v="Finalizada"/>
    <d v="2013-07-06T00:00:00"/>
    <d v="2013-08-16T00:00:00"/>
    <n v="29232"/>
    <n v="29232"/>
    <n v="0"/>
  </r>
  <r>
    <s v="FZ"/>
    <n v="57545"/>
    <s v="FZ57545"/>
    <s v="'FZ57545', "/>
    <d v="2013-07-12T00:00:00"/>
    <m/>
    <m/>
    <n v="2282"/>
    <m/>
    <s v="COM151235"/>
    <n v="9182"/>
    <d v="2012-03-20T00:00:00"/>
    <d v="2012-04-09T00:00:00"/>
    <n v="9182"/>
    <x v="0"/>
    <m/>
    <m/>
    <m/>
    <m/>
    <n v="0"/>
    <n v="0"/>
    <m/>
    <m/>
    <n v="0"/>
    <s v="Finalizada"/>
    <d v="2013-07-12T00:00:00"/>
    <d v="2013-08-30T00:00:00"/>
    <n v="2282"/>
    <n v="2282"/>
    <n v="0"/>
  </r>
  <r>
    <s v="FZ"/>
    <n v="57668"/>
    <s v="FZ57668"/>
    <s v="'FZ57668', "/>
    <d v="2013-07-13T00:00:00"/>
    <m/>
    <m/>
    <n v="31343"/>
    <m/>
    <s v="COM151234"/>
    <n v="9182"/>
    <d v="2012-03-20T00:00:00"/>
    <d v="2012-04-09T00:00:00"/>
    <n v="9182"/>
    <x v="0"/>
    <m/>
    <m/>
    <m/>
    <m/>
    <n v="0"/>
    <n v="0"/>
    <m/>
    <m/>
    <n v="0"/>
    <s v="Finalizada"/>
    <d v="2013-07-13T00:00:00"/>
    <d v="2013-08-16T00:00:00"/>
    <n v="31343"/>
    <n v="31343"/>
    <n v="0"/>
  </r>
  <r>
    <s v="FZ"/>
    <n v="57900"/>
    <s v="FZ57900"/>
    <s v="'FZ57900', "/>
    <d v="2013-07-15T00:00:00"/>
    <m/>
    <m/>
    <n v="8521"/>
    <m/>
    <s v="COM151231"/>
    <n v="9182"/>
    <d v="2012-03-20T00:00:00"/>
    <d v="2012-04-09T00:00:00"/>
    <n v="9182"/>
    <x v="0"/>
    <m/>
    <m/>
    <m/>
    <m/>
    <n v="0"/>
    <n v="0"/>
    <m/>
    <m/>
    <n v="0"/>
    <s v="Finalizada"/>
    <d v="2013-07-15T00:00:00"/>
    <d v="2013-08-30T00:00:00"/>
    <n v="8521"/>
    <n v="8521"/>
    <n v="0"/>
  </r>
  <r>
    <s v="FZ"/>
    <n v="58207"/>
    <s v="FZ58207"/>
    <s v="'FZ58207', "/>
    <d v="2013-07-18T00:00:00"/>
    <m/>
    <m/>
    <n v="9082"/>
    <m/>
    <s v="COM151223"/>
    <n v="11019"/>
    <d v="2012-03-20T00:00:00"/>
    <d v="2012-04-09T00:00:00"/>
    <n v="11019"/>
    <x v="0"/>
    <m/>
    <m/>
    <m/>
    <m/>
    <n v="0"/>
    <n v="0"/>
    <m/>
    <m/>
    <n v="0"/>
    <s v="Finalizada"/>
    <d v="2013-07-18T00:00:00"/>
    <d v="2013-08-30T00:00:00"/>
    <n v="9082"/>
    <n v="9082"/>
    <n v="0"/>
  </r>
  <r>
    <s v="FZ"/>
    <n v="58356"/>
    <s v="FZ58356"/>
    <s v="'FZ58356', "/>
    <d v="2013-07-19T00:00:00"/>
    <m/>
    <m/>
    <n v="38073"/>
    <m/>
    <s v="COM151212"/>
    <n v="8819"/>
    <d v="2012-03-20T00:00:00"/>
    <d v="2012-04-09T00:00:00"/>
    <n v="8819"/>
    <x v="0"/>
    <m/>
    <m/>
    <m/>
    <m/>
    <n v="0"/>
    <n v="0"/>
    <m/>
    <m/>
    <n v="0"/>
    <s v="Finalizada"/>
    <d v="2013-07-19T00:00:00"/>
    <d v="2013-08-16T00:00:00"/>
    <n v="38073"/>
    <n v="38073"/>
    <n v="0"/>
  </r>
  <r>
    <s v="FZ"/>
    <n v="58510"/>
    <s v="FZ58510"/>
    <s v="'FZ58510', "/>
    <d v="2013-07-22T00:00:00"/>
    <m/>
    <m/>
    <n v="101210"/>
    <m/>
    <s v="COM151206"/>
    <n v="8819"/>
    <d v="2012-03-20T00:00:00"/>
    <d v="2012-04-09T00:00:00"/>
    <n v="8819"/>
    <x v="0"/>
    <m/>
    <m/>
    <m/>
    <m/>
    <n v="0"/>
    <n v="0"/>
    <m/>
    <m/>
    <n v="0"/>
    <s v="Finalizada"/>
    <d v="2013-07-22T00:00:00"/>
    <d v="2013-08-30T00:00:00"/>
    <n v="101210"/>
    <n v="101210"/>
    <n v="0"/>
  </r>
  <r>
    <s v="FZ"/>
    <n v="58621"/>
    <s v="FZ58621"/>
    <s v="'FZ58621', "/>
    <d v="2013-07-23T00:00:00"/>
    <m/>
    <m/>
    <n v="9082"/>
    <m/>
    <s v="COM151203"/>
    <n v="9182"/>
    <d v="2012-03-20T00:00:00"/>
    <d v="2012-04-09T00:00:00"/>
    <n v="9182"/>
    <x v="0"/>
    <m/>
    <m/>
    <m/>
    <m/>
    <n v="0"/>
    <n v="0"/>
    <m/>
    <m/>
    <n v="0"/>
    <s v="Finalizada"/>
    <d v="2013-07-30T00:00:00"/>
    <d v="2013-09-02T00:00:00"/>
    <n v="9082"/>
    <n v="9082"/>
    <n v="0"/>
  </r>
  <r>
    <s v="FZ"/>
    <n v="59037"/>
    <s v="FZ59037"/>
    <s v="'FZ59037', "/>
    <d v="2013-07-26T00:00:00"/>
    <m/>
    <m/>
    <n v="4824"/>
    <m/>
    <s v="COM151202"/>
    <n v="9182"/>
    <d v="2012-03-20T00:00:00"/>
    <d v="2012-04-09T00:00:00"/>
    <n v="9182"/>
    <x v="0"/>
    <m/>
    <m/>
    <m/>
    <m/>
    <n v="0"/>
    <n v="0"/>
    <m/>
    <m/>
    <n v="0"/>
    <s v="Finalizada"/>
    <d v="2013-07-26T00:00:00"/>
    <d v="2013-08-30T00:00:00"/>
    <n v="4824"/>
    <n v="4824"/>
    <n v="0"/>
  </r>
  <r>
    <s v="FZ"/>
    <n v="59081"/>
    <s v="FZ59081"/>
    <s v="'FZ59081', "/>
    <d v="2013-07-26T00:00:00"/>
    <m/>
    <m/>
    <n v="9082"/>
    <m/>
    <s v="COM151201"/>
    <n v="9182"/>
    <d v="2012-03-20T00:00:00"/>
    <d v="2012-04-09T00:00:00"/>
    <n v="9182"/>
    <x v="0"/>
    <m/>
    <m/>
    <m/>
    <m/>
    <n v="0"/>
    <n v="0"/>
    <m/>
    <m/>
    <n v="0"/>
    <s v="Finalizada"/>
    <d v="2013-07-26T00:00:00"/>
    <d v="2013-09-02T00:00:00"/>
    <n v="9082"/>
    <n v="9082"/>
    <n v="0"/>
  </r>
  <r>
    <s v="FZ"/>
    <n v="59189"/>
    <s v="FZ59189"/>
    <s v="'FZ59189', "/>
    <d v="2013-07-27T00:00:00"/>
    <m/>
    <m/>
    <n v="4824"/>
    <m/>
    <s v="COM151200"/>
    <n v="9182"/>
    <d v="2012-03-20T00:00:00"/>
    <d v="2012-04-09T00:00:00"/>
    <n v="9182"/>
    <x v="0"/>
    <m/>
    <m/>
    <m/>
    <m/>
    <n v="0"/>
    <n v="0"/>
    <m/>
    <m/>
    <n v="0"/>
    <s v="Finalizada"/>
    <d v="2013-07-27T00:00:00"/>
    <d v="2013-09-02T00:00:00"/>
    <n v="4824"/>
    <n v="4824"/>
    <n v="0"/>
  </r>
  <r>
    <s v="FZ"/>
    <n v="59682"/>
    <s v="FZ59682"/>
    <s v="'FZ59682', "/>
    <d v="2013-07-31T00:00:00"/>
    <m/>
    <m/>
    <n v="39349"/>
    <m/>
    <s v="COM151196"/>
    <n v="2319"/>
    <d v="2012-03-20T00:00:00"/>
    <d v="2012-04-09T00:00:00"/>
    <n v="2319"/>
    <x v="0"/>
    <m/>
    <m/>
    <m/>
    <m/>
    <n v="0"/>
    <n v="0"/>
    <m/>
    <m/>
    <n v="0"/>
    <s v="Finalizada"/>
    <d v="2013-07-31T00:00:00"/>
    <d v="2013-08-16T00:00:00"/>
    <n v="39349"/>
    <n v="39349"/>
    <n v="0"/>
  </r>
  <r>
    <s v="FZ"/>
    <n v="59835"/>
    <s v="FZ59835"/>
    <s v="'FZ59835', "/>
    <d v="2013-08-01T00:00:00"/>
    <m/>
    <m/>
    <n v="10517"/>
    <m/>
    <s v="COM151192"/>
    <n v="11019"/>
    <d v="2012-03-20T00:00:00"/>
    <d v="2012-04-09T00:00:00"/>
    <n v="11019"/>
    <x v="0"/>
    <m/>
    <m/>
    <m/>
    <m/>
    <n v="0"/>
    <n v="0"/>
    <m/>
    <m/>
    <n v="0"/>
    <s v="Finalizada"/>
    <d v="2013-08-01T00:00:00"/>
    <d v="2013-09-30T00:00:00"/>
    <n v="10517"/>
    <n v="10517"/>
    <n v="0"/>
  </r>
  <r>
    <s v="FZ"/>
    <n v="59890"/>
    <s v="FZ59890"/>
    <s v="'FZ59890', "/>
    <d v="2013-08-01T00:00:00"/>
    <m/>
    <m/>
    <n v="21838"/>
    <m/>
    <s v="COM151190"/>
    <n v="8819"/>
    <d v="2012-03-20T00:00:00"/>
    <d v="2012-04-09T00:00:00"/>
    <n v="8819"/>
    <x v="0"/>
    <m/>
    <m/>
    <m/>
    <m/>
    <n v="0"/>
    <n v="0"/>
    <m/>
    <m/>
    <n v="0"/>
    <s v="Finalizada"/>
    <d v="2013-08-01T00:00:00"/>
    <d v="2013-09-30T00:00:00"/>
    <n v="21838"/>
    <n v="21838"/>
    <n v="0"/>
  </r>
  <r>
    <s v="FZ"/>
    <n v="59935"/>
    <s v="FZ59935"/>
    <s v="'FZ59935', "/>
    <d v="2013-08-02T00:00:00"/>
    <m/>
    <m/>
    <n v="2282"/>
    <m/>
    <s v="COM151189"/>
    <n v="8819"/>
    <d v="2012-03-20T00:00:00"/>
    <d v="2012-04-09T00:00:00"/>
    <n v="8819"/>
    <x v="0"/>
    <m/>
    <m/>
    <m/>
    <m/>
    <n v="0"/>
    <n v="0"/>
    <m/>
    <m/>
    <n v="0"/>
    <s v="Finalizada"/>
    <d v="2013-08-02T00:00:00"/>
    <d v="2013-09-30T00:00:00"/>
    <n v="2282"/>
    <n v="2282"/>
    <n v="0"/>
  </r>
  <r>
    <s v="FZ"/>
    <n v="60070"/>
    <s v="FZ60070"/>
    <s v="'FZ60070', "/>
    <d v="2013-08-03T00:00:00"/>
    <m/>
    <m/>
    <n v="9082"/>
    <m/>
    <s v="COM151183"/>
    <n v="2319"/>
    <d v="2012-03-20T00:00:00"/>
    <d v="2012-04-09T00:00:00"/>
    <n v="2319"/>
    <x v="0"/>
    <m/>
    <m/>
    <m/>
    <m/>
    <n v="0"/>
    <n v="0"/>
    <m/>
    <m/>
    <n v="0"/>
    <s v="Finalizada"/>
    <d v="2013-08-03T00:00:00"/>
    <d v="2013-09-30T00:00:00"/>
    <n v="9082"/>
    <n v="9082"/>
    <n v="0"/>
  </r>
  <r>
    <s v="FZ"/>
    <n v="60222"/>
    <s v="FZ60222"/>
    <s v="'FZ60222', "/>
    <d v="2013-08-05T00:00:00"/>
    <m/>
    <m/>
    <n v="97495"/>
    <m/>
    <s v="COM151179"/>
    <n v="8819"/>
    <d v="2012-03-20T00:00:00"/>
    <d v="2012-04-09T00:00:00"/>
    <n v="8819"/>
    <x v="0"/>
    <m/>
    <m/>
    <m/>
    <m/>
    <n v="0"/>
    <n v="0"/>
    <m/>
    <m/>
    <n v="0"/>
    <s v="Finalizada"/>
    <d v="2013-08-05T00:00:00"/>
    <d v="2013-09-30T00:00:00"/>
    <n v="97495"/>
    <n v="97495"/>
    <n v="0"/>
  </r>
  <r>
    <s v="FZ"/>
    <n v="60712"/>
    <s v="FZ60712"/>
    <s v="'FZ60712', "/>
    <d v="2013-08-08T00:00:00"/>
    <m/>
    <m/>
    <n v="14379"/>
    <m/>
    <s v="COM151176"/>
    <n v="11019"/>
    <d v="2012-03-20T00:00:00"/>
    <d v="2012-04-09T00:00:00"/>
    <n v="11019"/>
    <x v="0"/>
    <m/>
    <m/>
    <m/>
    <m/>
    <n v="0"/>
    <n v="0"/>
    <m/>
    <m/>
    <n v="0"/>
    <s v="Finalizada"/>
    <d v="2013-08-08T00:00:00"/>
    <d v="2013-09-30T00:00:00"/>
    <n v="14379"/>
    <n v="14379"/>
    <n v="0"/>
  </r>
  <r>
    <s v="FZ"/>
    <n v="60835"/>
    <s v="FZ60835"/>
    <s v="'FZ60835', "/>
    <d v="2013-08-09T00:00:00"/>
    <m/>
    <m/>
    <n v="10479"/>
    <m/>
    <s v="COM151174"/>
    <n v="8819"/>
    <d v="2012-03-20T00:00:00"/>
    <d v="2012-04-09T00:00:00"/>
    <n v="8819"/>
    <x v="0"/>
    <m/>
    <m/>
    <m/>
    <m/>
    <n v="0"/>
    <n v="0"/>
    <m/>
    <m/>
    <n v="0"/>
    <s v="Finalizada"/>
    <d v="2013-08-09T00:00:00"/>
    <d v="2013-09-30T00:00:00"/>
    <n v="10479"/>
    <n v="10479"/>
    <n v="0"/>
  </r>
  <r>
    <s v="FZ"/>
    <n v="61245"/>
    <s v="FZ61245"/>
    <s v="'FZ61245', "/>
    <d v="2013-08-12T00:00:00"/>
    <m/>
    <m/>
    <n v="9082"/>
    <m/>
    <s v="COM151170"/>
    <n v="8819"/>
    <d v="2012-03-20T00:00:00"/>
    <d v="2012-04-09T00:00:00"/>
    <n v="8819"/>
    <x v="0"/>
    <m/>
    <m/>
    <m/>
    <m/>
    <n v="0"/>
    <n v="0"/>
    <m/>
    <m/>
    <n v="0"/>
    <s v="Finalizada"/>
    <d v="2013-08-12T00:00:00"/>
    <d v="2013-09-30T00:00:00"/>
    <n v="9082"/>
    <n v="9082"/>
    <n v="0"/>
  </r>
  <r>
    <s v="FZ"/>
    <n v="61450"/>
    <s v="FZ61450"/>
    <s v="'FZ61450', "/>
    <d v="2013-08-13T00:00:00"/>
    <m/>
    <m/>
    <n v="9082"/>
    <m/>
    <s v="COM151167"/>
    <n v="8819"/>
    <d v="2012-03-20T00:00:00"/>
    <d v="2012-04-09T00:00:00"/>
    <n v="8819"/>
    <x v="0"/>
    <m/>
    <m/>
    <m/>
    <m/>
    <n v="0"/>
    <n v="0"/>
    <m/>
    <m/>
    <n v="0"/>
    <s v="Finalizada"/>
    <d v="2013-08-13T00:00:00"/>
    <d v="2013-09-30T00:00:00"/>
    <n v="9082"/>
    <n v="9082"/>
    <n v="0"/>
  </r>
  <r>
    <s v="FZ"/>
    <n v="61628"/>
    <s v="FZ61628"/>
    <s v="'FZ61628', "/>
    <d v="2013-08-14T00:00:00"/>
    <m/>
    <m/>
    <n v="11382"/>
    <m/>
    <s v="COM151166"/>
    <n v="8819"/>
    <d v="2012-03-20T00:00:00"/>
    <d v="2012-04-09T00:00:00"/>
    <n v="8819"/>
    <x v="0"/>
    <m/>
    <m/>
    <m/>
    <m/>
    <n v="0"/>
    <n v="0"/>
    <m/>
    <m/>
    <n v="0"/>
    <s v="Finalizada"/>
    <d v="2013-08-14T00:00:00"/>
    <d v="2013-09-30T00:00:00"/>
    <n v="11382"/>
    <n v="11382"/>
    <n v="0"/>
  </r>
  <r>
    <s v="FZ"/>
    <n v="61657"/>
    <s v="FZ61657"/>
    <s v="'FZ61657', "/>
    <d v="2013-08-14T00:00:00"/>
    <m/>
    <m/>
    <n v="9082"/>
    <m/>
    <s v="COM151164"/>
    <n v="8819"/>
    <d v="2012-03-20T00:00:00"/>
    <d v="2012-04-09T00:00:00"/>
    <n v="8819"/>
    <x v="0"/>
    <m/>
    <m/>
    <m/>
    <m/>
    <n v="0"/>
    <n v="0"/>
    <m/>
    <m/>
    <n v="0"/>
    <s v="Finalizada"/>
    <d v="2013-08-14T00:00:00"/>
    <d v="2013-09-30T00:00:00"/>
    <n v="9082"/>
    <n v="9082"/>
    <n v="0"/>
  </r>
  <r>
    <s v="FZ"/>
    <n v="61761"/>
    <s v="FZ61761"/>
    <s v="'FZ61761', "/>
    <d v="2013-08-14T00:00:00"/>
    <m/>
    <m/>
    <n v="9082"/>
    <m/>
    <s v="COM151163"/>
    <n v="8819"/>
    <d v="2012-03-20T00:00:00"/>
    <d v="2012-04-09T00:00:00"/>
    <n v="8819"/>
    <x v="0"/>
    <m/>
    <m/>
    <m/>
    <m/>
    <n v="0"/>
    <n v="0"/>
    <m/>
    <m/>
    <n v="0"/>
    <s v="Finalizada"/>
    <d v="2013-08-14T00:00:00"/>
    <d v="2013-09-30T00:00:00"/>
    <n v="9082"/>
    <n v="9082"/>
    <n v="0"/>
  </r>
  <r>
    <s v="FZ"/>
    <n v="61771"/>
    <s v="FZ61771"/>
    <s v="'FZ61771', "/>
    <d v="2013-08-14T00:00:00"/>
    <m/>
    <m/>
    <n v="9861"/>
    <m/>
    <s v="COM151162"/>
    <n v="8819"/>
    <d v="2012-03-20T00:00:00"/>
    <d v="2012-04-09T00:00:00"/>
    <n v="8819"/>
    <x v="0"/>
    <m/>
    <m/>
    <m/>
    <m/>
    <n v="0"/>
    <n v="0"/>
    <m/>
    <m/>
    <n v="0"/>
    <s v="Finalizada"/>
    <d v="2013-08-14T00:00:00"/>
    <d v="2013-09-30T00:00:00"/>
    <n v="9861"/>
    <n v="9861"/>
    <n v="0"/>
  </r>
  <r>
    <s v="FZ"/>
    <n v="62013"/>
    <s v="FZ62013"/>
    <s v="'FZ62013', "/>
    <d v="2013-08-15T00:00:00"/>
    <m/>
    <m/>
    <n v="34966"/>
    <m/>
    <s v="COM151154"/>
    <n v="8819"/>
    <d v="2012-03-20T00:00:00"/>
    <d v="2012-04-09T00:00:00"/>
    <n v="8819"/>
    <x v="0"/>
    <m/>
    <m/>
    <m/>
    <m/>
    <n v="0"/>
    <n v="0"/>
    <m/>
    <m/>
    <n v="0"/>
    <s v="Finalizada"/>
    <d v="2013-08-15T00:00:00"/>
    <d v="2013-09-30T00:00:00"/>
    <n v="34966"/>
    <n v="34966"/>
    <n v="0"/>
  </r>
  <r>
    <s v="FZ"/>
    <n v="62627"/>
    <s v="FZ62627"/>
    <s v="'FZ62627', "/>
    <d v="2013-08-20T00:00:00"/>
    <m/>
    <m/>
    <n v="22451"/>
    <m/>
    <s v="COM151153"/>
    <n v="8819"/>
    <d v="2012-03-20T00:00:00"/>
    <d v="2012-04-09T00:00:00"/>
    <n v="8819"/>
    <x v="0"/>
    <m/>
    <m/>
    <m/>
    <m/>
    <n v="0"/>
    <n v="0"/>
    <m/>
    <m/>
    <n v="0"/>
    <s v="Finalizada"/>
    <d v="2013-08-20T00:00:00"/>
    <d v="2013-09-30T00:00:00"/>
    <n v="22451"/>
    <n v="22451"/>
    <n v="0"/>
  </r>
  <r>
    <s v="FZ"/>
    <n v="63115"/>
    <s v="FZ63115"/>
    <s v="'FZ63115', "/>
    <d v="2013-08-22T00:00:00"/>
    <m/>
    <m/>
    <n v="16263"/>
    <m/>
    <s v="COM151149"/>
    <n v="8819"/>
    <d v="2012-03-20T00:00:00"/>
    <d v="2012-04-09T00:00:00"/>
    <n v="8819"/>
    <x v="0"/>
    <m/>
    <m/>
    <m/>
    <m/>
    <n v="0"/>
    <n v="0"/>
    <m/>
    <m/>
    <n v="0"/>
    <s v="Finalizada"/>
    <d v="2013-08-22T00:00:00"/>
    <d v="2013-09-30T00:00:00"/>
    <n v="16263"/>
    <n v="16263"/>
    <n v="0"/>
  </r>
  <r>
    <s v="FZ"/>
    <n v="63477"/>
    <s v="FZ63477"/>
    <s v="'FZ63477', "/>
    <d v="2013-08-23T00:00:00"/>
    <m/>
    <m/>
    <n v="11382"/>
    <m/>
    <s v="COM151145"/>
    <n v="8819"/>
    <d v="2012-03-20T00:00:00"/>
    <d v="2012-04-09T00:00:00"/>
    <n v="8819"/>
    <x v="0"/>
    <m/>
    <m/>
    <m/>
    <m/>
    <n v="0"/>
    <n v="0"/>
    <m/>
    <m/>
    <n v="0"/>
    <s v="Finalizada"/>
    <d v="2013-08-23T00:00:00"/>
    <d v="2013-09-30T00:00:00"/>
    <n v="11382"/>
    <n v="11382"/>
    <n v="0"/>
  </r>
  <r>
    <s v="FZ"/>
    <n v="63590"/>
    <s v="FZ63590"/>
    <s v="'FZ63590', "/>
    <d v="2013-08-23T00:00:00"/>
    <m/>
    <m/>
    <n v="21306"/>
    <m/>
    <s v="COM151143"/>
    <n v="8819"/>
    <d v="2012-03-20T00:00:00"/>
    <d v="2012-04-09T00:00:00"/>
    <n v="8819"/>
    <x v="0"/>
    <m/>
    <m/>
    <m/>
    <m/>
    <n v="0"/>
    <n v="0"/>
    <m/>
    <m/>
    <n v="0"/>
    <s v="Finalizada"/>
    <d v="2013-08-23T00:00:00"/>
    <d v="2013-09-30T00:00:00"/>
    <n v="21306"/>
    <n v="21306"/>
    <n v="0"/>
  </r>
  <r>
    <s v="FZ"/>
    <n v="63690"/>
    <s v="FZ63690"/>
    <s v="'FZ63690', "/>
    <d v="2013-08-24T00:00:00"/>
    <m/>
    <m/>
    <n v="2282"/>
    <m/>
    <s v="COM151142"/>
    <n v="8819"/>
    <d v="2012-03-20T00:00:00"/>
    <d v="2012-04-09T00:00:00"/>
    <n v="8819"/>
    <x v="0"/>
    <m/>
    <m/>
    <m/>
    <m/>
    <n v="0"/>
    <n v="0"/>
    <m/>
    <m/>
    <n v="0"/>
    <s v="Finalizada"/>
    <d v="2013-08-24T00:00:00"/>
    <d v="2013-09-30T00:00:00"/>
    <n v="2282"/>
    <n v="2282"/>
    <n v="0"/>
  </r>
  <r>
    <s v="FZ"/>
    <n v="63691"/>
    <s v="FZ63691"/>
    <s v="'FZ63691', "/>
    <d v="2013-08-24T00:00:00"/>
    <m/>
    <m/>
    <n v="9082"/>
    <m/>
    <s v="COM151141"/>
    <n v="8819"/>
    <d v="2012-03-20T00:00:00"/>
    <d v="2012-04-09T00:00:00"/>
    <n v="8819"/>
    <x v="0"/>
    <m/>
    <m/>
    <m/>
    <m/>
    <n v="0"/>
    <n v="0"/>
    <m/>
    <m/>
    <n v="0"/>
    <s v="Finalizada"/>
    <d v="2013-08-24T00:00:00"/>
    <d v="2013-09-30T00:00:00"/>
    <n v="9082"/>
    <n v="9082"/>
    <n v="0"/>
  </r>
  <r>
    <s v="FZ"/>
    <n v="63697"/>
    <s v="FZ63697"/>
    <s v="'FZ63697', "/>
    <d v="2013-08-24T00:00:00"/>
    <m/>
    <m/>
    <n v="19975"/>
    <m/>
    <s v="COM151140"/>
    <n v="8819"/>
    <d v="2012-03-20T00:00:00"/>
    <d v="2012-04-09T00:00:00"/>
    <n v="8819"/>
    <x v="0"/>
    <m/>
    <m/>
    <m/>
    <m/>
    <n v="0"/>
    <n v="0"/>
    <m/>
    <m/>
    <n v="0"/>
    <s v="Finalizada"/>
    <d v="2013-08-24T00:00:00"/>
    <d v="2013-09-30T00:00:00"/>
    <n v="19975"/>
    <n v="19975"/>
    <n v="0"/>
  </r>
  <r>
    <s v="FZ"/>
    <n v="63719"/>
    <s v="FZ63719"/>
    <s v="'FZ63719', "/>
    <d v="2013-08-24T00:00:00"/>
    <m/>
    <m/>
    <n v="27680"/>
    <m/>
    <s v="COM151139"/>
    <n v="8819"/>
    <d v="2012-03-20T00:00:00"/>
    <d v="2012-04-09T00:00:00"/>
    <n v="8819"/>
    <x v="0"/>
    <m/>
    <m/>
    <m/>
    <m/>
    <n v="18667"/>
    <n v="0"/>
    <n v="2200211866"/>
    <d v="2013-11-15T00:00:00"/>
    <n v="46961005"/>
    <s v="Finalizada"/>
    <d v="2013-08-24T00:00:00"/>
    <d v="2013-09-23T00:00:00"/>
    <n v="18667"/>
    <n v="0"/>
    <n v="-9013"/>
  </r>
  <r>
    <s v="FZ"/>
    <n v="63989"/>
    <s v="FZ63989"/>
    <s v="'FZ63989', "/>
    <d v="2013-08-26T00:00:00"/>
    <m/>
    <m/>
    <n v="9082"/>
    <m/>
    <s v="COM151134"/>
    <n v="58164"/>
    <d v="2012-03-17T00:00:00"/>
    <d v="2012-04-09T00:00:00"/>
    <n v="58164"/>
    <x v="0"/>
    <m/>
    <m/>
    <m/>
    <m/>
    <n v="0"/>
    <n v="0"/>
    <m/>
    <m/>
    <n v="0"/>
    <s v="Finalizada"/>
    <d v="2013-08-26T00:00:00"/>
    <d v="2013-09-30T00:00:00"/>
    <n v="9082"/>
    <n v="9082"/>
    <n v="0"/>
  </r>
  <r>
    <s v="FZ"/>
    <n v="64262"/>
    <s v="FZ64262"/>
    <s v="'FZ64262', "/>
    <d v="2013-08-27T00:00:00"/>
    <m/>
    <m/>
    <n v="9082"/>
    <m/>
    <s v="COM151038"/>
    <n v="9182"/>
    <d v="2012-03-16T00:00:00"/>
    <d v="2012-04-09T00:00:00"/>
    <n v="9182"/>
    <x v="0"/>
    <m/>
    <m/>
    <m/>
    <m/>
    <n v="0"/>
    <n v="0"/>
    <m/>
    <m/>
    <n v="0"/>
    <s v="Finalizada"/>
    <d v="2013-08-27T00:00:00"/>
    <d v="2013-09-30T00:00:00"/>
    <n v="9082"/>
    <n v="9082"/>
    <n v="0"/>
  </r>
  <r>
    <s v="FZ"/>
    <n v="64265"/>
    <s v="FZ64265"/>
    <s v="'FZ64265', "/>
    <d v="2013-08-27T00:00:00"/>
    <m/>
    <m/>
    <n v="9082"/>
    <m/>
    <s v="COM151037"/>
    <n v="9182"/>
    <d v="2012-03-16T00:00:00"/>
    <d v="2012-04-09T00:00:00"/>
    <n v="9182"/>
    <x v="0"/>
    <m/>
    <m/>
    <m/>
    <m/>
    <n v="0"/>
    <n v="0"/>
    <m/>
    <m/>
    <n v="0"/>
    <s v="Finalizada"/>
    <d v="2013-08-27T00:00:00"/>
    <d v="2013-09-30T00:00:00"/>
    <n v="9082"/>
    <n v="9082"/>
    <n v="0"/>
  </r>
  <r>
    <s v="FZ"/>
    <n v="64723"/>
    <s v="FZ64723"/>
    <s v="'FZ64723', "/>
    <d v="2013-08-29T00:00:00"/>
    <m/>
    <m/>
    <n v="9082"/>
    <m/>
    <s v="COM150958"/>
    <n v="8819"/>
    <d v="2012-03-15T00:00:00"/>
    <d v="2012-04-09T00:00:00"/>
    <n v="8819"/>
    <x v="0"/>
    <m/>
    <m/>
    <m/>
    <m/>
    <n v="0"/>
    <n v="0"/>
    <m/>
    <m/>
    <n v="0"/>
    <s v="Finalizada"/>
    <d v="2013-08-29T00:00:00"/>
    <d v="2013-09-30T00:00:00"/>
    <n v="9082"/>
    <n v="9082"/>
    <n v="0"/>
  </r>
  <r>
    <s v="FZ"/>
    <n v="64724"/>
    <s v="FZ64724"/>
    <s v="'FZ64724', "/>
    <d v="2013-08-29T00:00:00"/>
    <m/>
    <m/>
    <n v="11382"/>
    <m/>
    <s v="COM150907"/>
    <n v="9182"/>
    <d v="2012-03-15T00:00:00"/>
    <d v="2012-04-09T00:00:00"/>
    <n v="9182"/>
    <x v="0"/>
    <m/>
    <m/>
    <m/>
    <m/>
    <n v="0"/>
    <n v="0"/>
    <m/>
    <m/>
    <n v="0"/>
    <s v="Finalizada"/>
    <d v="2013-08-29T00:00:00"/>
    <d v="2013-09-30T00:00:00"/>
    <n v="11382"/>
    <n v="11382"/>
    <n v="0"/>
  </r>
  <r>
    <s v="FZ"/>
    <n v="64730"/>
    <s v="FZ64730"/>
    <s v="'FZ64730', "/>
    <d v="2013-08-29T00:00:00"/>
    <m/>
    <m/>
    <n v="7124"/>
    <m/>
    <s v="COM150865"/>
    <n v="22110"/>
    <d v="2012-03-14T00:00:00"/>
    <d v="2012-04-09T00:00:00"/>
    <n v="22110"/>
    <x v="0"/>
    <m/>
    <m/>
    <m/>
    <m/>
    <n v="0"/>
    <n v="0"/>
    <m/>
    <m/>
    <n v="0"/>
    <s v="Finalizada"/>
    <d v="2013-08-29T00:00:00"/>
    <d v="2013-09-30T00:00:00"/>
    <n v="7124"/>
    <n v="7124"/>
    <n v="0"/>
  </r>
  <r>
    <s v="FZ"/>
    <n v="65382"/>
    <s v="FZ65382"/>
    <s v="'FZ65382', "/>
    <d v="2013-08-31T00:00:00"/>
    <m/>
    <m/>
    <n v="9471"/>
    <m/>
    <s v="COM150821"/>
    <n v="11019"/>
    <d v="2012-03-14T00:00:00"/>
    <d v="2012-04-09T00:00:00"/>
    <n v="11019"/>
    <x v="0"/>
    <m/>
    <m/>
    <m/>
    <m/>
    <n v="0"/>
    <n v="0"/>
    <m/>
    <m/>
    <n v="0"/>
    <s v="Finalizada"/>
    <d v="2013-08-31T00:00:00"/>
    <d v="2013-09-30T00:00:00"/>
    <n v="9471"/>
    <n v="9471"/>
    <n v="0"/>
  </r>
  <r>
    <s v="FZ"/>
    <n v="65737"/>
    <s v="FZ65737"/>
    <s v="'FZ65737', "/>
    <d v="2013-08-31T00:00:00"/>
    <m/>
    <m/>
    <n v="11382"/>
    <m/>
    <s v="COM150463"/>
    <n v="5167"/>
    <d v="2012-03-09T00:00:00"/>
    <d v="2012-04-09T00:00:00"/>
    <n v="5167"/>
    <x v="0"/>
    <m/>
    <m/>
    <m/>
    <m/>
    <n v="0"/>
    <n v="0"/>
    <m/>
    <m/>
    <n v="0"/>
    <s v="Finalizada"/>
    <d v="2013-08-31T00:00:00"/>
    <d v="2013-09-30T00:00:00"/>
    <n v="11382"/>
    <n v="11382"/>
    <n v="0"/>
  </r>
  <r>
    <s v="FZ"/>
    <n v="58345"/>
    <s v="FZ58345"/>
    <s v="'FZ58345', "/>
    <d v="2013-07-19T00:00:00"/>
    <m/>
    <m/>
    <n v="90581"/>
    <m/>
    <s v="COM151218"/>
    <n v="11019"/>
    <d v="2012-03-20T00:00:00"/>
    <d v="2012-04-09T00:00:00"/>
    <n v="11019"/>
    <x v="1"/>
    <m/>
    <m/>
    <m/>
    <m/>
    <n v="0"/>
    <n v="0"/>
    <m/>
    <m/>
    <n v="0"/>
    <m/>
    <m/>
    <m/>
    <n v="0"/>
    <n v="0"/>
    <n v="0"/>
  </r>
  <r>
    <s v="FZ"/>
    <n v="53861"/>
    <s v="FZ53861"/>
    <s v="'FZ53861', "/>
    <d v="2013-06-04T00:00:00"/>
    <m/>
    <m/>
    <n v="2300"/>
    <m/>
    <s v="COM152096"/>
    <n v="21355"/>
    <d v="2012-03-30T00:00:00"/>
    <d v="2012-04-09T00:00:00"/>
    <n v="21355"/>
    <x v="0"/>
    <m/>
    <m/>
    <m/>
    <m/>
    <n v="9082"/>
    <n v="0"/>
    <n v="2200205116"/>
    <d v="2013-09-30T00:00:00"/>
    <n v="56942406"/>
    <s v="Finalizada"/>
    <d v="2013-06-04T00:00:00"/>
    <d v="2013-07-18T00:00:00"/>
    <n v="2300"/>
    <n v="2300"/>
    <n v="0"/>
  </r>
  <r>
    <s v="FZ"/>
    <n v="53870"/>
    <s v="FZ53870"/>
    <s v="'FZ53870', "/>
    <d v="2013-06-04T00:00:00"/>
    <m/>
    <m/>
    <n v="2300"/>
    <m/>
    <s v="COM152095"/>
    <n v="9182"/>
    <d v="2012-03-30T00:00:00"/>
    <d v="2012-04-09T00:00:00"/>
    <n v="9182"/>
    <x v="0"/>
    <m/>
    <m/>
    <m/>
    <m/>
    <n v="16849"/>
    <n v="0"/>
    <n v="2200205116"/>
    <d v="2013-09-30T00:00:00"/>
    <n v="56942406"/>
    <s v="Finalizada"/>
    <d v="2013-06-04T00:00:00"/>
    <d v="2013-07-18T00:00:00"/>
    <n v="2300"/>
    <n v="2300"/>
    <n v="0"/>
  </r>
  <r>
    <s v="FZ"/>
    <n v="54113"/>
    <s v="FZ54113"/>
    <s v="'FZ54113', "/>
    <d v="2013-06-06T00:00:00"/>
    <m/>
    <m/>
    <n v="28364"/>
    <m/>
    <s v="COM152094"/>
    <n v="9182"/>
    <d v="2012-03-30T00:00:00"/>
    <d v="2012-04-09T00:00:00"/>
    <n v="9182"/>
    <x v="0"/>
    <m/>
    <m/>
    <m/>
    <m/>
    <n v="40400"/>
    <n v="0"/>
    <n v="2200205116"/>
    <d v="2013-09-30T00:00:00"/>
    <n v="56942406"/>
    <s v="Finalizada"/>
    <d v="2013-06-06T00:00:00"/>
    <d v="2013-07-18T00:00:00"/>
    <n v="28364"/>
    <n v="28364"/>
    <n v="0"/>
  </r>
  <r>
    <s v="FZ"/>
    <n v="54163"/>
    <s v="FZ54163"/>
    <s v="'FZ54163', "/>
    <d v="2013-06-07T00:00:00"/>
    <m/>
    <m/>
    <n v="5077"/>
    <m/>
    <s v="COM152044"/>
    <n v="9182"/>
    <d v="2012-03-29T00:00:00"/>
    <d v="2012-04-09T00:00:00"/>
    <n v="9182"/>
    <x v="0"/>
    <m/>
    <m/>
    <m/>
    <m/>
    <n v="17383"/>
    <n v="0"/>
    <n v="2200205116"/>
    <d v="2013-09-30T00:00:00"/>
    <n v="56942406"/>
    <s v="Finalizada"/>
    <d v="2013-06-07T00:00:00"/>
    <d v="2013-07-18T00:00:00"/>
    <n v="5077"/>
    <n v="5077"/>
    <n v="0"/>
  </r>
  <r>
    <s v="FZ"/>
    <n v="54182"/>
    <s v="FZ54182"/>
    <s v="'FZ54182', "/>
    <d v="2013-06-07T00:00:00"/>
    <m/>
    <m/>
    <n v="28364"/>
    <m/>
    <s v="COM152042"/>
    <n v="9182"/>
    <d v="2012-03-29T00:00:00"/>
    <d v="2012-04-09T00:00:00"/>
    <n v="9182"/>
    <x v="0"/>
    <m/>
    <m/>
    <m/>
    <m/>
    <n v="40400"/>
    <n v="0"/>
    <n v="2200205116"/>
    <d v="2013-09-30T00:00:00"/>
    <n v="56942406"/>
    <s v="Finalizada"/>
    <d v="2013-06-07T00:00:00"/>
    <d v="2013-07-18T00:00:00"/>
    <n v="28364"/>
    <n v="28364"/>
    <n v="0"/>
  </r>
  <r>
    <s v="FZ"/>
    <n v="54202"/>
    <s v="FZ54202"/>
    <s v="'FZ54202', "/>
    <d v="2013-06-07T00:00:00"/>
    <m/>
    <m/>
    <n v="35610"/>
    <m/>
    <s v="COM152040"/>
    <n v="9182"/>
    <d v="2012-03-29T00:00:00"/>
    <d v="2012-04-09T00:00:00"/>
    <n v="9182"/>
    <x v="0"/>
    <m/>
    <m/>
    <m/>
    <m/>
    <n v="34442"/>
    <n v="0"/>
    <n v="2200205116"/>
    <d v="2013-09-30T00:00:00"/>
    <n v="56942406"/>
    <s v="Finalizada"/>
    <d v="2013-06-07T00:00:00"/>
    <d v="2013-07-18T00:00:00"/>
    <n v="35610"/>
    <n v="35610"/>
    <n v="0"/>
  </r>
  <r>
    <s v="FZ"/>
    <n v="54293"/>
    <s v="FZ54293"/>
    <s v="'FZ54293', "/>
    <d v="2013-06-08T00:00:00"/>
    <m/>
    <m/>
    <n v="12903"/>
    <m/>
    <s v="COM152035"/>
    <n v="9182"/>
    <d v="2012-03-29T00:00:00"/>
    <d v="2012-04-09T00:00:00"/>
    <n v="9182"/>
    <x v="0"/>
    <m/>
    <m/>
    <m/>
    <m/>
    <n v="18824"/>
    <n v="0"/>
    <n v="2200205116"/>
    <d v="2013-09-30T00:00:00"/>
    <n v="56942406"/>
    <s v="Finalizada"/>
    <d v="2013-06-08T00:00:00"/>
    <d v="2013-07-18T00:00:00"/>
    <n v="12903"/>
    <n v="12903"/>
    <n v="0"/>
  </r>
  <r>
    <s v="FZ"/>
    <n v="54660"/>
    <s v="FZ54660"/>
    <s v="'FZ54660', "/>
    <d v="2013-06-13T00:00:00"/>
    <m/>
    <m/>
    <n v="27951"/>
    <m/>
    <s v="COM152031"/>
    <n v="2682"/>
    <d v="2012-03-29T00:00:00"/>
    <d v="2012-04-09T00:00:00"/>
    <n v="2682"/>
    <x v="0"/>
    <m/>
    <m/>
    <m/>
    <m/>
    <n v="2053"/>
    <n v="0"/>
    <n v="2200205116"/>
    <d v="2013-09-30T00:00:00"/>
    <n v="56942406"/>
    <s v="Finalizada"/>
    <d v="2013-06-13T00:00:00"/>
    <d v="2013-07-18T00:00:00"/>
    <n v="27951"/>
    <n v="27951"/>
    <n v="0"/>
  </r>
  <r>
    <s v="FZ"/>
    <n v="54780"/>
    <s v="FZ54780"/>
    <s v="'FZ54780', "/>
    <d v="2013-06-14T00:00:00"/>
    <m/>
    <m/>
    <n v="17354"/>
    <m/>
    <s v="COM152030"/>
    <n v="5337"/>
    <d v="2012-03-29T00:00:00"/>
    <d v="2012-04-09T00:00:00"/>
    <n v="5337"/>
    <x v="0"/>
    <m/>
    <m/>
    <m/>
    <m/>
    <n v="72972"/>
    <n v="0"/>
    <n v="2200205116"/>
    <d v="2013-09-30T00:00:00"/>
    <n v="56942406"/>
    <s v="Finalizada"/>
    <d v="2013-06-14T00:00:00"/>
    <d v="2013-07-18T00:00:00"/>
    <n v="17354"/>
    <n v="17354"/>
    <n v="0"/>
  </r>
  <r>
    <s v="FZ"/>
    <n v="54857"/>
    <s v="FZ54857"/>
    <s v="'FZ54857', "/>
    <d v="2013-06-15T00:00:00"/>
    <m/>
    <m/>
    <n v="35610"/>
    <m/>
    <s v="COM152021"/>
    <n v="5337"/>
    <d v="2012-03-29T00:00:00"/>
    <d v="2012-04-09T00:00:00"/>
    <n v="5337"/>
    <x v="0"/>
    <m/>
    <m/>
    <m/>
    <m/>
    <n v="32787"/>
    <n v="0"/>
    <n v="2200205116"/>
    <d v="2013-09-30T00:00:00"/>
    <n v="56942406"/>
    <s v="Finalizada"/>
    <d v="2013-06-15T00:00:00"/>
    <d v="2013-07-18T00:00:00"/>
    <n v="35610"/>
    <n v="35610"/>
    <n v="0"/>
  </r>
  <r>
    <s v="FZ"/>
    <n v="55623"/>
    <s v="FZ55623"/>
    <s v="'FZ55623', "/>
    <d v="2013-06-24T00:00:00"/>
    <m/>
    <m/>
    <n v="7418"/>
    <m/>
    <s v="COM151983"/>
    <n v="5337"/>
    <d v="2012-03-29T00:00:00"/>
    <d v="2012-04-09T00:00:00"/>
    <n v="5337"/>
    <x v="0"/>
    <m/>
    <m/>
    <m/>
    <m/>
    <n v="32096"/>
    <n v="0"/>
    <n v="2200205116"/>
    <d v="2013-09-30T00:00:00"/>
    <n v="56942406"/>
    <s v="Finalizada"/>
    <d v="2013-06-24T00:00:00"/>
    <d v="2013-07-18T00:00:00"/>
    <n v="7418"/>
    <n v="7418"/>
    <n v="0"/>
  </r>
  <r>
    <s v="FZ"/>
    <n v="55781"/>
    <s v="FZ55781"/>
    <s v="'FZ55781', "/>
    <d v="2013-06-25T00:00:00"/>
    <m/>
    <m/>
    <n v="17204"/>
    <m/>
    <s v="COM151980"/>
    <n v="5337"/>
    <d v="2012-03-29T00:00:00"/>
    <d v="2012-04-09T00:00:00"/>
    <n v="5337"/>
    <x v="0"/>
    <m/>
    <m/>
    <m/>
    <m/>
    <n v="6342"/>
    <n v="0"/>
    <n v="2200205116"/>
    <d v="2013-09-30T00:00:00"/>
    <n v="56942406"/>
    <s v="Finalizada"/>
    <d v="2013-06-25T00:00:00"/>
    <d v="2013-07-18T00:00:00"/>
    <n v="17204"/>
    <n v="17204"/>
    <n v="0"/>
  </r>
  <r>
    <s v="FZ"/>
    <n v="55796"/>
    <s v="FZ55796"/>
    <s v="'FZ55796', "/>
    <d v="2013-06-25T00:00:00"/>
    <m/>
    <m/>
    <n v="35610"/>
    <m/>
    <s v="COM151978"/>
    <n v="5337"/>
    <d v="2012-03-29T00:00:00"/>
    <d v="2012-04-09T00:00:00"/>
    <n v="5337"/>
    <x v="0"/>
    <m/>
    <m/>
    <m/>
    <m/>
    <n v="30487"/>
    <n v="0"/>
    <n v="2200205116"/>
    <d v="2013-09-30T00:00:00"/>
    <n v="56942406"/>
    <s v="Finalizada"/>
    <d v="2013-06-25T00:00:00"/>
    <d v="2013-07-18T00:00:00"/>
    <n v="35610"/>
    <n v="35610"/>
    <n v="0"/>
  </r>
  <r>
    <s v="FZ"/>
    <n v="55826"/>
    <s v="FZ55826"/>
    <s v="'FZ55826', "/>
    <d v="2013-06-26T00:00:00"/>
    <m/>
    <m/>
    <n v="10793"/>
    <m/>
    <s v="COM151976"/>
    <n v="5337"/>
    <d v="2012-03-29T00:00:00"/>
    <d v="2012-04-09T00:00:00"/>
    <n v="5337"/>
    <x v="0"/>
    <m/>
    <m/>
    <m/>
    <m/>
    <n v="19008"/>
    <n v="0"/>
    <n v="2200205116"/>
    <d v="2013-09-30T00:00:00"/>
    <n v="56942406"/>
    <s v="Finalizada"/>
    <d v="2013-06-26T00:00:00"/>
    <d v="2013-07-18T00:00:00"/>
    <n v="10793"/>
    <n v="10793"/>
    <n v="0"/>
  </r>
  <r>
    <s v="FZ"/>
    <n v="58358"/>
    <s v="FZ58358"/>
    <s v="'FZ58358', "/>
    <d v="2013-07-19T00:00:00"/>
    <m/>
    <m/>
    <n v="28463"/>
    <m/>
    <s v="COM151211"/>
    <n v="8819"/>
    <d v="2012-03-20T00:00:00"/>
    <d v="2012-04-09T00:00:00"/>
    <n v="8819"/>
    <x v="0"/>
    <m/>
    <m/>
    <m/>
    <m/>
    <n v="63464"/>
    <n v="0"/>
    <n v="2200205116"/>
    <d v="2013-09-30T00:00:00"/>
    <n v="56942406"/>
    <s v="Finalizada"/>
    <d v="2013-07-19T00:00:00"/>
    <d v="2013-08-16T00:00:00"/>
    <n v="28463"/>
    <n v="28463"/>
    <n v="0"/>
  </r>
  <r>
    <s v="FZ"/>
    <n v="58379"/>
    <s v="FZ58379"/>
    <s v="'FZ58379', "/>
    <d v="2013-07-19T00:00:00"/>
    <m/>
    <m/>
    <n v="7489"/>
    <m/>
    <s v="COM151208"/>
    <n v="8819"/>
    <d v="2012-03-20T00:00:00"/>
    <d v="2012-04-09T00:00:00"/>
    <n v="8819"/>
    <x v="0"/>
    <m/>
    <m/>
    <m/>
    <m/>
    <n v="327520"/>
    <n v="0"/>
    <n v="2200205116"/>
    <d v="2013-09-30T00:00:00"/>
    <n v="56942406"/>
    <s v="Finalizada"/>
    <d v="2013-07-19T00:00:00"/>
    <d v="2013-08-16T00:00:00"/>
    <n v="7489"/>
    <n v="7489"/>
    <n v="0"/>
  </r>
  <r>
    <s v="FZ"/>
    <n v="60091"/>
    <s v="FZ60091"/>
    <s v="'FZ60091', "/>
    <d v="2013-08-03T00:00:00"/>
    <m/>
    <m/>
    <n v="6800"/>
    <m/>
    <s v="COM151182"/>
    <n v="11019"/>
    <d v="2012-03-20T00:00:00"/>
    <d v="2012-04-09T00:00:00"/>
    <n v="11019"/>
    <x v="0"/>
    <m/>
    <m/>
    <m/>
    <m/>
    <n v="2282"/>
    <n v="0"/>
    <n v="2200211866"/>
    <d v="2013-11-15T00:00:00"/>
    <n v="46961005"/>
    <s v="Finalizada"/>
    <d v="2013-08-03T00:00:00"/>
    <d v="2013-09-30T00:00:00"/>
    <n v="6800"/>
    <n v="6800"/>
    <n v="0"/>
  </r>
  <r>
    <s v="FZ"/>
    <n v="60653"/>
    <s v="FZ60653"/>
    <s v="'FZ60653', "/>
    <d v="2013-08-08T00:00:00"/>
    <m/>
    <m/>
    <n v="2300"/>
    <m/>
    <s v="COM151178"/>
    <n v="8819"/>
    <d v="2012-03-20T00:00:00"/>
    <d v="2012-04-09T00:00:00"/>
    <n v="8819"/>
    <x v="0"/>
    <m/>
    <m/>
    <m/>
    <m/>
    <n v="13963"/>
    <n v="0"/>
    <n v="2200211866"/>
    <d v="2013-11-15T00:00:00"/>
    <n v="46961005"/>
    <s v="Finalizada"/>
    <d v="2013-08-08T00:00:00"/>
    <d v="2013-09-30T00:00:00"/>
    <n v="2300"/>
    <n v="2300"/>
    <n v="0"/>
  </r>
  <r>
    <s v="FZ"/>
    <n v="60792"/>
    <s v="FZ60792"/>
    <s v="'FZ60792', "/>
    <d v="2013-08-09T00:00:00"/>
    <m/>
    <m/>
    <n v="2300"/>
    <m/>
    <s v="COM151175"/>
    <n v="8819"/>
    <d v="2012-03-20T00:00:00"/>
    <d v="2012-04-09T00:00:00"/>
    <n v="8819"/>
    <x v="0"/>
    <m/>
    <m/>
    <m/>
    <m/>
    <n v="9082"/>
    <n v="0"/>
    <n v="2200211866"/>
    <d v="2013-11-15T00:00:00"/>
    <n v="46961005"/>
    <s v="Finalizada"/>
    <d v="2013-08-09T00:00:00"/>
    <d v="2013-09-30T00:00:00"/>
    <n v="2300"/>
    <n v="2300"/>
    <n v="0"/>
  </r>
  <r>
    <s v="FZ"/>
    <n v="60842"/>
    <s v="FZ60842"/>
    <s v="'FZ60842', "/>
    <d v="2013-08-09T00:00:00"/>
    <m/>
    <m/>
    <n v="2300"/>
    <m/>
    <s v="COM151173"/>
    <n v="2319"/>
    <d v="2012-03-20T00:00:00"/>
    <d v="2012-04-09T00:00:00"/>
    <n v="2319"/>
    <x v="0"/>
    <m/>
    <m/>
    <m/>
    <m/>
    <n v="9082"/>
    <n v="0"/>
    <n v="2200211866"/>
    <d v="2013-11-15T00:00:00"/>
    <n v="46961005"/>
    <s v="Finalizada"/>
    <d v="2013-08-09T00:00:00"/>
    <d v="2013-09-30T00:00:00"/>
    <n v="2300"/>
    <n v="2300"/>
    <n v="0"/>
  </r>
  <r>
    <s v="FZ"/>
    <n v="60846"/>
    <s v="FZ60846"/>
    <s v="'FZ60846', "/>
    <d v="2013-08-09T00:00:00"/>
    <m/>
    <m/>
    <n v="9100"/>
    <m/>
    <s v="COM151172"/>
    <n v="11019"/>
    <d v="2012-03-20T00:00:00"/>
    <d v="2012-04-09T00:00:00"/>
    <n v="11019"/>
    <x v="0"/>
    <m/>
    <m/>
    <m/>
    <m/>
    <n v="2282"/>
    <n v="0"/>
    <n v="2200211866"/>
    <d v="2013-11-15T00:00:00"/>
    <n v="46961005"/>
    <s v="Finalizada"/>
    <d v="2013-08-09T00:00:00"/>
    <d v="2013-09-30T00:00:00"/>
    <n v="9100"/>
    <n v="9100"/>
    <n v="0"/>
  </r>
  <r>
    <s v="FZ"/>
    <n v="60890"/>
    <s v="FZ60890"/>
    <s v="'FZ60890', "/>
    <d v="2013-08-09T00:00:00"/>
    <m/>
    <m/>
    <n v="2300"/>
    <m/>
    <s v="COM151171"/>
    <n v="2319"/>
    <d v="2012-03-20T00:00:00"/>
    <d v="2012-04-09T00:00:00"/>
    <n v="2319"/>
    <x v="0"/>
    <m/>
    <m/>
    <m/>
    <m/>
    <n v="9082"/>
    <n v="0"/>
    <n v="2200211866"/>
    <d v="2013-11-15T00:00:00"/>
    <n v="46961005"/>
    <s v="Finalizada"/>
    <d v="2013-08-09T00:00:00"/>
    <d v="2013-09-30T00:00:00"/>
    <n v="2300"/>
    <n v="2300"/>
    <n v="0"/>
  </r>
  <r>
    <s v="FZ"/>
    <n v="61414"/>
    <s v="FZ61414"/>
    <s v="'FZ61414', "/>
    <d v="2013-08-13T00:00:00"/>
    <m/>
    <m/>
    <n v="6800"/>
    <m/>
    <s v="COM151168"/>
    <n v="11019"/>
    <d v="2012-03-20T00:00:00"/>
    <d v="2012-04-09T00:00:00"/>
    <n v="11019"/>
    <x v="0"/>
    <m/>
    <m/>
    <m/>
    <m/>
    <n v="7163"/>
    <n v="0"/>
    <n v="2200211866"/>
    <d v="2013-11-15T00:00:00"/>
    <n v="46961005"/>
    <s v="Finalizada"/>
    <d v="2013-08-13T00:00:00"/>
    <d v="2013-09-30T00:00:00"/>
    <n v="6800"/>
    <n v="6800"/>
    <n v="0"/>
  </r>
  <r>
    <s v="FZ"/>
    <n v="61937"/>
    <s v="FZ61937"/>
    <s v="'FZ61937', "/>
    <d v="2013-08-15T00:00:00"/>
    <m/>
    <m/>
    <n v="2300"/>
    <m/>
    <s v="COM151161"/>
    <n v="11019"/>
    <d v="2012-03-20T00:00:00"/>
    <d v="2012-04-09T00:00:00"/>
    <n v="11019"/>
    <x v="0"/>
    <m/>
    <m/>
    <m/>
    <m/>
    <n v="13963"/>
    <n v="0"/>
    <n v="2200211866"/>
    <d v="2013-11-15T00:00:00"/>
    <n v="46961005"/>
    <s v="Finalizada"/>
    <d v="2013-08-15T00:00:00"/>
    <d v="2013-09-30T00:00:00"/>
    <n v="2300"/>
    <n v="2300"/>
    <n v="0"/>
  </r>
  <r>
    <s v="FZ"/>
    <n v="61963"/>
    <s v="FZ61963"/>
    <s v="'FZ61963', "/>
    <d v="2013-08-15T00:00:00"/>
    <m/>
    <m/>
    <n v="2300"/>
    <m/>
    <s v="COM151160"/>
    <n v="11019"/>
    <d v="2012-03-20T00:00:00"/>
    <d v="2012-04-09T00:00:00"/>
    <n v="11019"/>
    <x v="0"/>
    <m/>
    <m/>
    <m/>
    <m/>
    <n v="13963"/>
    <n v="0"/>
    <n v="2200211866"/>
    <d v="2013-11-15T00:00:00"/>
    <n v="46961005"/>
    <s v="Finalizada"/>
    <d v="2013-08-15T00:00:00"/>
    <d v="2013-09-30T00:00:00"/>
    <n v="2300"/>
    <n v="2300"/>
    <n v="0"/>
  </r>
  <r>
    <s v="FZ"/>
    <n v="61968"/>
    <s v="FZ61968"/>
    <s v="'FZ61968', "/>
    <d v="2013-08-15T00:00:00"/>
    <m/>
    <m/>
    <n v="9100"/>
    <m/>
    <s v="COM151158"/>
    <n v="8819"/>
    <d v="2012-03-20T00:00:00"/>
    <d v="2012-04-09T00:00:00"/>
    <n v="8819"/>
    <x v="0"/>
    <m/>
    <m/>
    <m/>
    <m/>
    <n v="7163"/>
    <n v="0"/>
    <n v="2200211866"/>
    <d v="2013-11-15T00:00:00"/>
    <n v="46961005"/>
    <s v="Finalizada"/>
    <d v="2013-08-15T00:00:00"/>
    <d v="2013-09-30T00:00:00"/>
    <n v="9100"/>
    <n v="9100"/>
    <n v="0"/>
  </r>
  <r>
    <s v="FZ"/>
    <n v="61989"/>
    <s v="FZ61989"/>
    <s v="'FZ61989', "/>
    <d v="2013-08-15T00:00:00"/>
    <m/>
    <m/>
    <n v="2300"/>
    <m/>
    <s v="COM151157"/>
    <n v="8819"/>
    <d v="2012-03-20T00:00:00"/>
    <d v="2012-04-09T00:00:00"/>
    <n v="8819"/>
    <x v="0"/>
    <m/>
    <m/>
    <m/>
    <m/>
    <n v="13963"/>
    <n v="0"/>
    <n v="2200211866"/>
    <d v="2013-11-15T00:00:00"/>
    <n v="46961005"/>
    <s v="Finalizada"/>
    <d v="2013-08-15T00:00:00"/>
    <d v="2013-09-30T00:00:00"/>
    <n v="2300"/>
    <n v="2300"/>
    <n v="0"/>
  </r>
  <r>
    <s v="FZ"/>
    <n v="61995"/>
    <s v="FZ61995"/>
    <s v="'FZ61995', "/>
    <d v="2013-08-15T00:00:00"/>
    <m/>
    <m/>
    <n v="2300"/>
    <m/>
    <s v="COM151156"/>
    <n v="2319"/>
    <d v="2012-03-20T00:00:00"/>
    <d v="2012-04-09T00:00:00"/>
    <n v="2319"/>
    <x v="0"/>
    <m/>
    <m/>
    <m/>
    <m/>
    <n v="13963"/>
    <n v="0"/>
    <n v="2200211866"/>
    <d v="2013-11-15T00:00:00"/>
    <n v="46961005"/>
    <s v="Finalizada"/>
    <d v="2013-08-15T00:00:00"/>
    <d v="2013-09-30T00:00:00"/>
    <n v="2300"/>
    <n v="2300"/>
    <n v="0"/>
  </r>
  <r>
    <s v="FZ"/>
    <n v="62967"/>
    <s v="FZ62967"/>
    <s v="'FZ62967', "/>
    <d v="2013-08-21T00:00:00"/>
    <m/>
    <m/>
    <n v="2300"/>
    <m/>
    <s v="COM151152"/>
    <n v="8819"/>
    <d v="2012-03-20T00:00:00"/>
    <d v="2012-04-09T00:00:00"/>
    <n v="8819"/>
    <x v="0"/>
    <m/>
    <m/>
    <m/>
    <m/>
    <n v="13963"/>
    <n v="0"/>
    <n v="2200211866"/>
    <d v="2013-11-15T00:00:00"/>
    <n v="46961005"/>
    <s v="Finalizada"/>
    <d v="2013-08-21T00:00:00"/>
    <d v="2013-09-30T00:00:00"/>
    <n v="2300"/>
    <n v="2300"/>
    <n v="0"/>
  </r>
  <r>
    <s v="FZ"/>
    <n v="62993"/>
    <s v="FZ62993"/>
    <s v="'FZ62993', "/>
    <d v="2013-08-21T00:00:00"/>
    <m/>
    <m/>
    <n v="9264"/>
    <m/>
    <s v="COM151150"/>
    <n v="11019"/>
    <d v="2012-03-20T00:00:00"/>
    <d v="2012-04-09T00:00:00"/>
    <n v="11019"/>
    <x v="0"/>
    <m/>
    <m/>
    <m/>
    <m/>
    <n v="1400"/>
    <n v="0"/>
    <n v="2200211866"/>
    <d v="2013-11-15T00:00:00"/>
    <n v="46961005"/>
    <s v="Finalizada"/>
    <d v="2013-08-21T00:00:00"/>
    <d v="2013-09-30T00:00:00"/>
    <n v="9264"/>
    <n v="9264"/>
    <n v="0"/>
  </r>
  <r>
    <s v="FZ"/>
    <n v="63238"/>
    <s v="FZ63238"/>
    <s v="'FZ63238', "/>
    <d v="2013-08-22T00:00:00"/>
    <m/>
    <m/>
    <n v="2300"/>
    <m/>
    <s v="COM151148"/>
    <n v="8819"/>
    <d v="2012-03-20T00:00:00"/>
    <d v="2012-04-09T00:00:00"/>
    <n v="8819"/>
    <x v="0"/>
    <m/>
    <m/>
    <m/>
    <m/>
    <n v="13963"/>
    <n v="0"/>
    <n v="2200211866"/>
    <d v="2013-11-15T00:00:00"/>
    <n v="46961005"/>
    <s v="Finalizada"/>
    <d v="2013-08-22T00:00:00"/>
    <d v="2013-09-30T00:00:00"/>
    <n v="2300"/>
    <n v="2300"/>
    <n v="0"/>
  </r>
  <r>
    <s v="FZ"/>
    <n v="63333"/>
    <s v="FZ63333"/>
    <s v="'FZ63333', "/>
    <d v="2013-08-22T00:00:00"/>
    <m/>
    <m/>
    <n v="14967"/>
    <m/>
    <s v="COM151147"/>
    <n v="2319"/>
    <d v="2012-03-20T00:00:00"/>
    <d v="2012-04-09T00:00:00"/>
    <n v="2319"/>
    <x v="0"/>
    <m/>
    <m/>
    <m/>
    <m/>
    <n v="17135"/>
    <n v="0"/>
    <n v="2200211866"/>
    <d v="2013-11-15T00:00:00"/>
    <n v="46961005"/>
    <s v="Finalizada"/>
    <d v="2013-08-22T00:00:00"/>
    <d v="2013-09-30T00:00:00"/>
    <n v="14967"/>
    <n v="14967"/>
    <n v="0"/>
  </r>
  <r>
    <s v="FZ"/>
    <n v="63445"/>
    <s v="FZ63445"/>
    <s v="'FZ63445', "/>
    <d v="2013-08-23T00:00:00"/>
    <m/>
    <m/>
    <n v="2300"/>
    <m/>
    <s v="COM151146"/>
    <n v="8819"/>
    <d v="2012-03-20T00:00:00"/>
    <d v="2012-04-09T00:00:00"/>
    <n v="8819"/>
    <x v="0"/>
    <m/>
    <m/>
    <m/>
    <m/>
    <n v="9082"/>
    <n v="0"/>
    <n v="2200211866"/>
    <d v="2013-11-15T00:00:00"/>
    <n v="46961005"/>
    <s v="Finalizada"/>
    <d v="2013-08-23T00:00:00"/>
    <d v="2013-09-30T00:00:00"/>
    <n v="2300"/>
    <n v="2300"/>
    <n v="0"/>
  </r>
  <r>
    <s v="FZ"/>
    <n v="63483"/>
    <s v="FZ63483"/>
    <s v="'FZ63483', "/>
    <d v="2013-08-23T00:00:00"/>
    <m/>
    <m/>
    <n v="9100"/>
    <m/>
    <s v="COM151144"/>
    <n v="8819"/>
    <d v="2012-03-20T00:00:00"/>
    <d v="2012-04-09T00:00:00"/>
    <n v="8819"/>
    <x v="0"/>
    <m/>
    <m/>
    <m/>
    <m/>
    <n v="2282"/>
    <n v="0"/>
    <n v="2200211866"/>
    <d v="2013-11-15T00:00:00"/>
    <n v="46961005"/>
    <s v="Finalizada"/>
    <d v="2013-08-23T00:00:00"/>
    <d v="2013-09-30T00:00:00"/>
    <n v="9100"/>
    <n v="9100"/>
    <n v="0"/>
  </r>
  <r>
    <s v="FZ"/>
    <n v="64148"/>
    <s v="FZ64148"/>
    <s v="'FZ64148', "/>
    <d v="2013-08-27T00:00:00"/>
    <m/>
    <m/>
    <n v="9100"/>
    <m/>
    <s v="COM151073"/>
    <n v="5167"/>
    <d v="2012-03-16T00:00:00"/>
    <d v="2012-04-09T00:00:00"/>
    <n v="5167"/>
    <x v="0"/>
    <m/>
    <m/>
    <m/>
    <m/>
    <n v="2282"/>
    <n v="0"/>
    <n v="2200211866"/>
    <d v="2013-11-15T00:00:00"/>
    <n v="46961005"/>
    <s v="Finalizada"/>
    <d v="2013-08-27T00:00:00"/>
    <d v="2013-09-30T00:00:00"/>
    <n v="9100"/>
    <n v="9100"/>
    <n v="0"/>
  </r>
  <r>
    <s v="FZ"/>
    <n v="64324"/>
    <s v="FZ64324"/>
    <s v="'FZ64324', "/>
    <d v="2013-08-28T00:00:00"/>
    <m/>
    <m/>
    <n v="1656"/>
    <m/>
    <s v="COM151015"/>
    <n v="28425"/>
    <d v="2012-03-16T00:00:00"/>
    <d v="2012-04-09T00:00:00"/>
    <n v="28425"/>
    <x v="0"/>
    <m/>
    <m/>
    <m/>
    <m/>
    <n v="1512"/>
    <n v="0"/>
    <n v="2200211866"/>
    <d v="2013-11-15T00:00:00"/>
    <n v="46961005"/>
    <s v="Finalizada"/>
    <d v="2013-08-28T00:00:00"/>
    <d v="2013-09-30T00:00:00"/>
    <n v="1656"/>
    <n v="1656"/>
    <n v="0"/>
  </r>
  <r>
    <s v="FZ"/>
    <n v="64610"/>
    <s v="FZ64610"/>
    <s v="'FZ64610', "/>
    <d v="2013-08-29T00:00:00"/>
    <m/>
    <m/>
    <n v="2300"/>
    <m/>
    <s v="COM150959"/>
    <n v="8819"/>
    <d v="2012-03-15T00:00:00"/>
    <d v="2012-04-09T00:00:00"/>
    <n v="8819"/>
    <x v="0"/>
    <m/>
    <m/>
    <m/>
    <m/>
    <n v="4824"/>
    <n v="0"/>
    <n v="2200211866"/>
    <d v="2013-11-15T00:00:00"/>
    <n v="46961005"/>
    <s v="Finalizada"/>
    <d v="2013-08-29T00:00:00"/>
    <d v="2013-09-30T00:00:00"/>
    <n v="2300"/>
    <n v="2300"/>
    <n v="0"/>
  </r>
  <r>
    <s v="FZ"/>
    <n v="64911"/>
    <s v="FZ64911"/>
    <s v="'FZ64911', "/>
    <d v="2013-08-29T00:00:00"/>
    <m/>
    <m/>
    <n v="9100"/>
    <m/>
    <s v="COM150863"/>
    <n v="13000"/>
    <d v="2012-03-14T00:00:00"/>
    <d v="2012-04-09T00:00:00"/>
    <n v="13000"/>
    <x v="0"/>
    <m/>
    <m/>
    <m/>
    <m/>
    <n v="17758"/>
    <n v="0"/>
    <n v="2200211866"/>
    <d v="2013-11-15T00:00:00"/>
    <n v="46961005"/>
    <s v="Finalizada"/>
    <d v="2013-08-29T00:00:00"/>
    <d v="2013-09-30T00:00:00"/>
    <n v="9100"/>
    <n v="9100"/>
    <n v="0"/>
  </r>
  <r>
    <s v="FZ"/>
    <n v="64912"/>
    <s v="FZ64912"/>
    <s v="'FZ64912', "/>
    <d v="2013-08-29T00:00:00"/>
    <m/>
    <m/>
    <n v="17727"/>
    <m/>
    <s v="COM150844"/>
    <n v="5167"/>
    <d v="2012-03-14T00:00:00"/>
    <d v="2012-04-09T00:00:00"/>
    <n v="5167"/>
    <x v="0"/>
    <m/>
    <m/>
    <m/>
    <m/>
    <n v="10178"/>
    <n v="0"/>
    <n v="2200211866"/>
    <d v="2013-11-15T00:00:00"/>
    <n v="46961005"/>
    <s v="Finalizada"/>
    <d v="2013-08-29T00:00:00"/>
    <d v="2013-09-30T00:00:00"/>
    <n v="17727"/>
    <n v="17727"/>
    <n v="0"/>
  </r>
  <r>
    <s v="FZ"/>
    <n v="65315"/>
    <s v="FZ65315"/>
    <s v="'FZ65315', "/>
    <d v="2013-08-31T00:00:00"/>
    <m/>
    <m/>
    <n v="31294"/>
    <m/>
    <s v="COM150828"/>
    <n v="5167"/>
    <d v="2012-03-14T00:00:00"/>
    <d v="2012-04-09T00:00:00"/>
    <n v="5167"/>
    <x v="0"/>
    <m/>
    <m/>
    <m/>
    <m/>
    <n v="7878"/>
    <n v="0"/>
    <n v="2200211866"/>
    <d v="2013-11-15T00:00:00"/>
    <n v="46961005"/>
    <s v="Finalizada"/>
    <d v="2013-08-31T00:00:00"/>
    <d v="2013-09-30T00:00:00"/>
    <n v="31294"/>
    <n v="31294"/>
    <n v="0"/>
  </r>
  <r>
    <s v="FZ"/>
    <n v="65437"/>
    <s v="FZ65437"/>
    <s v="'FZ65437', "/>
    <d v="2013-08-31T00:00:00"/>
    <m/>
    <m/>
    <n v="5210"/>
    <m/>
    <s v="COM150816"/>
    <n v="11019"/>
    <d v="2012-03-14T00:00:00"/>
    <d v="2012-04-09T00:00:00"/>
    <n v="11019"/>
    <x v="0"/>
    <m/>
    <m/>
    <m/>
    <m/>
    <n v="2910"/>
    <n v="0"/>
    <n v="2200211866"/>
    <d v="2013-11-15T00:00:00"/>
    <n v="46961005"/>
    <s v="Finalizada"/>
    <d v="2013-08-31T00:00:00"/>
    <d v="2013-09-30T00:00:00"/>
    <n v="5210"/>
    <n v="5210"/>
    <n v="0"/>
  </r>
  <r>
    <s v="FZ"/>
    <n v="65824"/>
    <s v="FZ65824"/>
    <s v="'FZ65824', "/>
    <d v="2013-08-31T00:00:00"/>
    <m/>
    <m/>
    <n v="6800"/>
    <m/>
    <s v="COM150355"/>
    <n v="9182"/>
    <d v="2012-03-08T00:00:00"/>
    <d v="2012-04-09T00:00:00"/>
    <n v="9182"/>
    <x v="0"/>
    <m/>
    <m/>
    <m/>
    <m/>
    <n v="2282"/>
    <n v="0"/>
    <n v="2200211866"/>
    <d v="2013-11-15T00:00:00"/>
    <n v="46961005"/>
    <s v="Finalizada"/>
    <d v="2013-08-31T00:00:00"/>
    <d v="2013-09-30T00:00:00"/>
    <n v="6800"/>
    <n v="6800"/>
    <n v="0"/>
  </r>
  <r>
    <s v="FZ"/>
    <n v="65847"/>
    <s v="FZ65847"/>
    <s v="'FZ65847', "/>
    <d v="2013-08-31T00:00:00"/>
    <m/>
    <m/>
    <n v="2300"/>
    <m/>
    <s v="COM150212"/>
    <n v="5167"/>
    <d v="2012-03-06T00:00:00"/>
    <d v="2012-04-09T00:00:00"/>
    <n v="5167"/>
    <x v="0"/>
    <m/>
    <m/>
    <m/>
    <m/>
    <n v="9082"/>
    <n v="0"/>
    <n v="2200211866"/>
    <d v="2013-11-15T00:00:00"/>
    <n v="46961005"/>
    <s v="Finalizada"/>
    <d v="2013-08-31T00:00:00"/>
    <d v="2013-09-30T00:00:00"/>
    <n v="2300"/>
    <n v="2300"/>
    <n v="0"/>
  </r>
  <r>
    <s v="FZ"/>
    <n v="65727"/>
    <s v="FZ65727"/>
    <s v="'FZ65727', "/>
    <d v="2013-09-02T00:00:00"/>
    <m/>
    <m/>
    <n v="32915"/>
    <m/>
    <s v="COM150058"/>
    <n v="8819"/>
    <d v="2012-03-05T00:00:00"/>
    <d v="2012-04-09T00:00:00"/>
    <n v="8819"/>
    <x v="0"/>
    <m/>
    <m/>
    <m/>
    <m/>
    <n v="122526"/>
    <n v="0"/>
    <n v="2200216944"/>
    <d v="2013-12-11T00:00:00"/>
    <n v="45870682"/>
    <s v="Finalizada"/>
    <d v="2013-09-02T00:00:00"/>
    <d v="2013-10-25T00:00:00"/>
    <n v="32915"/>
    <n v="32915"/>
    <n v="0"/>
  </r>
  <r>
    <s v="FZ"/>
    <n v="53348"/>
    <s v="FZ53348"/>
    <s v="'FZ53348', "/>
    <d v="2013-05-29T00:00:00"/>
    <m/>
    <m/>
    <n v="5835"/>
    <m/>
    <s v="COM153418"/>
    <n v="2682"/>
    <d v="2012-04-19T00:00:00"/>
    <d v="2012-05-18T00:00:00"/>
    <n v="2682"/>
    <x v="0"/>
    <m/>
    <m/>
    <m/>
    <m/>
    <n v="9317"/>
    <n v="0"/>
    <n v="2200193485"/>
    <d v="2013-07-31T00:00:00"/>
    <n v="29222946"/>
    <s v="Finalizada"/>
    <d v="2013-05-29T00:00:00"/>
    <d v="2013-06-18T00:00:00"/>
    <n v="5835"/>
    <n v="5835"/>
    <n v="0"/>
  </r>
  <r>
    <s v="FZ"/>
    <n v="53502"/>
    <s v="FZ53502"/>
    <s v="'FZ53502', "/>
    <d v="2013-05-30T00:00:00"/>
    <m/>
    <m/>
    <n v="5835"/>
    <m/>
    <s v="COM153049"/>
    <n v="9182"/>
    <d v="2012-04-16T00:00:00"/>
    <d v="2012-05-18T00:00:00"/>
    <n v="9182"/>
    <x v="0"/>
    <m/>
    <m/>
    <m/>
    <m/>
    <n v="9317"/>
    <n v="0"/>
    <n v="2200193485"/>
    <d v="2013-07-31T00:00:00"/>
    <n v="29222946"/>
    <s v="Finalizada"/>
    <d v="2013-05-30T00:00:00"/>
    <d v="2013-06-18T00:00:00"/>
    <n v="5835"/>
    <n v="5835"/>
    <n v="0"/>
  </r>
  <r>
    <s v="FZ"/>
    <n v="53592"/>
    <s v="FZ53592"/>
    <s v="'FZ53592', "/>
    <d v="2013-05-31T00:00:00"/>
    <m/>
    <m/>
    <n v="5835"/>
    <m/>
    <s v="COM152573"/>
    <n v="9182"/>
    <d v="2012-04-11T00:00:00"/>
    <d v="2012-05-18T00:00:00"/>
    <n v="9182"/>
    <x v="0"/>
    <m/>
    <m/>
    <m/>
    <m/>
    <n v="9317"/>
    <n v="0"/>
    <n v="2200193485"/>
    <d v="2013-07-31T00:00:00"/>
    <n v="29222946"/>
    <s v="Finalizada"/>
    <d v="2013-05-31T00:00:00"/>
    <d v="2013-06-18T00:00:00"/>
    <n v="5835"/>
    <n v="5835"/>
    <n v="0"/>
  </r>
  <r>
    <s v="FZ"/>
    <n v="53696"/>
    <s v="FZ53696"/>
    <s v="'FZ53696', "/>
    <d v="2013-06-01T00:00:00"/>
    <m/>
    <m/>
    <n v="6800"/>
    <m/>
    <s v="COM152572"/>
    <n v="9182"/>
    <d v="2012-04-11T00:00:00"/>
    <d v="2012-05-18T00:00:00"/>
    <n v="9182"/>
    <x v="0"/>
    <m/>
    <m/>
    <m/>
    <m/>
    <n v="2282"/>
    <n v="0"/>
    <n v="2200205116"/>
    <d v="2013-09-30T00:00:00"/>
    <n v="56942406"/>
    <s v="Finalizada"/>
    <d v="2013-06-01T00:00:00"/>
    <d v="2013-07-18T00:00:00"/>
    <n v="6800"/>
    <n v="6800"/>
    <n v="0"/>
  </r>
  <r>
    <s v="FZ"/>
    <n v="53702"/>
    <s v="FZ53702"/>
    <s v="'FZ53702', "/>
    <d v="2013-06-01T00:00:00"/>
    <m/>
    <m/>
    <n v="6800"/>
    <m/>
    <s v="COM152568"/>
    <n v="9182"/>
    <d v="2012-04-11T00:00:00"/>
    <d v="2012-05-18T00:00:00"/>
    <n v="9182"/>
    <x v="0"/>
    <m/>
    <m/>
    <m/>
    <m/>
    <n v="2282"/>
    <n v="0"/>
    <n v="2200205116"/>
    <d v="2013-09-30T00:00:00"/>
    <n v="56942406"/>
    <s v="Finalizada"/>
    <d v="2013-06-01T00:00:00"/>
    <d v="2013-07-18T00:00:00"/>
    <n v="6800"/>
    <n v="6800"/>
    <n v="0"/>
  </r>
  <r>
    <s v="FZ"/>
    <n v="53334"/>
    <s v="FZ53334"/>
    <s v="'FZ53334', "/>
    <d v="2013-05-29T00:00:00"/>
    <m/>
    <m/>
    <n v="9082"/>
    <m/>
    <s v="COM157449"/>
    <n v="9182"/>
    <d v="2012-06-06T00:00:00"/>
    <d v="2012-07-11T00:00:00"/>
    <n v="9182"/>
    <x v="0"/>
    <m/>
    <m/>
    <m/>
    <m/>
    <n v="0"/>
    <n v="0"/>
    <m/>
    <m/>
    <n v="0"/>
    <s v="Finalizada"/>
    <d v="2013-05-29T00:00:00"/>
    <d v="2013-06-18T00:00:00"/>
    <n v="9082"/>
    <n v="9082"/>
    <n v="0"/>
  </r>
  <r>
    <s v="FZ"/>
    <n v="75374"/>
    <s v="FZ75374"/>
    <s v="'FZ75374', "/>
    <d v="2013-10-04T00:00:00"/>
    <m/>
    <m/>
    <n v="15591"/>
    <m/>
    <s v="COM133749"/>
    <n v="6700"/>
    <d v="2011-07-29T00:00:00"/>
    <d v="2012-08-12T00:00:00"/>
    <n v="6700"/>
    <x v="0"/>
    <m/>
    <m/>
    <m/>
    <m/>
    <n v="0"/>
    <n v="0"/>
    <m/>
    <m/>
    <n v="0"/>
    <s v="Finalizada"/>
    <d v="2013-10-04T00:00:00"/>
    <d v="2013-11-16T00:00:00"/>
    <n v="15591"/>
    <n v="15591"/>
    <n v="0"/>
  </r>
  <r>
    <s v="FZ"/>
    <n v="75899"/>
    <s v="FZ75899"/>
    <s v="'FZ75899', "/>
    <d v="2013-10-07T00:00:00"/>
    <m/>
    <m/>
    <n v="27621"/>
    <m/>
    <s v="COM133644"/>
    <n v="11300"/>
    <d v="2011-07-28T00:00:00"/>
    <d v="2012-08-12T00:00:00"/>
    <n v="11300"/>
    <x v="0"/>
    <m/>
    <m/>
    <m/>
    <m/>
    <n v="0"/>
    <n v="0"/>
    <m/>
    <m/>
    <n v="0"/>
    <s v="Finalizada"/>
    <d v="2013-10-07T00:00:00"/>
    <d v="2013-11-16T00:00:00"/>
    <n v="27621"/>
    <n v="27621"/>
    <n v="0"/>
  </r>
  <r>
    <s v="FZ"/>
    <n v="76112"/>
    <s v="FZ76112"/>
    <s v="'FZ76112', "/>
    <d v="2013-10-08T00:00:00"/>
    <m/>
    <m/>
    <n v="11382"/>
    <m/>
    <s v="COM133516"/>
    <n v="31100"/>
    <d v="2011-07-27T00:00:00"/>
    <d v="2012-08-12T00:00:00"/>
    <n v="31100"/>
    <x v="0"/>
    <m/>
    <m/>
    <m/>
    <m/>
    <n v="0"/>
    <n v="0"/>
    <m/>
    <m/>
    <n v="0"/>
    <s v="Finalizada"/>
    <d v="2013-10-08T00:00:00"/>
    <d v="2013-11-16T00:00:00"/>
    <n v="11382"/>
    <n v="11382"/>
    <n v="0"/>
  </r>
  <r>
    <s v="FZ"/>
    <n v="76159"/>
    <s v="FZ76159"/>
    <s v="'FZ76159', "/>
    <d v="2013-10-08T00:00:00"/>
    <m/>
    <m/>
    <n v="9082"/>
    <m/>
    <s v="COM133479"/>
    <n v="10885"/>
    <d v="2011-07-26T00:00:00"/>
    <d v="2012-08-12T00:00:00"/>
    <n v="10885"/>
    <x v="0"/>
    <m/>
    <m/>
    <m/>
    <m/>
    <n v="0"/>
    <n v="0"/>
    <m/>
    <m/>
    <n v="0"/>
    <s v="Finalizada"/>
    <d v="2013-10-08T00:00:00"/>
    <d v="2013-11-16T00:00:00"/>
    <n v="9082"/>
    <n v="9082"/>
    <n v="0"/>
  </r>
  <r>
    <s v="FZ"/>
    <n v="76555"/>
    <s v="FZ76555"/>
    <s v="'FZ76555', "/>
    <d v="2013-10-09T00:00:00"/>
    <m/>
    <m/>
    <n v="9082"/>
    <m/>
    <s v="COM133339"/>
    <n v="13805"/>
    <d v="2011-07-25T00:00:00"/>
    <d v="2012-08-12T00:00:00"/>
    <n v="13805"/>
    <x v="0"/>
    <m/>
    <m/>
    <m/>
    <m/>
    <n v="0"/>
    <n v="0"/>
    <m/>
    <m/>
    <n v="0"/>
    <s v="Finalizada"/>
    <d v="2013-10-09T00:00:00"/>
    <d v="2013-11-16T00:00:00"/>
    <n v="9082"/>
    <n v="9082"/>
    <n v="0"/>
  </r>
  <r>
    <s v="FZ"/>
    <n v="76802"/>
    <s v="FZ76802"/>
    <s v="'FZ76802', "/>
    <d v="2013-10-10T00:00:00"/>
    <m/>
    <m/>
    <n v="42103"/>
    <m/>
    <s v="COM132618"/>
    <n v="27435"/>
    <d v="2011-07-15T00:00:00"/>
    <d v="2012-08-12T00:00:00"/>
    <n v="27435"/>
    <x v="0"/>
    <m/>
    <m/>
    <m/>
    <m/>
    <n v="0"/>
    <n v="0"/>
    <m/>
    <m/>
    <n v="0"/>
    <s v="Finalizada"/>
    <d v="2013-10-10T00:00:00"/>
    <d v="2013-11-16T00:00:00"/>
    <n v="42103"/>
    <n v="42103"/>
    <n v="0"/>
  </r>
  <r>
    <s v="FZ"/>
    <n v="76907"/>
    <s v="FZ76907"/>
    <s v="'FZ76907', "/>
    <d v="2013-10-10T00:00:00"/>
    <m/>
    <m/>
    <n v="10799"/>
    <m/>
    <s v="COM132449"/>
    <n v="9000"/>
    <d v="2011-07-14T00:00:00"/>
    <d v="2012-08-12T00:00:00"/>
    <n v="9000"/>
    <x v="0"/>
    <m/>
    <m/>
    <m/>
    <m/>
    <n v="0"/>
    <n v="0"/>
    <m/>
    <m/>
    <n v="0"/>
    <s v="Finalizada"/>
    <d v="2013-10-10T00:00:00"/>
    <d v="2013-11-16T00:00:00"/>
    <n v="10799"/>
    <n v="10799"/>
    <n v="0"/>
  </r>
  <r>
    <s v="FZ"/>
    <n v="76946"/>
    <s v="FZ76946"/>
    <s v="'FZ76946', "/>
    <d v="2013-10-10T00:00:00"/>
    <m/>
    <m/>
    <n v="29608"/>
    <m/>
    <s v="COM132300"/>
    <n v="9000"/>
    <d v="2011-07-12T00:00:00"/>
    <d v="2012-08-12T00:00:00"/>
    <n v="9000"/>
    <x v="0"/>
    <m/>
    <m/>
    <m/>
    <m/>
    <n v="0"/>
    <n v="0"/>
    <m/>
    <m/>
    <n v="0"/>
    <s v="Finalizada"/>
    <d v="2013-10-10T00:00:00"/>
    <d v="2013-11-16T00:00:00"/>
    <n v="29608"/>
    <n v="29608"/>
    <n v="0"/>
  </r>
  <r>
    <s v="FZ"/>
    <n v="77281"/>
    <s v="FZ77281"/>
    <s v="'FZ77281', "/>
    <d v="2013-10-11T00:00:00"/>
    <m/>
    <m/>
    <n v="7124"/>
    <m/>
    <s v="COM132126"/>
    <n v="11100"/>
    <d v="2011-07-09T00:00:00"/>
    <d v="2012-08-12T00:00:00"/>
    <n v="11100"/>
    <x v="0"/>
    <m/>
    <m/>
    <m/>
    <m/>
    <n v="0"/>
    <n v="0"/>
    <m/>
    <m/>
    <n v="0"/>
    <s v="Finalizada"/>
    <d v="2013-10-11T00:00:00"/>
    <d v="2013-11-16T00:00:00"/>
    <n v="7124"/>
    <n v="7124"/>
    <n v="0"/>
  </r>
  <r>
    <s v="FZ"/>
    <n v="77318"/>
    <s v="FZ77318"/>
    <s v="'FZ77318', "/>
    <d v="2013-10-11T00:00:00"/>
    <m/>
    <m/>
    <n v="9082"/>
    <m/>
    <s v="COM132121"/>
    <n v="11300"/>
    <d v="2011-07-09T00:00:00"/>
    <d v="2012-08-12T00:00:00"/>
    <n v="11300"/>
    <x v="0"/>
    <m/>
    <m/>
    <m/>
    <m/>
    <n v="0"/>
    <n v="0"/>
    <m/>
    <m/>
    <n v="0"/>
    <s v="Finalizada"/>
    <d v="2013-10-11T00:00:00"/>
    <d v="2013-11-16T00:00:00"/>
    <n v="9082"/>
    <n v="9082"/>
    <n v="0"/>
  </r>
  <r>
    <s v="FZ"/>
    <n v="77344"/>
    <s v="FZ77344"/>
    <s v="'FZ77344', "/>
    <d v="2013-10-11T00:00:00"/>
    <m/>
    <m/>
    <n v="9984"/>
    <m/>
    <s v="COM132114"/>
    <n v="9000"/>
    <d v="2011-07-09T00:00:00"/>
    <d v="2012-08-12T00:00:00"/>
    <n v="9000"/>
    <x v="0"/>
    <m/>
    <m/>
    <m/>
    <m/>
    <n v="0"/>
    <n v="0"/>
    <m/>
    <m/>
    <n v="0"/>
    <s v="Finalizada"/>
    <d v="2013-10-11T00:00:00"/>
    <d v="2013-11-16T00:00:00"/>
    <n v="9984"/>
    <n v="9984"/>
    <n v="0"/>
  </r>
  <r>
    <s v="FZ"/>
    <n v="77408"/>
    <s v="FZ77408"/>
    <s v="'FZ77408', "/>
    <d v="2013-10-11T00:00:00"/>
    <m/>
    <m/>
    <n v="9082"/>
    <m/>
    <s v="COM131978"/>
    <n v="6700"/>
    <d v="2011-07-07T00:00:00"/>
    <d v="2012-08-12T00:00:00"/>
    <n v="6700"/>
    <x v="0"/>
    <m/>
    <m/>
    <m/>
    <m/>
    <n v="0"/>
    <n v="0"/>
    <m/>
    <m/>
    <n v="0"/>
    <s v="Finalizada"/>
    <d v="2013-10-11T00:00:00"/>
    <d v="2013-11-16T00:00:00"/>
    <n v="9082"/>
    <n v="9082"/>
    <n v="0"/>
  </r>
  <r>
    <s v="FZ"/>
    <n v="77512"/>
    <s v="FZ77512"/>
    <s v="'FZ77512', "/>
    <d v="2013-10-12T00:00:00"/>
    <m/>
    <m/>
    <n v="16179"/>
    <m/>
    <s v="COM131675"/>
    <n v="9000"/>
    <d v="2011-07-05T00:00:00"/>
    <d v="2012-08-12T00:00:00"/>
    <n v="9000"/>
    <x v="0"/>
    <m/>
    <m/>
    <m/>
    <m/>
    <n v="0"/>
    <n v="0"/>
    <m/>
    <m/>
    <n v="0"/>
    <s v="Finalizada"/>
    <d v="2013-10-12T00:00:00"/>
    <d v="2013-11-16T00:00:00"/>
    <n v="16179"/>
    <n v="16179"/>
    <n v="0"/>
  </r>
  <r>
    <s v="FZ"/>
    <n v="77597"/>
    <s v="FZ77597"/>
    <s v="'FZ77597', "/>
    <d v="2013-10-13T00:00:00"/>
    <m/>
    <m/>
    <n v="283501"/>
    <m/>
    <s v="COM131513"/>
    <n v="6700"/>
    <d v="2011-07-01T00:00:00"/>
    <d v="2012-08-12T00:00:00"/>
    <n v="6700"/>
    <x v="0"/>
    <m/>
    <m/>
    <m/>
    <m/>
    <n v="0"/>
    <n v="0"/>
    <m/>
    <m/>
    <n v="0"/>
    <s v="Finalizada"/>
    <d v="2013-10-13T00:00:00"/>
    <d v="2013-11-16T00:00:00"/>
    <n v="283501"/>
    <n v="283501"/>
    <n v="0"/>
  </r>
  <r>
    <s v="FZ"/>
    <n v="75507"/>
    <s v="FZ75507"/>
    <s v="'FZ75507', "/>
    <d v="2013-10-05T00:00:00"/>
    <m/>
    <m/>
    <n v="2300"/>
    <m/>
    <s v="COM133692"/>
    <n v="11100"/>
    <d v="2011-07-28T00:00:00"/>
    <d v="2012-08-12T00:00:00"/>
    <n v="11100"/>
    <x v="0"/>
    <m/>
    <m/>
    <m/>
    <m/>
    <n v="9082"/>
    <n v="0"/>
    <n v="2200231184"/>
    <d v="2014-03-05T00:00:00"/>
    <n v="135022505"/>
    <s v="Finalizada"/>
    <d v="2013-10-05T00:00:00"/>
    <d v="2013-11-16T00:00:00"/>
    <n v="2300"/>
    <n v="2300"/>
    <n v="0"/>
  </r>
  <r>
    <s v="FZ"/>
    <n v="75641"/>
    <s v="FZ75641"/>
    <s v="'FZ75641', "/>
    <d v="2013-10-07T00:00:00"/>
    <m/>
    <m/>
    <n v="2300"/>
    <m/>
    <s v="COM133655"/>
    <n v="11100"/>
    <d v="2011-07-28T00:00:00"/>
    <d v="2012-08-12T00:00:00"/>
    <n v="11100"/>
    <x v="0"/>
    <m/>
    <m/>
    <m/>
    <m/>
    <n v="9082"/>
    <n v="0"/>
    <n v="2200231184"/>
    <d v="2014-03-05T00:00:00"/>
    <n v="135022505"/>
    <s v="Finalizada"/>
    <d v="2013-10-07T00:00:00"/>
    <d v="2013-11-16T00:00:00"/>
    <n v="2300"/>
    <n v="2300"/>
    <n v="0"/>
  </r>
  <r>
    <s v="FZ"/>
    <n v="75886"/>
    <s v="FZ75886"/>
    <s v="'FZ75886', "/>
    <d v="2013-10-07T00:00:00"/>
    <m/>
    <m/>
    <n v="7418"/>
    <m/>
    <s v="COM133648"/>
    <n v="9000"/>
    <d v="2011-07-28T00:00:00"/>
    <d v="2012-08-12T00:00:00"/>
    <n v="9000"/>
    <x v="0"/>
    <m/>
    <m/>
    <m/>
    <m/>
    <n v="2053"/>
    <n v="0"/>
    <n v="2200231184"/>
    <d v="2014-03-05T00:00:00"/>
    <n v="135022505"/>
    <s v="Finalizada"/>
    <d v="2013-10-07T00:00:00"/>
    <d v="2013-11-16T00:00:00"/>
    <n v="7418"/>
    <n v="7418"/>
    <n v="0"/>
  </r>
  <r>
    <s v="FZ"/>
    <n v="76072"/>
    <s v="FZ76072"/>
    <s v="'FZ76072', "/>
    <d v="2013-10-08T00:00:00"/>
    <m/>
    <m/>
    <n v="2300"/>
    <m/>
    <s v="COM133639"/>
    <n v="11100"/>
    <d v="2011-07-28T00:00:00"/>
    <d v="2012-08-12T00:00:00"/>
    <n v="11100"/>
    <x v="0"/>
    <m/>
    <m/>
    <m/>
    <m/>
    <n v="9082"/>
    <n v="0"/>
    <n v="2200231184"/>
    <d v="2014-03-05T00:00:00"/>
    <n v="135022505"/>
    <s v="Finalizada"/>
    <d v="2013-10-08T00:00:00"/>
    <d v="2013-11-16T00:00:00"/>
    <n v="2300"/>
    <n v="2300"/>
    <n v="0"/>
  </r>
  <r>
    <s v="FZ"/>
    <n v="76075"/>
    <s v="FZ76075"/>
    <s v="'FZ76075', "/>
    <d v="2013-10-08T00:00:00"/>
    <m/>
    <m/>
    <n v="9100"/>
    <m/>
    <s v="COM133610"/>
    <n v="9000"/>
    <d v="2011-07-28T00:00:00"/>
    <d v="2012-08-12T00:00:00"/>
    <n v="9000"/>
    <x v="0"/>
    <m/>
    <m/>
    <m/>
    <m/>
    <n v="18851"/>
    <n v="0"/>
    <n v="2200231184"/>
    <d v="2014-03-05T00:00:00"/>
    <n v="135022505"/>
    <s v="Finalizada"/>
    <d v="2013-10-08T00:00:00"/>
    <d v="2013-11-16T00:00:00"/>
    <n v="9100"/>
    <n v="9100"/>
    <n v="0"/>
  </r>
  <r>
    <s v="FZ"/>
    <n v="76087"/>
    <s v="FZ76087"/>
    <s v="'FZ76087', "/>
    <d v="2013-10-08T00:00:00"/>
    <m/>
    <m/>
    <n v="9100"/>
    <m/>
    <s v="COM133578"/>
    <n v="15600"/>
    <d v="2011-07-27T00:00:00"/>
    <d v="2012-08-12T00:00:00"/>
    <n v="15600"/>
    <x v="0"/>
    <m/>
    <m/>
    <m/>
    <m/>
    <n v="2282"/>
    <n v="0"/>
    <n v="2200231184"/>
    <d v="2014-03-05T00:00:00"/>
    <n v="135022505"/>
    <s v="Finalizada"/>
    <d v="2013-10-08T00:00:00"/>
    <d v="2013-11-16T00:00:00"/>
    <n v="9100"/>
    <n v="9100"/>
    <n v="0"/>
  </r>
  <r>
    <s v="FZ"/>
    <n v="76439"/>
    <s v="FZ76439"/>
    <s v="'FZ76439', "/>
    <d v="2013-10-09T00:00:00"/>
    <m/>
    <m/>
    <n v="9100"/>
    <m/>
    <s v="COM133342"/>
    <n v="3451"/>
    <d v="2011-07-25T00:00:00"/>
    <d v="2012-08-12T00:00:00"/>
    <n v="3451"/>
    <x v="0"/>
    <m/>
    <m/>
    <m/>
    <m/>
    <n v="2282"/>
    <n v="0"/>
    <n v="2200231184"/>
    <d v="2014-03-05T00:00:00"/>
    <n v="135022505"/>
    <s v="Finalizada"/>
    <d v="2013-10-09T00:00:00"/>
    <d v="2013-11-16T00:00:00"/>
    <n v="9100"/>
    <n v="9100"/>
    <n v="0"/>
  </r>
  <r>
    <s v="FZ"/>
    <n v="76521"/>
    <s v="FZ76521"/>
    <s v="'FZ76521', "/>
    <d v="2013-10-09T00:00:00"/>
    <m/>
    <m/>
    <n v="2300"/>
    <m/>
    <s v="COM133341"/>
    <n v="45900"/>
    <d v="2011-07-25T00:00:00"/>
    <d v="2012-08-12T00:00:00"/>
    <n v="45900"/>
    <x v="0"/>
    <m/>
    <m/>
    <m/>
    <m/>
    <n v="9082"/>
    <n v="0"/>
    <n v="2200231184"/>
    <d v="2014-03-05T00:00:00"/>
    <n v="135022505"/>
    <s v="Finalizada"/>
    <d v="2013-10-09T00:00:00"/>
    <d v="2013-11-16T00:00:00"/>
    <n v="2300"/>
    <n v="2300"/>
    <n v="0"/>
  </r>
  <r>
    <s v="FZ"/>
    <n v="76572"/>
    <s v="FZ76572"/>
    <s v="'FZ76572', "/>
    <d v="2013-10-09T00:00:00"/>
    <m/>
    <m/>
    <n v="2300"/>
    <m/>
    <s v="COM133270"/>
    <n v="4000"/>
    <d v="2011-07-25T00:00:00"/>
    <d v="2012-08-12T00:00:00"/>
    <n v="4000"/>
    <x v="0"/>
    <m/>
    <m/>
    <m/>
    <m/>
    <n v="9082"/>
    <n v="0"/>
    <n v="2200231184"/>
    <d v="2014-03-05T00:00:00"/>
    <n v="135022505"/>
    <s v="Finalizada"/>
    <d v="2013-10-09T00:00:00"/>
    <d v="2013-11-16T00:00:00"/>
    <n v="2300"/>
    <n v="2300"/>
    <n v="0"/>
  </r>
  <r>
    <s v="FZ"/>
    <n v="76635"/>
    <s v="FZ76635"/>
    <s v="'FZ76635', "/>
    <d v="2013-10-09T00:00:00"/>
    <m/>
    <m/>
    <n v="2300"/>
    <m/>
    <s v="COM133192"/>
    <n v="9000"/>
    <d v="2011-07-22T00:00:00"/>
    <d v="2012-08-12T00:00:00"/>
    <n v="9000"/>
    <x v="0"/>
    <m/>
    <m/>
    <m/>
    <m/>
    <n v="9082"/>
    <n v="0"/>
    <n v="2200231184"/>
    <d v="2014-03-05T00:00:00"/>
    <n v="135022505"/>
    <s v="Finalizada"/>
    <d v="2013-10-09T00:00:00"/>
    <d v="2013-11-16T00:00:00"/>
    <n v="2300"/>
    <n v="2300"/>
    <n v="0"/>
  </r>
  <r>
    <s v="FZ"/>
    <n v="76694"/>
    <s v="FZ76694"/>
    <s v="'FZ76694', "/>
    <d v="2013-10-09T00:00:00"/>
    <m/>
    <m/>
    <n v="2300"/>
    <m/>
    <s v="COM133069"/>
    <n v="19268"/>
    <d v="2011-07-21T00:00:00"/>
    <d v="2012-08-12T00:00:00"/>
    <n v="19268"/>
    <x v="0"/>
    <m/>
    <m/>
    <m/>
    <m/>
    <n v="13963"/>
    <n v="0"/>
    <n v="2200231184"/>
    <d v="2014-03-05T00:00:00"/>
    <n v="135022505"/>
    <s v="Finalizada"/>
    <d v="2013-10-09T00:00:00"/>
    <d v="2013-11-16T00:00:00"/>
    <n v="2300"/>
    <n v="2300"/>
    <n v="0"/>
  </r>
  <r>
    <s v="FZ"/>
    <n v="76779"/>
    <s v="FZ76779"/>
    <s v="'FZ76779', "/>
    <d v="2013-10-10T00:00:00"/>
    <m/>
    <m/>
    <n v="9608"/>
    <m/>
    <s v="COM132656"/>
    <n v="11100"/>
    <d v="2011-07-15T00:00:00"/>
    <d v="2012-08-12T00:00:00"/>
    <n v="11100"/>
    <x v="0"/>
    <m/>
    <m/>
    <m/>
    <m/>
    <n v="14904"/>
    <n v="0"/>
    <n v="2200231184"/>
    <d v="2014-03-05T00:00:00"/>
    <n v="135022505"/>
    <s v="Finalizada"/>
    <d v="2013-10-10T00:00:00"/>
    <d v="2013-11-16T00:00:00"/>
    <n v="9608"/>
    <n v="9608"/>
    <n v="0"/>
  </r>
  <r>
    <s v="FZ"/>
    <n v="76810"/>
    <s v="FZ76810"/>
    <s v="'FZ76810', "/>
    <d v="2013-10-10T00:00:00"/>
    <m/>
    <m/>
    <n v="9100"/>
    <m/>
    <s v="COM132580"/>
    <n v="11300"/>
    <d v="2011-07-15T00:00:00"/>
    <d v="2012-08-12T00:00:00"/>
    <n v="11300"/>
    <x v="0"/>
    <m/>
    <m/>
    <m/>
    <m/>
    <n v="2282"/>
    <n v="0"/>
    <n v="2200231184"/>
    <d v="2014-03-05T00:00:00"/>
    <n v="135022505"/>
    <s v="Finalizada"/>
    <d v="2013-10-10T00:00:00"/>
    <d v="2013-11-16T00:00:00"/>
    <n v="9100"/>
    <n v="9100"/>
    <n v="0"/>
  </r>
  <r>
    <s v="FZ"/>
    <n v="76898"/>
    <s v="FZ76898"/>
    <s v="'FZ76898', "/>
    <d v="2013-10-10T00:00:00"/>
    <m/>
    <m/>
    <n v="2300"/>
    <m/>
    <s v="COM132557"/>
    <n v="9000"/>
    <d v="2011-07-14T00:00:00"/>
    <d v="2012-08-12T00:00:00"/>
    <n v="9000"/>
    <x v="0"/>
    <m/>
    <m/>
    <m/>
    <m/>
    <n v="9082"/>
    <n v="0"/>
    <n v="2200231184"/>
    <d v="2014-03-05T00:00:00"/>
    <n v="135022505"/>
    <s v="Finalizada"/>
    <d v="2013-10-10T00:00:00"/>
    <d v="2013-11-16T00:00:00"/>
    <n v="2300"/>
    <n v="2300"/>
    <n v="0"/>
  </r>
  <r>
    <s v="FZ"/>
    <n v="76926"/>
    <s v="FZ76926"/>
    <s v="'FZ76926', "/>
    <d v="2013-10-10T00:00:00"/>
    <m/>
    <m/>
    <n v="23506"/>
    <m/>
    <s v="COM132402"/>
    <n v="13000"/>
    <d v="2011-07-13T00:00:00"/>
    <d v="2012-08-12T00:00:00"/>
    <n v="13000"/>
    <x v="0"/>
    <m/>
    <m/>
    <m/>
    <m/>
    <n v="14573"/>
    <n v="0"/>
    <n v="2200231184"/>
    <d v="2014-03-05T00:00:00"/>
    <n v="135022505"/>
    <s v="Finalizada"/>
    <d v="2013-10-10T00:00:00"/>
    <d v="2013-11-16T00:00:00"/>
    <n v="23506"/>
    <n v="23506"/>
    <n v="0"/>
  </r>
  <r>
    <s v="FZ"/>
    <n v="77236"/>
    <s v="FZ77236"/>
    <s v="'FZ77236', "/>
    <d v="2013-10-11T00:00:00"/>
    <m/>
    <m/>
    <n v="2300"/>
    <m/>
    <s v="COM132217"/>
    <n v="9000"/>
    <d v="2011-07-11T00:00:00"/>
    <d v="2012-08-12T00:00:00"/>
    <n v="9000"/>
    <x v="0"/>
    <m/>
    <m/>
    <m/>
    <m/>
    <n v="9082"/>
    <n v="0"/>
    <n v="2200231184"/>
    <d v="2014-03-05T00:00:00"/>
    <n v="135022505"/>
    <s v="Finalizada"/>
    <d v="2013-10-11T00:00:00"/>
    <d v="2013-11-16T00:00:00"/>
    <n v="2300"/>
    <n v="2300"/>
    <n v="0"/>
  </r>
  <r>
    <s v="FZ"/>
    <n v="77250"/>
    <s v="FZ77250"/>
    <s v="'FZ77250', "/>
    <d v="2013-10-11T00:00:00"/>
    <m/>
    <m/>
    <n v="2300"/>
    <m/>
    <s v="COM132186"/>
    <n v="9000"/>
    <d v="2011-07-11T00:00:00"/>
    <d v="2012-08-12T00:00:00"/>
    <n v="9000"/>
    <x v="0"/>
    <m/>
    <m/>
    <m/>
    <m/>
    <n v="9082"/>
    <n v="0"/>
    <n v="2200231184"/>
    <d v="2014-03-05T00:00:00"/>
    <n v="135022505"/>
    <s v="Finalizada"/>
    <d v="2013-10-11T00:00:00"/>
    <d v="2013-11-16T00:00:00"/>
    <n v="2300"/>
    <n v="2300"/>
    <n v="0"/>
  </r>
  <r>
    <s v="FZ"/>
    <n v="77280"/>
    <s v="FZ77280"/>
    <s v="'FZ77280', "/>
    <d v="2013-10-11T00:00:00"/>
    <m/>
    <m/>
    <n v="2300"/>
    <m/>
    <s v="COM132175"/>
    <n v="11100"/>
    <d v="2011-07-11T00:00:00"/>
    <d v="2012-08-12T00:00:00"/>
    <n v="11100"/>
    <x v="0"/>
    <m/>
    <m/>
    <m/>
    <m/>
    <n v="9082"/>
    <n v="0"/>
    <n v="2200231184"/>
    <d v="2014-03-05T00:00:00"/>
    <n v="135022505"/>
    <s v="Finalizada"/>
    <d v="2013-10-11T00:00:00"/>
    <d v="2013-11-16T00:00:00"/>
    <n v="2300"/>
    <n v="2300"/>
    <n v="0"/>
  </r>
  <r>
    <s v="FZ"/>
    <n v="77457"/>
    <s v="FZ77457"/>
    <s v="'FZ77457', "/>
    <d v="2013-10-11T00:00:00"/>
    <m/>
    <m/>
    <n v="5340"/>
    <m/>
    <s v="COM131833"/>
    <n v="16460"/>
    <d v="2011-07-06T00:00:00"/>
    <d v="2012-08-12T00:00:00"/>
    <n v="16460"/>
    <x v="0"/>
    <m/>
    <m/>
    <m/>
    <m/>
    <n v="36024"/>
    <n v="0"/>
    <n v="2200231184"/>
    <d v="2014-03-05T00:00:00"/>
    <n v="135022505"/>
    <s v="Finalizada"/>
    <d v="2013-10-11T00:00:00"/>
    <d v="2013-11-16T00:00:00"/>
    <n v="5340"/>
    <n v="5340"/>
    <n v="0"/>
  </r>
  <r>
    <s v="FZ"/>
    <n v="77523"/>
    <s v="FZ77523"/>
    <s v="'FZ77523', "/>
    <d v="2013-10-12T00:00:00"/>
    <m/>
    <m/>
    <n v="12259"/>
    <m/>
    <s v="COM131517"/>
    <n v="4500"/>
    <d v="2011-07-01T00:00:00"/>
    <d v="2012-08-12T00:00:00"/>
    <n v="4500"/>
    <x v="0"/>
    <m/>
    <m/>
    <m/>
    <m/>
    <n v="55446"/>
    <n v="0"/>
    <n v="2200231184"/>
    <d v="2014-03-05T00:00:00"/>
    <n v="135022505"/>
    <s v="Finalizada"/>
    <d v="2013-10-12T00:00:00"/>
    <d v="2013-11-16T00:00:00"/>
    <n v="12259"/>
    <n v="12259"/>
    <n v="0"/>
  </r>
  <r>
    <s v="FZ"/>
    <n v="77642"/>
    <s v="FZ77642"/>
    <s v="'FZ77642', "/>
    <d v="2013-10-14T00:00:00"/>
    <m/>
    <m/>
    <n v="6920"/>
    <m/>
    <s v="COM131512"/>
    <n v="6700"/>
    <d v="2011-07-01T00:00:00"/>
    <d v="2012-08-12T00:00:00"/>
    <n v="6700"/>
    <x v="0"/>
    <m/>
    <m/>
    <m/>
    <m/>
    <n v="44278"/>
    <n v="0"/>
    <n v="2200231184"/>
    <d v="2014-03-05T00:00:00"/>
    <n v="135022505"/>
    <s v="Finalizada"/>
    <d v="2013-10-14T00:00:00"/>
    <d v="2013-11-16T00:00:00"/>
    <n v="6920"/>
    <n v="6920"/>
    <n v="0"/>
  </r>
  <r>
    <s v="FZ"/>
    <n v="53215"/>
    <s v="FZ53215"/>
    <s v="'FZ53215', "/>
    <d v="2013-05-28T00:00:00"/>
    <m/>
    <m/>
    <n v="3535"/>
    <m/>
    <s v="COM159471"/>
    <n v="10046"/>
    <d v="2012-07-05T00:00:00"/>
    <d v="2012-08-14T00:00:00"/>
    <n v="10046"/>
    <x v="0"/>
    <m/>
    <m/>
    <m/>
    <m/>
    <n v="0"/>
    <n v="0"/>
    <m/>
    <m/>
    <n v="0"/>
    <s v="Finalizada"/>
    <d v="2013-05-28T00:00:00"/>
    <d v="2013-06-18T00:00:00"/>
    <n v="3535"/>
    <n v="3535"/>
    <n v="0"/>
  </r>
  <r>
    <s v="FZ"/>
    <n v="74294"/>
    <s v="FZ74294"/>
    <s v="'FZ74294', "/>
    <d v="2013-10-01T00:00:00"/>
    <m/>
    <m/>
    <n v="9082"/>
    <m/>
    <s v="COM136179"/>
    <n v="9000"/>
    <d v="2011-08-29T00:00:00"/>
    <d v="2012-09-13T00:00:00"/>
    <n v="9000"/>
    <x v="0"/>
    <m/>
    <m/>
    <m/>
    <m/>
    <n v="0"/>
    <n v="0"/>
    <m/>
    <m/>
    <n v="0"/>
    <s v="Finalizada"/>
    <d v="2013-10-01T00:00:00"/>
    <d v="2013-11-16T00:00:00"/>
    <n v="9082"/>
    <n v="9082"/>
    <n v="0"/>
  </r>
  <r>
    <s v="FZ"/>
    <n v="74563"/>
    <s v="FZ74563"/>
    <s v="'FZ74563', "/>
    <d v="2013-10-02T00:00:00"/>
    <m/>
    <m/>
    <n v="11382"/>
    <m/>
    <s v="COM136019"/>
    <n v="6700"/>
    <d v="2011-08-26T00:00:00"/>
    <d v="2012-09-13T00:00:00"/>
    <n v="6700"/>
    <x v="0"/>
    <m/>
    <m/>
    <m/>
    <m/>
    <n v="0"/>
    <n v="0"/>
    <m/>
    <m/>
    <n v="0"/>
    <s v="Finalizada"/>
    <d v="2013-10-02T00:00:00"/>
    <d v="2013-11-16T00:00:00"/>
    <n v="11382"/>
    <n v="11382"/>
    <n v="0"/>
  </r>
  <r>
    <s v="FZ"/>
    <n v="73738"/>
    <s v="FZ73738"/>
    <s v="'FZ73738', "/>
    <d v="2013-09-29T00:00:00"/>
    <m/>
    <m/>
    <n v="6920"/>
    <m/>
    <s v="COM136422"/>
    <n v="12300"/>
    <d v="2011-08-31T00:00:00"/>
    <d v="2012-09-13T00:00:00"/>
    <n v="12300"/>
    <x v="0"/>
    <m/>
    <m/>
    <m/>
    <m/>
    <n v="39427"/>
    <n v="0"/>
    <n v="2200216944"/>
    <d v="2013-12-11T00:00:00"/>
    <n v="45870682"/>
    <s v="Finalizada"/>
    <d v="2013-09-29T00:00:00"/>
    <d v="2013-10-30T00:00:00"/>
    <n v="6920"/>
    <n v="6920"/>
    <n v="0"/>
  </r>
  <r>
    <s v="FZ"/>
    <n v="74229"/>
    <s v="FZ74229"/>
    <s v="'FZ74229', "/>
    <d v="2013-10-01T00:00:00"/>
    <m/>
    <m/>
    <n v="2300"/>
    <m/>
    <s v="COM136243"/>
    <n v="16460"/>
    <d v="2011-08-29T00:00:00"/>
    <d v="2012-09-13T00:00:00"/>
    <n v="16460"/>
    <x v="0"/>
    <m/>
    <m/>
    <m/>
    <m/>
    <n v="1259"/>
    <n v="0"/>
    <n v="2200231184"/>
    <d v="2014-03-05T00:00:00"/>
    <n v="135022505"/>
    <s v="Finalizada"/>
    <d v="2013-10-01T00:00:00"/>
    <d v="2013-11-16T00:00:00"/>
    <n v="2300"/>
    <n v="2300"/>
    <n v="0"/>
  </r>
  <r>
    <s v="FZ"/>
    <n v="74465"/>
    <s v="FZ74465"/>
    <s v="'FZ74465', "/>
    <d v="2013-10-02T00:00:00"/>
    <m/>
    <m/>
    <n v="7418"/>
    <m/>
    <s v="COM136176"/>
    <n v="11100"/>
    <d v="2011-08-29T00:00:00"/>
    <d v="2012-09-13T00:00:00"/>
    <n v="11100"/>
    <x v="0"/>
    <m/>
    <m/>
    <m/>
    <m/>
    <n v="35828"/>
    <n v="0"/>
    <n v="2200231184"/>
    <d v="2014-03-05T00:00:00"/>
    <n v="135022505"/>
    <s v="Finalizada"/>
    <d v="2013-10-02T00:00:00"/>
    <d v="2013-11-16T00:00:00"/>
    <n v="7418"/>
    <n v="7418"/>
    <n v="0"/>
  </r>
  <r>
    <s v="FZ"/>
    <n v="74701"/>
    <s v="FZ74701"/>
    <s v="'FZ74701', "/>
    <d v="2013-10-02T00:00:00"/>
    <m/>
    <m/>
    <n v="5340"/>
    <m/>
    <s v="COM135981"/>
    <n v="10885"/>
    <d v="2011-08-25T00:00:00"/>
    <d v="2012-09-13T00:00:00"/>
    <n v="10885"/>
    <x v="0"/>
    <m/>
    <m/>
    <m/>
    <m/>
    <n v="37818"/>
    <n v="0"/>
    <n v="2200231184"/>
    <d v="2014-03-05T00:00:00"/>
    <n v="135022505"/>
    <s v="Finalizada"/>
    <d v="2013-10-02T00:00:00"/>
    <d v="2013-11-16T00:00:00"/>
    <n v="5340"/>
    <n v="5340"/>
    <n v="0"/>
  </r>
  <r>
    <s v="FZ"/>
    <n v="74766"/>
    <s v="FZ74766"/>
    <s v="'FZ74766', "/>
    <d v="2013-10-03T00:00:00"/>
    <m/>
    <m/>
    <n v="27589"/>
    <m/>
    <s v="COM135965"/>
    <n v="6700"/>
    <d v="2011-08-25T00:00:00"/>
    <d v="2012-09-13T00:00:00"/>
    <n v="6700"/>
    <x v="0"/>
    <m/>
    <m/>
    <m/>
    <m/>
    <n v="47024"/>
    <n v="0"/>
    <n v="2200231184"/>
    <d v="2014-03-05T00:00:00"/>
    <n v="135022505"/>
    <s v="Finalizada"/>
    <d v="2013-10-03T00:00:00"/>
    <d v="2013-11-16T00:00:00"/>
    <n v="27589"/>
    <n v="27589"/>
    <n v="0"/>
  </r>
  <r>
    <s v="FZ"/>
    <n v="74776"/>
    <s v="FZ74776"/>
    <s v="'FZ74776', "/>
    <d v="2013-10-03T00:00:00"/>
    <m/>
    <m/>
    <n v="4353"/>
    <m/>
    <s v="COM135959"/>
    <n v="9000"/>
    <d v="2011-08-25T00:00:00"/>
    <d v="2012-09-13T00:00:00"/>
    <n v="9000"/>
    <x v="0"/>
    <m/>
    <m/>
    <m/>
    <m/>
    <n v="22490"/>
    <n v="0"/>
    <n v="2200231184"/>
    <d v="2014-03-05T00:00:00"/>
    <n v="135022505"/>
    <s v="Finalizada"/>
    <d v="2013-10-03T00:00:00"/>
    <d v="2013-11-16T00:00:00"/>
    <n v="4353"/>
    <n v="4353"/>
    <n v="0"/>
  </r>
  <r>
    <s v="FZ"/>
    <n v="74778"/>
    <s v="FZ74778"/>
    <s v="'FZ74778', "/>
    <d v="2013-10-03T00:00:00"/>
    <m/>
    <m/>
    <n v="2300"/>
    <m/>
    <s v="COM135458"/>
    <n v="9000"/>
    <d v="2011-08-19T00:00:00"/>
    <d v="2012-09-13T00:00:00"/>
    <n v="9000"/>
    <x v="0"/>
    <m/>
    <m/>
    <m/>
    <m/>
    <n v="9082"/>
    <n v="0"/>
    <n v="2200231184"/>
    <d v="2014-03-05T00:00:00"/>
    <n v="135022505"/>
    <s v="Finalizada"/>
    <d v="2013-10-03T00:00:00"/>
    <d v="2013-11-16T00:00:00"/>
    <n v="2300"/>
    <n v="2300"/>
    <n v="0"/>
  </r>
  <r>
    <s v="FZ"/>
    <n v="74779"/>
    <s v="FZ74779"/>
    <s v="'FZ74779', "/>
    <d v="2013-10-03T00:00:00"/>
    <m/>
    <m/>
    <n v="4353"/>
    <m/>
    <s v="COM135457"/>
    <n v="9000"/>
    <d v="2011-08-19T00:00:00"/>
    <d v="2012-09-13T00:00:00"/>
    <n v="9000"/>
    <x v="0"/>
    <m/>
    <m/>
    <m/>
    <m/>
    <n v="25125"/>
    <n v="0"/>
    <n v="2200231184"/>
    <d v="2014-03-05T00:00:00"/>
    <n v="135022505"/>
    <s v="Finalizada"/>
    <d v="2013-10-03T00:00:00"/>
    <d v="2013-11-16T00:00:00"/>
    <n v="4353"/>
    <n v="4353"/>
    <n v="0"/>
  </r>
  <r>
    <s v="FZ"/>
    <n v="74881"/>
    <s v="FZ74881"/>
    <s v="'FZ74881', "/>
    <d v="2013-10-03T00:00:00"/>
    <m/>
    <m/>
    <n v="9100"/>
    <m/>
    <s v="COM135338"/>
    <n v="9000"/>
    <d v="2011-08-18T00:00:00"/>
    <d v="2012-09-13T00:00:00"/>
    <n v="9000"/>
    <x v="0"/>
    <m/>
    <m/>
    <m/>
    <m/>
    <n v="2282"/>
    <n v="0"/>
    <n v="2200231184"/>
    <d v="2014-03-05T00:00:00"/>
    <n v="135022505"/>
    <s v="Finalizada"/>
    <d v="2013-10-03T00:00:00"/>
    <d v="2013-11-16T00:00:00"/>
    <n v="9100"/>
    <n v="9100"/>
    <n v="0"/>
  </r>
  <r>
    <s v="FZ"/>
    <n v="74912"/>
    <s v="FZ74912"/>
    <s v="'FZ74912', "/>
    <d v="2013-10-03T00:00:00"/>
    <m/>
    <m/>
    <n v="6800"/>
    <m/>
    <s v="COM135160"/>
    <n v="13000"/>
    <d v="2011-08-16T00:00:00"/>
    <d v="2012-09-13T00:00:00"/>
    <n v="13000"/>
    <x v="0"/>
    <m/>
    <m/>
    <m/>
    <m/>
    <n v="2282"/>
    <n v="0"/>
    <n v="2200231184"/>
    <d v="2014-03-05T00:00:00"/>
    <n v="135022505"/>
    <s v="Finalizada"/>
    <d v="2013-10-03T00:00:00"/>
    <d v="2013-11-16T00:00:00"/>
    <n v="6800"/>
    <n v="6800"/>
    <n v="0"/>
  </r>
  <r>
    <s v="FZ"/>
    <n v="75077"/>
    <s v="FZ75077"/>
    <s v="'FZ75077', "/>
    <d v="2013-10-03T00:00:00"/>
    <m/>
    <m/>
    <n v="2300"/>
    <m/>
    <s v="COM134823"/>
    <n v="9000"/>
    <d v="2011-08-10T00:00:00"/>
    <d v="2012-09-13T00:00:00"/>
    <n v="9000"/>
    <x v="0"/>
    <m/>
    <m/>
    <m/>
    <m/>
    <n v="13963"/>
    <n v="0"/>
    <n v="2200231184"/>
    <d v="2014-03-05T00:00:00"/>
    <n v="135022505"/>
    <s v="Finalizada"/>
    <d v="2013-10-03T00:00:00"/>
    <d v="2013-11-16T00:00:00"/>
    <n v="2300"/>
    <n v="2300"/>
    <n v="0"/>
  </r>
  <r>
    <s v="FZ"/>
    <n v="75139"/>
    <s v="FZ75139"/>
    <s v="'FZ75139', "/>
    <d v="2013-10-04T00:00:00"/>
    <m/>
    <m/>
    <n v="9100"/>
    <m/>
    <s v="COM134525"/>
    <n v="10885"/>
    <d v="2011-08-08T00:00:00"/>
    <d v="2012-09-13T00:00:00"/>
    <n v="10885"/>
    <x v="0"/>
    <m/>
    <m/>
    <m/>
    <m/>
    <n v="2282"/>
    <n v="0"/>
    <n v="2200231184"/>
    <d v="2014-03-05T00:00:00"/>
    <n v="135022505"/>
    <s v="Finalizada"/>
    <d v="2013-10-04T00:00:00"/>
    <d v="2013-11-16T00:00:00"/>
    <n v="9100"/>
    <n v="9100"/>
    <n v="0"/>
  </r>
  <r>
    <s v="FZ"/>
    <n v="75168"/>
    <s v="FZ75168"/>
    <s v="'FZ75168', "/>
    <d v="2013-10-04T00:00:00"/>
    <m/>
    <m/>
    <n v="2300"/>
    <m/>
    <s v="COM134334"/>
    <n v="9000"/>
    <d v="2011-08-05T00:00:00"/>
    <d v="2012-09-13T00:00:00"/>
    <n v="9000"/>
    <x v="0"/>
    <m/>
    <m/>
    <m/>
    <m/>
    <n v="45540"/>
    <n v="0"/>
    <n v="2200231184"/>
    <d v="2014-03-05T00:00:00"/>
    <n v="135022505"/>
    <s v="Finalizada"/>
    <d v="2013-10-04T00:00:00"/>
    <d v="2013-11-16T00:00:00"/>
    <n v="2300"/>
    <n v="2300"/>
    <n v="0"/>
  </r>
  <r>
    <s v="FZ"/>
    <n v="75195"/>
    <s v="FZ75195"/>
    <s v="'FZ75195', "/>
    <d v="2013-10-04T00:00:00"/>
    <m/>
    <m/>
    <n v="6800"/>
    <m/>
    <s v="COM134121"/>
    <n v="14337"/>
    <d v="2011-08-03T00:00:00"/>
    <d v="2012-09-13T00:00:00"/>
    <n v="14337"/>
    <x v="0"/>
    <m/>
    <m/>
    <m/>
    <m/>
    <n v="2282"/>
    <n v="0"/>
    <n v="2200231184"/>
    <d v="2014-03-05T00:00:00"/>
    <n v="135022505"/>
    <s v="Finalizada"/>
    <d v="2013-10-04T00:00:00"/>
    <d v="2013-11-16T00:00:00"/>
    <n v="6800"/>
    <n v="6800"/>
    <n v="0"/>
  </r>
  <r>
    <s v="FZ"/>
    <n v="75220"/>
    <s v="FZ75220"/>
    <s v="'FZ75220', "/>
    <d v="2013-10-04T00:00:00"/>
    <m/>
    <m/>
    <n v="9100"/>
    <m/>
    <s v="COM133883"/>
    <n v="6700"/>
    <d v="2011-08-01T00:00:00"/>
    <d v="2012-09-13T00:00:00"/>
    <n v="6700"/>
    <x v="0"/>
    <m/>
    <m/>
    <m/>
    <m/>
    <n v="2282"/>
    <n v="0"/>
    <n v="2200231184"/>
    <d v="2014-03-05T00:00:00"/>
    <n v="135022505"/>
    <s v="Finalizada"/>
    <d v="2013-10-04T00:00:00"/>
    <d v="2013-11-16T00:00:00"/>
    <n v="9100"/>
    <n v="9100"/>
    <n v="0"/>
  </r>
  <r>
    <s v="FZ"/>
    <n v="74440"/>
    <s v="FZ74440"/>
    <s v="'FZ74440', "/>
    <d v="2013-10-02T00:00:00"/>
    <m/>
    <m/>
    <n v="12638"/>
    <m/>
    <s v="COM136178"/>
    <n v="2800"/>
    <d v="2011-08-29T00:00:00"/>
    <d v="2012-09-13T00:00:00"/>
    <n v="2800"/>
    <x v="0"/>
    <m/>
    <m/>
    <m/>
    <m/>
    <n v="36720"/>
    <n v="0"/>
    <n v="2200231184"/>
    <d v="2014-03-05T00:00:00"/>
    <n v="135022505"/>
    <s v="Finalizada"/>
    <d v="2013-10-02T00:00:00"/>
    <d v="2013-11-16T00:00:00"/>
    <n v="9861"/>
    <n v="9861"/>
    <n v="0"/>
  </r>
  <r>
    <s v="FZ"/>
    <n v="52950"/>
    <s v="FZ52950"/>
    <s v="'FZ52950', "/>
    <d v="2013-05-25T00:00:00"/>
    <m/>
    <m/>
    <n v="7489"/>
    <m/>
    <s v="COM162957"/>
    <n v="5337"/>
    <d v="2012-08-17T00:00:00"/>
    <d v="2012-09-14T00:00:00"/>
    <n v="5337"/>
    <x v="0"/>
    <m/>
    <m/>
    <m/>
    <m/>
    <n v="118506"/>
    <n v="0"/>
    <n v="2200193485"/>
    <d v="2013-07-31T00:00:00"/>
    <n v="29222946"/>
    <s v="Finalizada"/>
    <d v="2013-05-25T00:00:00"/>
    <d v="2013-06-17T00:00:00"/>
    <n v="7489"/>
    <n v="7489"/>
    <n v="0"/>
  </r>
  <r>
    <s v="FZ"/>
    <n v="108529"/>
    <s v="FZ108529"/>
    <s v="'FZ108529', "/>
    <d v="2014-02-26T00:00:00"/>
    <m/>
    <m/>
    <n v="25248"/>
    <m/>
    <s v="FZ26647"/>
    <n v="11382"/>
    <d v="2012-08-11T00:00:00"/>
    <d v="2012-09-17T00:00:00"/>
    <n v="11382"/>
    <x v="0"/>
    <m/>
    <m/>
    <m/>
    <m/>
    <n v="7778"/>
    <n v="0"/>
    <n v="2200242439"/>
    <d v="2014-05-13T00:00:00"/>
    <n v="42152803"/>
    <s v="Finalizada"/>
    <d v="2014-02-26T00:00:00"/>
    <d v="2014-03-20T00:00:00"/>
    <n v="25248"/>
    <n v="25248"/>
    <n v="0"/>
  </r>
  <r>
    <s v="FZ"/>
    <n v="108553"/>
    <s v="FZ108553"/>
    <s v="'FZ108553', "/>
    <d v="2014-02-26T00:00:00"/>
    <m/>
    <m/>
    <n v="26858"/>
    <m/>
    <s v="FZ27077"/>
    <n v="11382"/>
    <d v="2012-08-15T00:00:00"/>
    <d v="2012-09-17T00:00:00"/>
    <n v="11382"/>
    <x v="0"/>
    <m/>
    <m/>
    <m/>
    <m/>
    <n v="26174"/>
    <n v="0"/>
    <n v="2200242439"/>
    <d v="2014-05-13T00:00:00"/>
    <n v="42152803"/>
    <s v="Finalizada"/>
    <d v="2014-02-26T00:00:00"/>
    <d v="2014-03-20T00:00:00"/>
    <n v="26858"/>
    <n v="26858"/>
    <n v="0"/>
  </r>
  <r>
    <s v="FZ"/>
    <n v="108819"/>
    <s v="FZ108819"/>
    <s v="'FZ108819', "/>
    <d v="2014-02-27T00:00:00"/>
    <m/>
    <m/>
    <n v="2400"/>
    <m/>
    <s v="FZ27292"/>
    <n v="11382"/>
    <d v="2012-08-17T00:00:00"/>
    <d v="2012-09-17T00:00:00"/>
    <n v="11382"/>
    <x v="0"/>
    <m/>
    <m/>
    <m/>
    <m/>
    <n v="8982"/>
    <n v="0"/>
    <n v="2200242439"/>
    <d v="2014-05-13T00:00:00"/>
    <n v="42152803"/>
    <s v="Finalizada"/>
    <d v="2014-02-27T00:00:00"/>
    <d v="2014-03-20T00:00:00"/>
    <n v="2400"/>
    <n v="2400"/>
    <n v="0"/>
  </r>
  <r>
    <s v="FZ"/>
    <n v="108842"/>
    <s v="FZ108842"/>
    <s v="'FZ108842', "/>
    <d v="2014-02-27T00:00:00"/>
    <m/>
    <m/>
    <n v="9500"/>
    <m/>
    <s v="FZ28753"/>
    <n v="8579"/>
    <d v="2012-08-31T00:00:00"/>
    <d v="2012-09-17T00:00:00"/>
    <n v="8579"/>
    <x v="0"/>
    <m/>
    <m/>
    <m/>
    <m/>
    <n v="1882"/>
    <n v="0"/>
    <n v="2200242439"/>
    <d v="2014-05-13T00:00:00"/>
    <n v="42152803"/>
    <s v="Finalizada"/>
    <d v="2014-02-27T00:00:00"/>
    <d v="2014-03-20T00:00:00"/>
    <n v="9500"/>
    <n v="9500"/>
    <n v="0"/>
  </r>
  <r>
    <s v="FZ"/>
    <n v="109882"/>
    <s v="FZ109882"/>
    <s v="'FZ109882', "/>
    <d v="2014-03-04T00:00:00"/>
    <m/>
    <m/>
    <n v="34069"/>
    <m/>
    <s v="FZ31086"/>
    <n v="11382"/>
    <d v="2012-09-21T00:00:00"/>
    <d v="2012-10-12T00:00:00"/>
    <n v="11382"/>
    <x v="0"/>
    <m/>
    <m/>
    <m/>
    <m/>
    <n v="29904"/>
    <n v="0"/>
    <n v="2200247627"/>
    <d v="2014-06-06T00:00:00"/>
    <n v="61177102"/>
    <s v="Finalizada"/>
    <d v="2014-03-04T00:00:00"/>
    <d v="2014-04-25T00:00:00"/>
    <n v="34069"/>
    <n v="34069"/>
    <n v="0"/>
  </r>
  <r>
    <s v="FZ"/>
    <n v="71186"/>
    <s v="FZ71186"/>
    <s v="'FZ71186', "/>
    <d v="2013-09-19T00:00:00"/>
    <m/>
    <m/>
    <n v="11382"/>
    <m/>
    <s v="COM138960"/>
    <n v="9000"/>
    <d v="2011-10-01T00:00:00"/>
    <d v="2012-11-10T00:00:00"/>
    <n v="9000"/>
    <x v="0"/>
    <m/>
    <m/>
    <m/>
    <m/>
    <n v="0"/>
    <n v="0"/>
    <m/>
    <m/>
    <n v="0"/>
    <s v="Finalizada"/>
    <d v="2013-09-19T00:00:00"/>
    <d v="2013-10-25T00:00:00"/>
    <n v="11382"/>
    <n v="11382"/>
    <n v="0"/>
  </r>
  <r>
    <s v="FZ"/>
    <n v="69734"/>
    <s v="FZ69734"/>
    <s v="'FZ69734', "/>
    <d v="2013-09-16T00:00:00"/>
    <m/>
    <m/>
    <n v="423"/>
    <m/>
    <s v="COM141052"/>
    <n v="11100"/>
    <d v="2011-10-27T00:00:00"/>
    <d v="2012-11-10T00:00:00"/>
    <n v="11100"/>
    <x v="0"/>
    <m/>
    <m/>
    <m/>
    <m/>
    <n v="15840"/>
    <n v="0"/>
    <n v="2200216944"/>
    <d v="2013-12-11T00:00:00"/>
    <n v="45870682"/>
    <s v="Finalizada"/>
    <d v="2013-09-16T00:00:00"/>
    <d v="2013-10-25T00:00:00"/>
    <n v="2300"/>
    <n v="2300"/>
    <n v="0"/>
  </r>
  <r>
    <s v="FZ"/>
    <n v="69091"/>
    <s v="FZ69091"/>
    <s v="'FZ69091', "/>
    <d v="2013-09-12T00:00:00"/>
    <m/>
    <m/>
    <n v="2300"/>
    <m/>
    <s v="COM141065"/>
    <n v="13000"/>
    <d v="2011-10-27T00:00:00"/>
    <d v="2012-11-10T00:00:00"/>
    <n v="13000"/>
    <x v="0"/>
    <m/>
    <m/>
    <m/>
    <m/>
    <n v="13963"/>
    <n v="0"/>
    <n v="2200216944"/>
    <d v="2013-12-11T00:00:00"/>
    <n v="45870682"/>
    <s v="Finalizada"/>
    <d v="2013-09-12T00:00:00"/>
    <d v="2013-10-25T00:00:00"/>
    <n v="2300"/>
    <n v="2300"/>
    <n v="0"/>
  </r>
  <r>
    <s v="FZ"/>
    <n v="69517"/>
    <s v="FZ69517"/>
    <s v="'FZ69517', "/>
    <d v="2013-09-13T00:00:00"/>
    <m/>
    <m/>
    <n v="7489"/>
    <m/>
    <s v="COM141063"/>
    <n v="37200"/>
    <d v="2011-10-27T00:00:00"/>
    <d v="2012-11-10T00:00:00"/>
    <n v="37200"/>
    <x v="0"/>
    <m/>
    <m/>
    <m/>
    <m/>
    <n v="317088"/>
    <n v="0"/>
    <n v="2200216944"/>
    <d v="2013-12-11T00:00:00"/>
    <n v="45870682"/>
    <s v="Finalizada"/>
    <d v="2013-09-13T00:00:00"/>
    <d v="2013-10-30T00:00:00"/>
    <n v="7489"/>
    <n v="7489"/>
    <n v="0"/>
  </r>
  <r>
    <s v="FZ"/>
    <n v="69874"/>
    <s v="FZ69874"/>
    <s v="'FZ69874', "/>
    <d v="2013-09-16T00:00:00"/>
    <m/>
    <m/>
    <n v="2300"/>
    <m/>
    <s v="COM141041"/>
    <n v="9000"/>
    <d v="2011-10-27T00:00:00"/>
    <d v="2012-11-10T00:00:00"/>
    <n v="9000"/>
    <x v="0"/>
    <m/>
    <m/>
    <m/>
    <m/>
    <n v="9082"/>
    <n v="0"/>
    <n v="2200216944"/>
    <d v="2013-12-11T00:00:00"/>
    <n v="45870682"/>
    <s v="Finalizada"/>
    <d v="2013-09-16T00:00:00"/>
    <d v="2013-10-25T00:00:00"/>
    <n v="2300"/>
    <n v="2300"/>
    <n v="0"/>
  </r>
  <r>
    <s v="FZ"/>
    <n v="69915"/>
    <s v="FZ69915"/>
    <s v="'FZ69915', "/>
    <d v="2013-09-16T00:00:00"/>
    <m/>
    <m/>
    <n v="2300"/>
    <m/>
    <s v="COM140959"/>
    <n v="11300"/>
    <d v="2011-10-27T00:00:00"/>
    <d v="2012-11-10T00:00:00"/>
    <n v="11300"/>
    <x v="0"/>
    <m/>
    <m/>
    <m/>
    <m/>
    <n v="6279"/>
    <n v="0"/>
    <n v="2200216944"/>
    <d v="2013-12-11T00:00:00"/>
    <n v="45870682"/>
    <s v="Finalizada"/>
    <d v="2013-09-16T00:00:00"/>
    <d v="2013-10-25T00:00:00"/>
    <n v="2300"/>
    <n v="2300"/>
    <n v="0"/>
  </r>
  <r>
    <s v="FZ"/>
    <n v="49451"/>
    <s v="FZ49451"/>
    <s v="'FZ49451', "/>
    <d v="2013-04-18T00:00:00"/>
    <m/>
    <m/>
    <n v="16442"/>
    <m/>
    <s v="COM168899"/>
    <n v="12929"/>
    <d v="2012-10-31T00:00:00"/>
    <d v="2012-11-19T00:00:00"/>
    <n v="12929"/>
    <x v="0"/>
    <m/>
    <m/>
    <m/>
    <m/>
    <n v="0"/>
    <n v="0"/>
    <m/>
    <m/>
    <n v="0"/>
    <s v="Finalizada"/>
    <d v="2013-04-18T00:00:00"/>
    <d v="2013-05-22T00:00:00"/>
    <n v="16442"/>
    <n v="16442"/>
    <n v="0"/>
  </r>
  <r>
    <s v="FZ"/>
    <n v="49914"/>
    <s v="FZ49914"/>
    <s v="'FZ49914', "/>
    <d v="2013-04-23T00:00:00"/>
    <m/>
    <m/>
    <n v="12246"/>
    <m/>
    <s v="COM168891"/>
    <n v="5337"/>
    <d v="2012-10-31T00:00:00"/>
    <d v="2012-11-19T00:00:00"/>
    <n v="5337"/>
    <x v="0"/>
    <m/>
    <m/>
    <m/>
    <m/>
    <n v="0"/>
    <n v="0"/>
    <m/>
    <m/>
    <n v="0"/>
    <s v="Finalizada"/>
    <d v="2013-04-23T00:00:00"/>
    <d v="2013-05-22T00:00:00"/>
    <n v="12246"/>
    <n v="12246"/>
    <n v="0"/>
  </r>
  <r>
    <s v="FZ"/>
    <n v="50615"/>
    <s v="FZ50615"/>
    <s v="'FZ50615', "/>
    <d v="2013-04-30T00:00:00"/>
    <m/>
    <m/>
    <n v="28574"/>
    <m/>
    <s v="COM168870"/>
    <n v="5337"/>
    <d v="2012-10-31T00:00:00"/>
    <d v="2012-11-19T00:00:00"/>
    <n v="5337"/>
    <x v="0"/>
    <m/>
    <m/>
    <m/>
    <m/>
    <n v="0"/>
    <n v="0"/>
    <m/>
    <m/>
    <n v="0"/>
    <s v="Finalizada"/>
    <d v="2013-04-30T00:00:00"/>
    <d v="2013-05-22T00:00:00"/>
    <n v="28574"/>
    <n v="28574"/>
    <n v="0"/>
  </r>
  <r>
    <s v="FZ"/>
    <n v="50625"/>
    <s v="FZ50625"/>
    <s v="'FZ50625', "/>
    <d v="2013-04-30T00:00:00"/>
    <m/>
    <m/>
    <n v="71362"/>
    <m/>
    <s v="COM168822"/>
    <n v="5337"/>
    <d v="2012-10-31T00:00:00"/>
    <d v="2012-11-19T00:00:00"/>
    <n v="5337"/>
    <x v="0"/>
    <m/>
    <m/>
    <m/>
    <m/>
    <n v="0"/>
    <n v="0"/>
    <m/>
    <m/>
    <n v="0"/>
    <s v="Finalizada"/>
    <d v="2013-04-30T00:00:00"/>
    <d v="2013-05-22T00:00:00"/>
    <n v="71362"/>
    <n v="71362"/>
    <n v="0"/>
  </r>
  <r>
    <s v="FZ"/>
    <n v="50667"/>
    <s v="FZ50667"/>
    <s v="'FZ50667', "/>
    <d v="2013-04-30T00:00:00"/>
    <m/>
    <m/>
    <n v="16442"/>
    <m/>
    <s v="COM168820"/>
    <n v="5337"/>
    <d v="2012-10-31T00:00:00"/>
    <d v="2012-11-19T00:00:00"/>
    <n v="5337"/>
    <x v="0"/>
    <m/>
    <m/>
    <m/>
    <m/>
    <n v="0"/>
    <n v="0"/>
    <m/>
    <m/>
    <n v="0"/>
    <s v="Finalizada"/>
    <d v="2013-04-30T00:00:00"/>
    <d v="2013-05-22T00:00:00"/>
    <n v="16442"/>
    <n v="16442"/>
    <n v="0"/>
  </r>
  <r>
    <s v="FZ"/>
    <n v="51607"/>
    <s v="FZ51607"/>
    <s v="'FZ51607', "/>
    <d v="2013-05-10T00:00:00"/>
    <m/>
    <m/>
    <n v="9082"/>
    <m/>
    <s v="COM168798"/>
    <n v="9182"/>
    <d v="2012-10-31T00:00:00"/>
    <d v="2012-11-19T00:00:00"/>
    <n v="9182"/>
    <x v="0"/>
    <m/>
    <m/>
    <m/>
    <m/>
    <n v="0"/>
    <n v="0"/>
    <m/>
    <m/>
    <n v="0"/>
    <s v="Finalizada"/>
    <d v="2013-05-10T00:00:00"/>
    <d v="2013-06-18T00:00:00"/>
    <n v="9082"/>
    <n v="9082"/>
    <n v="0"/>
  </r>
  <r>
    <s v="FZ"/>
    <n v="49879"/>
    <s v="FZ49879"/>
    <s v="'FZ49879', "/>
    <d v="2013-04-23T00:00:00"/>
    <m/>
    <m/>
    <n v="9082"/>
    <m/>
    <s v="COM168895"/>
    <n v="5337"/>
    <d v="2012-10-31T00:00:00"/>
    <d v="2012-11-19T00:00:00"/>
    <n v="5337"/>
    <x v="1"/>
    <m/>
    <m/>
    <m/>
    <m/>
    <n v="0"/>
    <n v="0"/>
    <m/>
    <m/>
    <n v="0"/>
    <m/>
    <m/>
    <m/>
    <n v="0"/>
    <n v="0"/>
    <n v="0"/>
  </r>
  <r>
    <s v="FZ"/>
    <n v="49917"/>
    <s v="FZ49917"/>
    <s v="'FZ49917', "/>
    <d v="2013-04-23T00:00:00"/>
    <m/>
    <m/>
    <n v="27951"/>
    <m/>
    <s v="COM168884"/>
    <n v="5337"/>
    <d v="2012-10-31T00:00:00"/>
    <d v="2012-11-19T00:00:00"/>
    <n v="5337"/>
    <x v="1"/>
    <m/>
    <m/>
    <m/>
    <m/>
    <n v="0"/>
    <n v="0"/>
    <m/>
    <m/>
    <n v="0"/>
    <m/>
    <m/>
    <m/>
    <n v="0"/>
    <n v="0"/>
    <n v="0"/>
  </r>
  <r>
    <s v="FZ"/>
    <n v="50621"/>
    <s v="FZ50621"/>
    <s v="'FZ50621', "/>
    <d v="2013-04-30T00:00:00"/>
    <m/>
    <m/>
    <n v="24817"/>
    <m/>
    <s v="COM168831"/>
    <n v="5337"/>
    <d v="2012-10-31T00:00:00"/>
    <d v="2012-11-19T00:00:00"/>
    <n v="5337"/>
    <x v="1"/>
    <m/>
    <m/>
    <m/>
    <m/>
    <n v="0"/>
    <n v="0"/>
    <m/>
    <m/>
    <n v="0"/>
    <m/>
    <m/>
    <m/>
    <n v="0"/>
    <n v="0"/>
    <n v="0"/>
  </r>
  <r>
    <s v="FZ"/>
    <n v="50994"/>
    <s v="FZ50994"/>
    <s v="'FZ50994', "/>
    <d v="2013-05-04T00:00:00"/>
    <m/>
    <m/>
    <n v="8579"/>
    <m/>
    <s v="COM168818"/>
    <n v="5337"/>
    <d v="2012-10-31T00:00:00"/>
    <d v="2012-11-19T00:00:00"/>
    <n v="5337"/>
    <x v="1"/>
    <m/>
    <m/>
    <m/>
    <m/>
    <n v="0"/>
    <n v="0"/>
    <m/>
    <m/>
    <n v="0"/>
    <m/>
    <m/>
    <m/>
    <n v="0"/>
    <n v="0"/>
    <n v="0"/>
  </r>
  <r>
    <s v="FZ"/>
    <n v="51180"/>
    <s v="FZ51180"/>
    <s v="'FZ51180', "/>
    <d v="2013-05-06T00:00:00"/>
    <m/>
    <m/>
    <n v="42605"/>
    <m/>
    <s v="COM168800"/>
    <n v="5337"/>
    <d v="2012-10-31T00:00:00"/>
    <d v="2012-11-19T00:00:00"/>
    <n v="5337"/>
    <x v="1"/>
    <m/>
    <m/>
    <m/>
    <m/>
    <n v="0"/>
    <n v="0"/>
    <m/>
    <m/>
    <n v="0"/>
    <m/>
    <m/>
    <m/>
    <n v="0"/>
    <n v="0"/>
    <n v="0"/>
  </r>
  <r>
    <s v="FZ"/>
    <n v="52696"/>
    <s v="FZ52696"/>
    <s v="'FZ52696', "/>
    <d v="2013-05-22T00:00:00"/>
    <m/>
    <m/>
    <n v="9082"/>
    <m/>
    <s v="COM167493"/>
    <n v="5337"/>
    <d v="2012-10-12T00:00:00"/>
    <d v="2012-11-19T00:00:00"/>
    <n v="5337"/>
    <x v="1"/>
    <m/>
    <m/>
    <m/>
    <m/>
    <n v="0"/>
    <n v="0"/>
    <m/>
    <m/>
    <n v="0"/>
    <m/>
    <m/>
    <m/>
    <n v="0"/>
    <n v="0"/>
    <n v="0"/>
  </r>
  <r>
    <s v="FZ"/>
    <n v="49541"/>
    <s v="FZ49541"/>
    <s v="'FZ49541', "/>
    <d v="2013-04-19T00:00:00"/>
    <m/>
    <m/>
    <n v="204212"/>
    <m/>
    <s v="COM168896"/>
    <n v="5337"/>
    <d v="2012-10-31T00:00:00"/>
    <d v="2012-11-19T00:00:00"/>
    <n v="5337"/>
    <x v="0"/>
    <m/>
    <m/>
    <m/>
    <m/>
    <n v="197676"/>
    <n v="0"/>
    <n v="2200188607"/>
    <d v="2013-07-11T00:00:00"/>
    <n v="99503137"/>
    <s v="Finalizada"/>
    <d v="2013-04-19T00:00:00"/>
    <d v="2013-05-22T00:00:00"/>
    <n v="204212"/>
    <n v="204212"/>
    <n v="0"/>
  </r>
  <r>
    <s v="FZ"/>
    <n v="50188"/>
    <s v="FZ50188"/>
    <s v="'FZ50188', "/>
    <d v="2013-04-26T00:00:00"/>
    <m/>
    <m/>
    <n v="5339"/>
    <m/>
    <s v="COM168879"/>
    <n v="5337"/>
    <d v="2012-10-31T00:00:00"/>
    <d v="2012-11-19T00:00:00"/>
    <n v="5337"/>
    <x v="0"/>
    <m/>
    <m/>
    <m/>
    <m/>
    <n v="58910"/>
    <n v="0"/>
    <n v="2200188607"/>
    <d v="2013-07-11T00:00:00"/>
    <n v="99503137"/>
    <s v="Finalizada"/>
    <d v="2013-04-26T00:00:00"/>
    <d v="2013-05-17T00:00:00"/>
    <n v="5339"/>
    <n v="5339"/>
    <n v="0"/>
  </r>
  <r>
    <s v="FZ"/>
    <n v="50530"/>
    <s v="FZ50530"/>
    <s v="'FZ50530', "/>
    <d v="2013-04-29T00:00:00"/>
    <m/>
    <m/>
    <n v="7148"/>
    <m/>
    <s v="COM168871"/>
    <n v="5337"/>
    <d v="2012-10-31T00:00:00"/>
    <d v="2012-11-19T00:00:00"/>
    <n v="5337"/>
    <x v="0"/>
    <m/>
    <m/>
    <m/>
    <m/>
    <n v="40841"/>
    <n v="0"/>
    <n v="2200188607"/>
    <d v="2013-07-11T00:00:00"/>
    <n v="99503137"/>
    <s v="Finalizada"/>
    <d v="2013-04-29T00:00:00"/>
    <d v="2013-05-17T00:00:00"/>
    <n v="7148"/>
    <n v="7148"/>
    <n v="0"/>
  </r>
  <r>
    <s v="FZ"/>
    <n v="51303"/>
    <s v="FZ51303"/>
    <s v="'FZ51303', "/>
    <d v="2013-05-07T00:00:00"/>
    <m/>
    <m/>
    <n v="7489"/>
    <m/>
    <s v="COM168799"/>
    <n v="2682"/>
    <d v="2012-10-31T00:00:00"/>
    <d v="2012-11-19T00:00:00"/>
    <n v="2682"/>
    <x v="0"/>
    <m/>
    <m/>
    <m/>
    <m/>
    <n v="430096"/>
    <n v="0"/>
    <n v="2200193485"/>
    <d v="2013-07-31T00:00:00"/>
    <n v="29222946"/>
    <s v="Finalizada"/>
    <d v="2013-05-07T00:00:00"/>
    <d v="2013-06-17T00:00:00"/>
    <n v="7489"/>
    <n v="7489"/>
    <n v="0"/>
  </r>
  <r>
    <s v="FZ"/>
    <n v="52127"/>
    <s v="FZ52127"/>
    <s v="'FZ52127', "/>
    <d v="2013-05-16T00:00:00"/>
    <m/>
    <m/>
    <n v="37599"/>
    <m/>
    <s v="COM168797"/>
    <n v="2682"/>
    <d v="2012-10-31T00:00:00"/>
    <d v="2012-11-19T00:00:00"/>
    <n v="2682"/>
    <x v="0"/>
    <m/>
    <m/>
    <m/>
    <m/>
    <n v="91942"/>
    <n v="0"/>
    <n v="2200193485"/>
    <d v="2013-07-31T00:00:00"/>
    <n v="29222946"/>
    <s v="Finalizada"/>
    <d v="2013-05-16T00:00:00"/>
    <d v="2013-06-18T00:00:00"/>
    <n v="37599"/>
    <n v="37599"/>
    <n v="0"/>
  </r>
  <r>
    <s v="FZ"/>
    <n v="52505"/>
    <s v="FZ52505"/>
    <s v="'FZ52505', "/>
    <d v="2013-05-20T00:00:00"/>
    <m/>
    <m/>
    <n v="6591"/>
    <m/>
    <s v="COM168378"/>
    <n v="9182"/>
    <d v="2012-10-25T00:00:00"/>
    <d v="2012-11-19T00:00:00"/>
    <n v="9182"/>
    <x v="0"/>
    <m/>
    <m/>
    <m/>
    <m/>
    <n v="21723"/>
    <n v="0"/>
    <n v="2200193485"/>
    <d v="2013-07-31T00:00:00"/>
    <n v="29222946"/>
    <s v="Finalizada"/>
    <d v="2013-05-20T00:00:00"/>
    <d v="2013-06-18T00:00:00"/>
    <n v="6591"/>
    <n v="6591"/>
    <n v="0"/>
  </r>
  <r>
    <s v="FZ"/>
    <n v="69030"/>
    <s v="FZ69030"/>
    <s v="'FZ69030', "/>
    <d v="2013-09-12T00:00:00"/>
    <m/>
    <m/>
    <n v="2300"/>
    <m/>
    <s v="COM143237"/>
    <n v="31100"/>
    <d v="2011-11-26T00:00:00"/>
    <d v="2012-12-12T00:00:00"/>
    <n v="31100"/>
    <x v="0"/>
    <m/>
    <m/>
    <m/>
    <m/>
    <n v="10395"/>
    <n v="0"/>
    <n v="2200216944"/>
    <d v="2013-12-11T00:00:00"/>
    <n v="45870682"/>
    <s v="Finalizada"/>
    <d v="2013-09-12T00:00:00"/>
    <d v="2013-10-25T00:00:00"/>
    <n v="2300"/>
    <n v="2300"/>
    <n v="0"/>
  </r>
  <r>
    <s v="FZ"/>
    <n v="69083"/>
    <s v="FZ69083"/>
    <s v="'FZ69083', "/>
    <d v="2013-09-12T00:00:00"/>
    <m/>
    <m/>
    <n v="6800"/>
    <m/>
    <s v="COM142191"/>
    <n v="9000"/>
    <d v="2011-11-15T00:00:00"/>
    <d v="2012-12-12T00:00:00"/>
    <n v="9000"/>
    <x v="0"/>
    <m/>
    <m/>
    <m/>
    <m/>
    <n v="2282"/>
    <n v="0"/>
    <n v="2200216944"/>
    <d v="2013-12-11T00:00:00"/>
    <n v="45870682"/>
    <s v="Finalizada"/>
    <d v="2013-09-12T00:00:00"/>
    <d v="2013-10-25T00:00:00"/>
    <n v="6800"/>
    <n v="6800"/>
    <n v="0"/>
  </r>
  <r>
    <s v="FZ"/>
    <n v="49292"/>
    <s v="FZ49292"/>
    <s v="'FZ49292', "/>
    <d v="2013-04-09T00:00:00"/>
    <m/>
    <m/>
    <n v="11382"/>
    <m/>
    <s v="COM169375"/>
    <n v="1950"/>
    <d v="2012-11-08T00:00:00"/>
    <d v="2012-12-18T00:00:00"/>
    <n v="1950"/>
    <x v="0"/>
    <m/>
    <m/>
    <m/>
    <m/>
    <n v="0"/>
    <n v="0"/>
    <m/>
    <m/>
    <n v="0"/>
    <s v="Finalizada"/>
    <d v="2013-04-09T00:00:00"/>
    <d v="2013-05-22T00:00:00"/>
    <n v="11382"/>
    <n v="11382"/>
    <n v="0"/>
  </r>
  <r>
    <s v="FZ"/>
    <n v="49061"/>
    <s v="FZ49061"/>
    <s v="'FZ49061', "/>
    <d v="2013-04-15T00:00:00"/>
    <m/>
    <m/>
    <n v="7489"/>
    <m/>
    <s v="COM169960"/>
    <n v="1950"/>
    <d v="2012-11-16T00:00:00"/>
    <d v="2012-12-18T00:00:00"/>
    <n v="1950"/>
    <x v="0"/>
    <m/>
    <m/>
    <m/>
    <m/>
    <n v="96221"/>
    <n v="0"/>
    <n v="2200188607"/>
    <d v="2013-07-11T00:00:00"/>
    <n v="99503137"/>
    <s v="Finalizada"/>
    <d v="2013-04-15T00:00:00"/>
    <d v="2013-05-17T00:00:00"/>
    <n v="7489"/>
    <n v="7489"/>
    <n v="0"/>
  </r>
  <r>
    <s v="FZ"/>
    <n v="48838"/>
    <s v="FZ48838"/>
    <s v="'FZ48838', "/>
    <d v="2013-04-12T00:00:00"/>
    <m/>
    <m/>
    <n v="9082"/>
    <m/>
    <s v="COM172926"/>
    <n v="12246"/>
    <d v="2012-12-03T00:00:00"/>
    <d v="2013-01-04T00:00:00"/>
    <n v="12246"/>
    <x v="0"/>
    <m/>
    <m/>
    <m/>
    <m/>
    <n v="0"/>
    <n v="0"/>
    <m/>
    <m/>
    <n v="0"/>
    <s v="Finalizada"/>
    <d v="2013-04-12T00:00:00"/>
    <d v="2013-05-22T00:00:00"/>
    <n v="9082"/>
    <n v="9082"/>
    <n v="0"/>
  </r>
  <r>
    <s v="FZ"/>
    <n v="48588"/>
    <s v="FZ48588"/>
    <s v="'FZ48588', "/>
    <d v="2013-04-10T00:00:00"/>
    <m/>
    <m/>
    <n v="6920"/>
    <m/>
    <s v="COM174466"/>
    <n v="11419"/>
    <d v="2012-12-28T00:00:00"/>
    <d v="2013-01-04T00:00:00"/>
    <n v="11419"/>
    <x v="0"/>
    <m/>
    <m/>
    <m/>
    <m/>
    <n v="252088"/>
    <n v="0"/>
    <n v="2200188607"/>
    <d v="2013-07-11T00:00:00"/>
    <n v="99503137"/>
    <s v="Finalizada"/>
    <d v="2013-04-10T00:00:00"/>
    <d v="2013-05-17T00:00:00"/>
    <n v="6920"/>
    <n v="6920"/>
    <n v="0"/>
  </r>
  <r>
    <s v="FZ"/>
    <n v="48065"/>
    <s v="FZ48065"/>
    <s v="'FZ48065', "/>
    <d v="2013-04-04T00:00:00"/>
    <m/>
    <m/>
    <n v="9082"/>
    <m/>
    <s v="COM176693"/>
    <n v="9082"/>
    <d v="2013-01-29T00:00:00"/>
    <d v="2013-02-08T00:00:00"/>
    <n v="9082"/>
    <x v="0"/>
    <m/>
    <m/>
    <m/>
    <m/>
    <n v="0"/>
    <n v="0"/>
    <m/>
    <m/>
    <n v="0"/>
    <s v="Finalizada"/>
    <d v="2013-04-04T00:00:00"/>
    <d v="2013-05-22T00:00:00"/>
    <n v="9082"/>
    <n v="9082"/>
    <n v="0"/>
  </r>
  <r>
    <s v="FZ"/>
    <n v="48150"/>
    <s v="FZ48150"/>
    <s v="'FZ48150', "/>
    <d v="2013-04-05T00:00:00"/>
    <m/>
    <m/>
    <n v="17726"/>
    <m/>
    <s v="COM175003"/>
    <n v="1950"/>
    <d v="2013-01-08T00:00:00"/>
    <d v="2013-02-08T00:00:00"/>
    <n v="1950"/>
    <x v="0"/>
    <m/>
    <m/>
    <m/>
    <m/>
    <n v="0"/>
    <n v="0"/>
    <m/>
    <m/>
    <n v="0"/>
    <s v="Finalizada"/>
    <d v="2013-04-05T00:00:00"/>
    <d v="2013-05-22T00:00:00"/>
    <n v="17726"/>
    <n v="17726"/>
    <n v="0"/>
  </r>
  <r>
    <s v="FZ"/>
    <n v="24929"/>
    <s v="FZ24929"/>
    <s v="'FZ24929', "/>
    <d v="2012-07-19T00:00:00"/>
    <m/>
    <m/>
    <n v="10121"/>
    <m/>
    <s v="FAC562940"/>
    <n v="2500"/>
    <d v="2013-01-17T00:00:00"/>
    <d v="2013-02-17T00:00:00"/>
    <n v="2500"/>
    <x v="0"/>
    <m/>
    <m/>
    <m/>
    <m/>
    <n v="0"/>
    <n v="0"/>
    <m/>
    <m/>
    <n v="0"/>
    <s v="Finalizada"/>
    <d v="2012-07-19T00:00:00"/>
    <d v="2012-08-30T00:00:00"/>
    <n v="8621"/>
    <n v="8621"/>
    <n v="0"/>
  </r>
  <r>
    <s v="FZ"/>
    <n v="24927"/>
    <s v="FZ24927"/>
    <s v="'FZ24927', "/>
    <d v="2012-07-19T00:00:00"/>
    <m/>
    <m/>
    <n v="101210"/>
    <m/>
    <s v="FAC564354"/>
    <n v="17800"/>
    <d v="2013-02-22T00:00:00"/>
    <d v="2013-02-22T00:00:00"/>
    <n v="2300"/>
    <x v="0"/>
    <m/>
    <m/>
    <m/>
    <m/>
    <n v="0"/>
    <n v="0"/>
    <m/>
    <m/>
    <n v="0"/>
    <s v="Finalizada"/>
    <d v="2012-07-19T00:00:00"/>
    <d v="2012-08-30T00:00:00"/>
    <n v="101210"/>
    <n v="101210"/>
    <n v="0"/>
  </r>
  <r>
    <s v="FZ"/>
    <n v="47377"/>
    <s v="FZ47377"/>
    <s v="'FZ47377', "/>
    <d v="2013-03-27T00:00:00"/>
    <m/>
    <m/>
    <n v="2300"/>
    <m/>
    <s v="COM177712"/>
    <n v="2282"/>
    <d v="2013-02-11T00:00:00"/>
    <d v="2013-03-19T00:00:00"/>
    <n v="2282"/>
    <x v="0"/>
    <m/>
    <m/>
    <m/>
    <m/>
    <n v="24558"/>
    <n v="0"/>
    <n v="2200184772"/>
    <d v="2013-06-07T00:00:00"/>
    <n v="66945723"/>
    <s v="Finalizada"/>
    <d v="2013-03-27T00:00:00"/>
    <d v="2013-04-29T00:00:00"/>
    <n v="2300"/>
    <n v="2300"/>
    <n v="0"/>
  </r>
  <r>
    <s v="FZ"/>
    <n v="123147"/>
    <s v="FZ123147"/>
    <s v="'FZ123147', "/>
    <d v="2014-04-29T00:00:00"/>
    <m/>
    <m/>
    <n v="192299"/>
    <m/>
    <s v="FZ44587"/>
    <n v="13963"/>
    <d v="2013-02-26T00:00:00"/>
    <d v="2013-03-20T00:00:00"/>
    <n v="13963"/>
    <x v="0"/>
    <m/>
    <m/>
    <m/>
    <m/>
    <n v="10121"/>
    <n v="0"/>
    <n v="2200253430"/>
    <d v="2014-07-14T00:00:00"/>
    <n v="54033469"/>
    <s v="Finalizada"/>
    <d v="2014-04-29T00:00:00"/>
    <d v="2014-05-27T00:00:00"/>
    <n v="192299"/>
    <n v="192299"/>
    <n v="0"/>
  </r>
  <r>
    <s v="FZ"/>
    <n v="123303"/>
    <s v="FZ123303"/>
    <s v="'FZ123303', "/>
    <d v="2014-04-29T00:00:00"/>
    <m/>
    <m/>
    <n v="4353"/>
    <m/>
    <s v="FZ43472"/>
    <n v="12246"/>
    <d v="2013-02-13T00:00:00"/>
    <d v="2013-03-20T00:00:00"/>
    <n v="12246"/>
    <x v="0"/>
    <m/>
    <m/>
    <m/>
    <m/>
    <n v="7778"/>
    <n v="0"/>
    <n v="2200253430"/>
    <d v="2014-07-14T00:00:00"/>
    <n v="54033469"/>
    <s v="Finalizada"/>
    <d v="2014-04-29T00:00:00"/>
    <d v="2014-05-27T00:00:00"/>
    <n v="4353"/>
    <n v="4353"/>
    <n v="0"/>
  </r>
  <r>
    <s v="FZ"/>
    <n v="123472"/>
    <s v="FZ123472"/>
    <s v="'FZ123472', "/>
    <d v="2014-04-30T00:00:00"/>
    <m/>
    <m/>
    <n v="2400"/>
    <m/>
    <s v="FZ42456"/>
    <n v="9082"/>
    <d v="2013-02-01T00:00:00"/>
    <d v="2013-03-20T00:00:00"/>
    <n v="9082"/>
    <x v="0"/>
    <m/>
    <m/>
    <m/>
    <m/>
    <n v="13863"/>
    <n v="0"/>
    <n v="2200253430"/>
    <d v="2014-07-14T00:00:00"/>
    <n v="54033469"/>
    <s v="Finalizada"/>
    <d v="2014-04-30T00:00:00"/>
    <d v="2014-05-27T00:00:00"/>
    <n v="2400"/>
    <n v="2400"/>
    <n v="0"/>
  </r>
  <r>
    <s v="FZ"/>
    <n v="24845"/>
    <s v="FZ24845"/>
    <s v="'FZ24845', "/>
    <d v="2012-07-18T00:00:00"/>
    <m/>
    <m/>
    <n v="10121"/>
    <m/>
    <s v="FAC565602"/>
    <n v="2600"/>
    <d v="2013-03-21T00:00:00"/>
    <d v="2013-03-21T00:00:00"/>
    <n v="2600"/>
    <x v="0"/>
    <m/>
    <m/>
    <m/>
    <m/>
    <n v="0"/>
    <n v="0"/>
    <m/>
    <m/>
    <n v="0"/>
    <s v="Finalizada"/>
    <d v="2012-07-18T00:00:00"/>
    <d v="2012-08-30T00:00:00"/>
    <n v="8621"/>
    <n v="8621"/>
    <n v="0"/>
  </r>
  <r>
    <s v="FZ"/>
    <n v="24924"/>
    <s v="FZ24924"/>
    <s v="'FZ24924', "/>
    <d v="2012-07-19T00:00:00"/>
    <m/>
    <m/>
    <n v="8509"/>
    <m/>
    <s v="FAC565597"/>
    <n v="2600"/>
    <d v="2013-03-21T00:00:00"/>
    <d v="2013-03-21T00:00:00"/>
    <n v="2600"/>
    <x v="0"/>
    <m/>
    <m/>
    <m/>
    <m/>
    <n v="0"/>
    <n v="0"/>
    <m/>
    <m/>
    <n v="0"/>
    <s v="Finalizada"/>
    <d v="2012-07-19T00:00:00"/>
    <d v="2012-08-30T00:00:00"/>
    <n v="8509"/>
    <n v="8509"/>
    <n v="0"/>
  </r>
  <r>
    <s v="FZ"/>
    <n v="24757"/>
    <s v="FZ24757"/>
    <s v="'FZ24757', "/>
    <d v="2012-07-17T00:00:00"/>
    <m/>
    <m/>
    <n v="25806"/>
    <m/>
    <s v="FAC566756"/>
    <n v="90890"/>
    <d v="2013-04-18T00:00:00"/>
    <d v="2013-04-18T00:00:00"/>
    <n v="90890"/>
    <x v="0"/>
    <m/>
    <m/>
    <m/>
    <m/>
    <n v="0"/>
    <n v="0"/>
    <m/>
    <m/>
    <n v="0"/>
    <s v="Finalizada"/>
    <d v="2012-07-17T00:00:00"/>
    <d v="2012-08-30T00:00:00"/>
    <n v="25806"/>
    <n v="25806"/>
    <n v="0"/>
  </r>
  <r>
    <s v="FZ"/>
    <n v="24759"/>
    <s v="FZ24759"/>
    <s v="'FZ24759', "/>
    <d v="2012-07-17T00:00:00"/>
    <m/>
    <m/>
    <n v="12903"/>
    <m/>
    <s v="FAC566746"/>
    <n v="2600"/>
    <d v="2013-04-18T00:00:00"/>
    <d v="2013-04-18T00:00:00"/>
    <n v="2600"/>
    <x v="0"/>
    <m/>
    <m/>
    <m/>
    <m/>
    <n v="0"/>
    <n v="0"/>
    <m/>
    <m/>
    <n v="0"/>
    <s v="Finalizada"/>
    <d v="2012-07-17T00:00:00"/>
    <d v="2012-08-30T00:00:00"/>
    <n v="12903"/>
    <n v="12903"/>
    <n v="0"/>
  </r>
  <r>
    <s v="FZ"/>
    <n v="123109"/>
    <s v="FZ123109"/>
    <s v="'FZ123109', "/>
    <d v="2014-04-29T00:00:00"/>
    <m/>
    <m/>
    <n v="8982"/>
    <m/>
    <s v="FZ46744"/>
    <n v="16263"/>
    <d v="2013-03-20T00:00:00"/>
    <d v="2013-04-19T00:00:00"/>
    <n v="16263"/>
    <x v="1"/>
    <m/>
    <m/>
    <m/>
    <m/>
    <n v="0"/>
    <n v="0"/>
    <m/>
    <m/>
    <n v="0"/>
    <m/>
    <m/>
    <m/>
    <n v="0"/>
    <n v="0"/>
    <n v="0"/>
  </r>
  <r>
    <s v="FZ"/>
    <n v="47347"/>
    <s v="FZ47347"/>
    <s v="'FZ47347', "/>
    <d v="2013-03-27T00:00:00"/>
    <m/>
    <m/>
    <n v="9100"/>
    <m/>
    <s v="COM179750"/>
    <n v="6546"/>
    <d v="2013-03-09T00:00:00"/>
    <d v="2013-04-19T00:00:00"/>
    <n v="6546"/>
    <x v="0"/>
    <m/>
    <m/>
    <m/>
    <m/>
    <n v="2282"/>
    <n v="0"/>
    <n v="2200184772"/>
    <d v="2013-06-07T00:00:00"/>
    <n v="66945723"/>
    <s v="Finalizada"/>
    <d v="2013-03-27T00:00:00"/>
    <d v="2013-04-29T00:00:00"/>
    <n v="9100"/>
    <n v="9100"/>
    <n v="0"/>
  </r>
  <r>
    <s v="FZ"/>
    <n v="24747"/>
    <s v="FZ24747"/>
    <s v="'FZ24747', "/>
    <d v="2012-07-17T00:00:00"/>
    <m/>
    <m/>
    <n v="11382"/>
    <m/>
    <s v="FAC567133"/>
    <n v="2600"/>
    <d v="2013-04-27T00:00:00"/>
    <d v="2013-04-27T00:00:00"/>
    <n v="2600"/>
    <x v="0"/>
    <m/>
    <m/>
    <m/>
    <m/>
    <n v="0"/>
    <n v="0"/>
    <m/>
    <m/>
    <n v="0"/>
    <s v="Finalizada"/>
    <d v="2012-07-17T00:00:00"/>
    <d v="2012-08-30T00:00:00"/>
    <n v="9182"/>
    <n v="9182"/>
    <n v="0"/>
  </r>
  <r>
    <s v="FZ"/>
    <n v="24697"/>
    <s v="FZ24697"/>
    <s v="'FZ24697', "/>
    <d v="2012-07-16T00:00:00"/>
    <m/>
    <m/>
    <n v="20242"/>
    <m/>
    <s v="FAC567448"/>
    <n v="2600"/>
    <d v="2013-05-06T00:00:00"/>
    <d v="2013-05-06T00:00:00"/>
    <n v="2600"/>
    <x v="0"/>
    <m/>
    <m/>
    <m/>
    <m/>
    <n v="0"/>
    <n v="0"/>
    <m/>
    <m/>
    <n v="0"/>
    <s v="Finalizada"/>
    <d v="2012-07-16T00:00:00"/>
    <d v="2012-08-30T00:00:00"/>
    <n v="17225"/>
    <n v="17225"/>
    <n v="0"/>
  </r>
  <r>
    <s v="FZ"/>
    <n v="24691"/>
    <s v="FZ24691"/>
    <s v="'FZ24691', "/>
    <d v="2012-07-16T00:00:00"/>
    <m/>
    <m/>
    <n v="14306"/>
    <m/>
    <s v="FAC567592"/>
    <n v="2600"/>
    <d v="2013-05-08T00:00:00"/>
    <d v="2013-05-08T00:00:00"/>
    <n v="2600"/>
    <x v="0"/>
    <m/>
    <m/>
    <m/>
    <m/>
    <n v="0"/>
    <n v="0"/>
    <m/>
    <m/>
    <n v="0"/>
    <s v="Finalizada"/>
    <d v="2012-07-16T00:00:00"/>
    <d v="2012-08-30T00:00:00"/>
    <n v="12106"/>
    <n v="12106"/>
    <n v="0"/>
  </r>
  <r>
    <s v="FZ"/>
    <n v="47334"/>
    <s v="FZ47334"/>
    <s v="'FZ47334', "/>
    <d v="2013-03-27T00:00:00"/>
    <m/>
    <m/>
    <n v="2300"/>
    <m/>
    <s v="COM182777"/>
    <n v="5337"/>
    <d v="2013-04-22T00:00:00"/>
    <d v="2013-05-17T00:00:00"/>
    <n v="5337"/>
    <x v="0"/>
    <m/>
    <m/>
    <m/>
    <m/>
    <n v="9082"/>
    <n v="0"/>
    <n v="2200184772"/>
    <d v="2013-06-07T00:00:00"/>
    <n v="66945723"/>
    <s v="Finalizada"/>
    <d v="2013-03-27T00:00:00"/>
    <d v="2013-04-29T00:00:00"/>
    <n v="2300"/>
    <n v="2300"/>
    <n v="0"/>
  </r>
  <r>
    <s v="FZ"/>
    <n v="47344"/>
    <s v="FZ47344"/>
    <s v="'FZ47344', "/>
    <d v="2013-03-27T00:00:00"/>
    <m/>
    <m/>
    <n v="2300"/>
    <m/>
    <s v="COM182737"/>
    <n v="9082"/>
    <d v="2013-04-22T00:00:00"/>
    <d v="2013-05-17T00:00:00"/>
    <n v="9082"/>
    <x v="0"/>
    <m/>
    <m/>
    <m/>
    <m/>
    <n v="9082"/>
    <n v="0"/>
    <n v="2200184772"/>
    <d v="2013-06-07T00:00:00"/>
    <n v="66945723"/>
    <s v="Finalizada"/>
    <d v="2013-03-27T00:00:00"/>
    <d v="2013-04-29T00:00:00"/>
    <n v="2300"/>
    <n v="2300"/>
    <n v="0"/>
  </r>
  <r>
    <s v="FZ"/>
    <n v="47345"/>
    <s v="FZ47345"/>
    <s v="'FZ47345', "/>
    <d v="2013-03-27T00:00:00"/>
    <m/>
    <m/>
    <n v="2300"/>
    <m/>
    <s v="COM181933"/>
    <n v="2282"/>
    <d v="2013-04-11T00:00:00"/>
    <d v="2013-05-17T00:00:00"/>
    <n v="2282"/>
    <x v="0"/>
    <m/>
    <m/>
    <m/>
    <m/>
    <n v="9082"/>
    <n v="0"/>
    <n v="2200184772"/>
    <d v="2013-06-07T00:00:00"/>
    <n v="66945723"/>
    <s v="Finalizada"/>
    <d v="2013-03-27T00:00:00"/>
    <d v="2013-04-29T00:00:00"/>
    <n v="2300"/>
    <n v="2300"/>
    <n v="0"/>
  </r>
  <r>
    <s v="FZ"/>
    <n v="24678"/>
    <s v="FZ24678"/>
    <s v="'FZ24678', "/>
    <d v="2012-07-16T00:00:00"/>
    <m/>
    <m/>
    <n v="8509"/>
    <m/>
    <s v="FAC568297"/>
    <n v="15500"/>
    <d v="2013-05-23T00:00:00"/>
    <d v="2013-05-23T00:00:00"/>
    <n v="13200"/>
    <x v="0"/>
    <m/>
    <m/>
    <m/>
    <m/>
    <n v="0"/>
    <n v="0"/>
    <m/>
    <m/>
    <n v="0"/>
    <s v="Finalizada"/>
    <d v="2012-07-16T00:00:00"/>
    <d v="2012-08-30T00:00:00"/>
    <n v="8509"/>
    <n v="8509"/>
    <n v="0"/>
  </r>
  <r>
    <s v="FZ"/>
    <n v="24675"/>
    <s v="FZ24675"/>
    <s v="'FZ24675', "/>
    <d v="2012-07-16T00:00:00"/>
    <m/>
    <m/>
    <n v="12903"/>
    <m/>
    <s v="FAC568425"/>
    <n v="15500"/>
    <d v="2013-05-27T00:00:00"/>
    <d v="2013-05-27T00:00:00"/>
    <n v="15500"/>
    <x v="0"/>
    <m/>
    <m/>
    <m/>
    <m/>
    <n v="0"/>
    <n v="0"/>
    <m/>
    <m/>
    <n v="0"/>
    <s v="Finalizada"/>
    <d v="2012-07-16T00:00:00"/>
    <d v="2012-08-30T00:00:00"/>
    <n v="12903"/>
    <n v="12903"/>
    <n v="0"/>
  </r>
  <r>
    <s v="FZ"/>
    <n v="24658"/>
    <s v="FZ24658"/>
    <s v="'FZ24658', "/>
    <d v="2012-07-14T00:00:00"/>
    <m/>
    <m/>
    <n v="8509"/>
    <m/>
    <s v="FAC569502"/>
    <n v="2600"/>
    <d v="2013-06-20T00:00:00"/>
    <d v="2013-06-20T00:00:00"/>
    <n v="2600"/>
    <x v="0"/>
    <m/>
    <m/>
    <m/>
    <m/>
    <n v="0"/>
    <n v="0"/>
    <m/>
    <m/>
    <n v="0"/>
    <s v="Finalizada"/>
    <d v="2012-07-14T00:00:00"/>
    <d v="2012-08-30T00:00:00"/>
    <n v="8509"/>
    <n v="8509"/>
    <n v="0"/>
  </r>
  <r>
    <s v="FZ"/>
    <n v="24659"/>
    <s v="FZ24659"/>
    <s v="'FZ24659', "/>
    <d v="2012-07-16T00:00:00"/>
    <m/>
    <m/>
    <n v="8509"/>
    <m/>
    <s v="FAC569453"/>
    <n v="2600"/>
    <d v="2013-06-20T00:00:00"/>
    <d v="2013-06-20T00:00:00"/>
    <n v="2600"/>
    <x v="0"/>
    <m/>
    <m/>
    <m/>
    <m/>
    <n v="0"/>
    <n v="0"/>
    <m/>
    <m/>
    <n v="0"/>
    <s v="Finalizada"/>
    <d v="2012-07-16T00:00:00"/>
    <d v="2012-08-30T00:00:00"/>
    <n v="8509"/>
    <n v="8509"/>
    <n v="0"/>
  </r>
  <r>
    <s v="FZ"/>
    <n v="46991"/>
    <s v="FZ46991"/>
    <s v="'FZ46991', "/>
    <d v="2013-03-22T00:00:00"/>
    <m/>
    <m/>
    <n v="1200"/>
    <m/>
    <s v="COM185567"/>
    <n v="1950"/>
    <d v="2013-05-29T00:00:00"/>
    <d v="2013-06-20T00:00:00"/>
    <n v="1950"/>
    <x v="0"/>
    <m/>
    <m/>
    <m/>
    <m/>
    <n v="9317"/>
    <n v="0"/>
    <n v="2200184772"/>
    <d v="2013-06-07T00:00:00"/>
    <n v="66945723"/>
    <s v="Finalizada"/>
    <d v="2013-03-22T00:00:00"/>
    <d v="2013-04-29T00:00:00"/>
    <n v="1200"/>
    <n v="1200"/>
    <n v="0"/>
  </r>
  <r>
    <s v="FZ"/>
    <n v="47032"/>
    <s v="FZ47032"/>
    <s v="'FZ47032', "/>
    <d v="2013-03-22T00:00:00"/>
    <m/>
    <m/>
    <n v="7489"/>
    <m/>
    <s v="COM185554"/>
    <n v="15132"/>
    <d v="2013-05-29T00:00:00"/>
    <d v="2013-06-20T00:00:00"/>
    <n v="15132"/>
    <x v="0"/>
    <m/>
    <m/>
    <m/>
    <m/>
    <n v="184257"/>
    <n v="0"/>
    <n v="2200184772"/>
    <d v="2013-06-07T00:00:00"/>
    <n v="66945723"/>
    <s v="Finalizada"/>
    <d v="2013-03-22T00:00:00"/>
    <d v="2013-04-29T00:00:00"/>
    <n v="7489"/>
    <n v="7489"/>
    <n v="0"/>
  </r>
  <r>
    <s v="FZ"/>
    <n v="47069"/>
    <s v="FZ47069"/>
    <s v="'FZ47069', "/>
    <d v="2013-03-23T00:00:00"/>
    <m/>
    <m/>
    <n v="35610"/>
    <m/>
    <s v="COM185553"/>
    <n v="4602"/>
    <d v="2013-05-29T00:00:00"/>
    <d v="2013-06-20T00:00:00"/>
    <n v="4602"/>
    <x v="0"/>
    <m/>
    <m/>
    <m/>
    <m/>
    <n v="64332"/>
    <n v="0"/>
    <n v="2200184772"/>
    <d v="2013-06-07T00:00:00"/>
    <n v="66945723"/>
    <s v="Finalizada"/>
    <d v="2013-03-23T00:00:00"/>
    <d v="2013-04-29T00:00:00"/>
    <n v="35610"/>
    <n v="35610"/>
    <n v="0"/>
  </r>
  <r>
    <s v="FZ"/>
    <n v="47084"/>
    <s v="FZ47084"/>
    <s v="'FZ47084', "/>
    <d v="2013-03-23T00:00:00"/>
    <m/>
    <m/>
    <n v="2300"/>
    <m/>
    <s v="COM185513"/>
    <n v="28314"/>
    <d v="2013-05-29T00:00:00"/>
    <d v="2013-06-20T00:00:00"/>
    <n v="28314"/>
    <x v="0"/>
    <m/>
    <m/>
    <m/>
    <m/>
    <n v="9082"/>
    <n v="0"/>
    <n v="2200184772"/>
    <d v="2013-06-07T00:00:00"/>
    <n v="66945723"/>
    <s v="Finalizada"/>
    <d v="2013-03-23T00:00:00"/>
    <d v="2013-04-29T00:00:00"/>
    <n v="2300"/>
    <n v="2300"/>
    <n v="0"/>
  </r>
  <r>
    <s v="FZ"/>
    <n v="47238"/>
    <s v="FZ47238"/>
    <s v="'FZ47238', "/>
    <d v="2013-03-26T00:00:00"/>
    <m/>
    <m/>
    <n v="2300"/>
    <m/>
    <s v="COM185512"/>
    <n v="4602"/>
    <d v="2013-05-29T00:00:00"/>
    <d v="2013-06-20T00:00:00"/>
    <n v="4602"/>
    <x v="0"/>
    <m/>
    <m/>
    <m/>
    <m/>
    <n v="9082"/>
    <n v="0"/>
    <n v="2200184772"/>
    <d v="2013-06-07T00:00:00"/>
    <n v="66945723"/>
    <s v="Finalizada"/>
    <d v="2013-03-26T00:00:00"/>
    <d v="2013-04-29T00:00:00"/>
    <n v="2300"/>
    <n v="2300"/>
    <n v="0"/>
  </r>
  <r>
    <s v="FZ"/>
    <n v="47255"/>
    <s v="FZ47255"/>
    <s v="'FZ47255', "/>
    <d v="2013-03-26T00:00:00"/>
    <m/>
    <m/>
    <n v="1200"/>
    <m/>
    <s v="COM184568"/>
    <n v="58164"/>
    <d v="2013-05-17T00:00:00"/>
    <d v="2013-06-20T00:00:00"/>
    <n v="58164"/>
    <x v="0"/>
    <m/>
    <m/>
    <m/>
    <m/>
    <n v="9317"/>
    <n v="0"/>
    <n v="2200184772"/>
    <d v="2013-06-07T00:00:00"/>
    <n v="66945723"/>
    <s v="Finalizada"/>
    <d v="2013-03-26T00:00:00"/>
    <d v="2013-04-29T00:00:00"/>
    <n v="1200"/>
    <n v="1200"/>
    <n v="0"/>
  </r>
  <r>
    <s v="FZ"/>
    <n v="24345"/>
    <s v="FZ24345"/>
    <s v="'FZ24345', "/>
    <d v="2012-07-12T00:00:00"/>
    <m/>
    <m/>
    <n v="8509"/>
    <m/>
    <s v="FAC569989"/>
    <n v="2600"/>
    <d v="2013-07-02T00:00:00"/>
    <d v="2013-07-02T00:00:00"/>
    <n v="2600"/>
    <x v="0"/>
    <m/>
    <m/>
    <m/>
    <m/>
    <n v="0"/>
    <n v="0"/>
    <m/>
    <m/>
    <n v="0"/>
    <s v="Finalizada"/>
    <d v="2012-07-12T00:00:00"/>
    <d v="2012-08-30T00:00:00"/>
    <n v="8509"/>
    <n v="8509"/>
    <n v="0"/>
  </r>
  <r>
    <s v="FZ"/>
    <n v="24344"/>
    <s v="FZ24344"/>
    <s v="'FZ24344', "/>
    <d v="2012-07-11T00:00:00"/>
    <m/>
    <m/>
    <n v="8509"/>
    <m/>
    <s v="FAC570157"/>
    <n v="12400"/>
    <d v="2013-07-04T00:00:00"/>
    <d v="2013-07-04T00:00:00"/>
    <n v="12400"/>
    <x v="0"/>
    <m/>
    <m/>
    <m/>
    <m/>
    <n v="0"/>
    <n v="0"/>
    <m/>
    <m/>
    <n v="0"/>
    <s v="Finalizada"/>
    <d v="2012-07-11T00:00:00"/>
    <d v="2012-08-30T00:00:00"/>
    <n v="8509"/>
    <n v="8509"/>
    <n v="0"/>
  </r>
  <r>
    <s v="FZ"/>
    <n v="24342"/>
    <s v="FZ24342"/>
    <s v="'FZ24342', "/>
    <d v="2012-07-10T00:00:00"/>
    <m/>
    <m/>
    <n v="8509"/>
    <m/>
    <s v="FAC570209"/>
    <n v="19200"/>
    <d v="2013-07-05T00:00:00"/>
    <d v="2013-07-05T00:00:00"/>
    <n v="19200"/>
    <x v="0"/>
    <m/>
    <m/>
    <m/>
    <m/>
    <n v="0"/>
    <n v="0"/>
    <m/>
    <m/>
    <n v="0"/>
    <s v="Finalizada"/>
    <d v="2012-07-10T00:00:00"/>
    <d v="2012-08-30T00:00:00"/>
    <n v="8509"/>
    <n v="8509"/>
    <n v="0"/>
  </r>
  <r>
    <s v="FZ"/>
    <n v="24303"/>
    <s v="FZ24303"/>
    <s v="'FZ24303', "/>
    <d v="2012-07-11T00:00:00"/>
    <m/>
    <m/>
    <n v="14531"/>
    <m/>
    <s v="FAC570258"/>
    <n v="19200"/>
    <d v="2013-07-08T00:00:00"/>
    <d v="2013-07-08T00:00:00"/>
    <n v="19200"/>
    <x v="0"/>
    <m/>
    <m/>
    <m/>
    <m/>
    <n v="0"/>
    <n v="0"/>
    <m/>
    <m/>
    <n v="0"/>
    <s v="Finalizada"/>
    <d v="2012-07-11T00:00:00"/>
    <d v="2012-08-30T00:00:00"/>
    <n v="12331"/>
    <n v="12331"/>
    <n v="0"/>
  </r>
  <r>
    <s v="FZ"/>
    <n v="46986"/>
    <s v="FZ46986"/>
    <s v="'FZ46986', "/>
    <d v="2013-03-22T00:00:00"/>
    <m/>
    <m/>
    <n v="9100"/>
    <m/>
    <s v="S143470"/>
    <n v="11030"/>
    <d v="2013-06-13T00:00:00"/>
    <d v="2013-07-19T00:00:00"/>
    <n v="11030"/>
    <x v="0"/>
    <m/>
    <m/>
    <m/>
    <m/>
    <n v="2282"/>
    <n v="0"/>
    <n v="2200184772"/>
    <d v="2013-06-07T00:00:00"/>
    <n v="66945723"/>
    <s v="Finalizada"/>
    <d v="2013-03-22T00:00:00"/>
    <d v="2013-04-29T00:00:00"/>
    <n v="9100"/>
    <n v="9100"/>
    <n v="0"/>
  </r>
  <r>
    <s v="FZ"/>
    <n v="23974"/>
    <s v="FZ23974"/>
    <s v="'FZ23974', "/>
    <d v="2012-07-06T00:00:00"/>
    <m/>
    <m/>
    <n v="8509"/>
    <m/>
    <s v="FAC571059"/>
    <n v="19200"/>
    <d v="2013-07-24T00:00:00"/>
    <d v="2013-07-24T00:00:00"/>
    <n v="19200"/>
    <x v="0"/>
    <m/>
    <m/>
    <m/>
    <m/>
    <n v="0"/>
    <n v="0"/>
    <m/>
    <m/>
    <n v="0"/>
    <s v="Finalizada"/>
    <d v="2012-07-06T00:00:00"/>
    <d v="2012-08-30T00:00:00"/>
    <n v="8509"/>
    <n v="8509"/>
    <n v="0"/>
  </r>
  <r>
    <s v="FZ"/>
    <n v="23973"/>
    <s v="FZ23973"/>
    <s v="'FZ23973', "/>
    <d v="2012-07-05T00:00:00"/>
    <m/>
    <m/>
    <n v="8509"/>
    <m/>
    <s v="FAC571328"/>
    <n v="19200"/>
    <d v="2013-07-31T00:00:00"/>
    <d v="2013-07-31T00:00:00"/>
    <n v="19200"/>
    <x v="0"/>
    <m/>
    <m/>
    <m/>
    <m/>
    <n v="0"/>
    <n v="0"/>
    <m/>
    <m/>
    <n v="0"/>
    <s v="Finalizada"/>
    <d v="2012-07-05T00:00:00"/>
    <d v="2012-08-30T00:00:00"/>
    <n v="8509"/>
    <n v="8509"/>
    <n v="0"/>
  </r>
  <r>
    <s v="FZ"/>
    <n v="122916"/>
    <s v="FZ122916"/>
    <s v="'FZ122916', "/>
    <d v="2014-04-28T00:00:00"/>
    <m/>
    <m/>
    <n v="2400"/>
    <m/>
    <s v="FZ59405"/>
    <n v="60451"/>
    <d v="2013-07-29T00:00:00"/>
    <d v="2013-08-16T00:00:00"/>
    <n v="60451"/>
    <x v="0"/>
    <m/>
    <m/>
    <m/>
    <m/>
    <n v="13863"/>
    <n v="0"/>
    <n v="2200253430"/>
    <d v="2014-07-14T00:00:00"/>
    <n v="54033469"/>
    <s v="Finalizada"/>
    <d v="2014-04-28T00:00:00"/>
    <d v="2014-05-27T00:00:00"/>
    <n v="2400"/>
    <n v="2400"/>
    <n v="0"/>
  </r>
  <r>
    <s v="FZ"/>
    <n v="122927"/>
    <s v="FZ122927"/>
    <s v="'FZ122927', "/>
    <d v="2014-04-28T00:00:00"/>
    <m/>
    <m/>
    <n v="2400"/>
    <m/>
    <s v="FZ57203"/>
    <n v="8541"/>
    <d v="2013-07-09T00:00:00"/>
    <d v="2013-08-16T00:00:00"/>
    <n v="8541"/>
    <x v="0"/>
    <m/>
    <m/>
    <m/>
    <m/>
    <n v="8982"/>
    <n v="0"/>
    <n v="2200253430"/>
    <d v="2014-07-14T00:00:00"/>
    <n v="54033469"/>
    <s v="Finalizada"/>
    <d v="2014-04-28T00:00:00"/>
    <d v="2014-05-27T00:00:00"/>
    <n v="2400"/>
    <n v="2400"/>
    <n v="0"/>
  </r>
  <r>
    <s v="FZ"/>
    <n v="46300"/>
    <s v="FZ46300"/>
    <s v="'FZ46300', "/>
    <d v="2013-03-15T00:00:00"/>
    <m/>
    <m/>
    <n v="2300"/>
    <m/>
    <s v="COM190787"/>
    <n v="57116"/>
    <d v="2013-07-31T00:00:00"/>
    <d v="2013-08-20T00:00:00"/>
    <n v="57116"/>
    <x v="0"/>
    <m/>
    <m/>
    <m/>
    <m/>
    <n v="21328"/>
    <n v="0"/>
    <n v="2200184772"/>
    <d v="2013-06-07T00:00:00"/>
    <n v="66945723"/>
    <s v="Finalizada"/>
    <d v="2013-03-15T00:00:00"/>
    <d v="2013-04-29T00:00:00"/>
    <n v="23628"/>
    <n v="2300"/>
    <n v="21328"/>
  </r>
  <r>
    <s v="FZ"/>
    <n v="46301"/>
    <s v="FZ46301"/>
    <s v="'FZ46301', "/>
    <d v="2013-03-15T00:00:00"/>
    <m/>
    <m/>
    <n v="1200"/>
    <m/>
    <s v="COM190732"/>
    <n v="2282"/>
    <d v="2013-07-30T00:00:00"/>
    <d v="2013-08-20T00:00:00"/>
    <n v="2282"/>
    <x v="0"/>
    <m/>
    <m/>
    <m/>
    <m/>
    <n v="8784"/>
    <n v="0"/>
    <n v="2200184772"/>
    <d v="2013-06-07T00:00:00"/>
    <n v="66945723"/>
    <s v="Finalizada"/>
    <d v="2013-03-15T00:00:00"/>
    <d v="2013-04-29T00:00:00"/>
    <n v="9984"/>
    <n v="1200"/>
    <n v="8784"/>
  </r>
  <r>
    <s v="FZ"/>
    <n v="46516"/>
    <s v="FZ46516"/>
    <s v="'FZ46516', "/>
    <d v="2013-03-18T00:00:00"/>
    <m/>
    <m/>
    <n v="2300"/>
    <m/>
    <s v="COM190679"/>
    <n v="12903"/>
    <d v="2013-07-30T00:00:00"/>
    <d v="2013-08-20T00:00:00"/>
    <n v="12903"/>
    <x v="0"/>
    <m/>
    <m/>
    <m/>
    <m/>
    <n v="9082"/>
    <n v="0"/>
    <n v="2200184772"/>
    <d v="2013-06-07T00:00:00"/>
    <n v="66945723"/>
    <s v="Finalizada"/>
    <d v="2013-03-18T00:00:00"/>
    <d v="2013-04-29T00:00:00"/>
    <n v="2300"/>
    <n v="2300"/>
    <n v="0"/>
  </r>
  <r>
    <s v="FZ"/>
    <n v="46520"/>
    <s v="FZ46520"/>
    <s v="'FZ46520', "/>
    <d v="2013-03-18T00:00:00"/>
    <m/>
    <m/>
    <n v="2300"/>
    <m/>
    <s v="COM190429"/>
    <n v="57015"/>
    <d v="2013-07-26T00:00:00"/>
    <d v="2013-08-20T00:00:00"/>
    <n v="57015"/>
    <x v="0"/>
    <m/>
    <m/>
    <m/>
    <m/>
    <n v="9082"/>
    <n v="0"/>
    <n v="2200184772"/>
    <d v="2013-06-07T00:00:00"/>
    <n v="66945723"/>
    <s v="Finalizada"/>
    <d v="2013-03-18T00:00:00"/>
    <d v="2013-04-29T00:00:00"/>
    <n v="2300"/>
    <n v="2300"/>
    <n v="0"/>
  </r>
  <r>
    <s v="FZ"/>
    <n v="46535"/>
    <s v="FZ46535"/>
    <s v="'FZ46535', "/>
    <d v="2013-03-18T00:00:00"/>
    <m/>
    <m/>
    <n v="1200"/>
    <m/>
    <s v="COM190303"/>
    <n v="45612"/>
    <d v="2013-07-25T00:00:00"/>
    <d v="2013-08-20T00:00:00"/>
    <n v="45612"/>
    <x v="0"/>
    <m/>
    <m/>
    <m/>
    <m/>
    <n v="8784"/>
    <n v="0"/>
    <n v="2200184772"/>
    <d v="2013-06-07T00:00:00"/>
    <n v="66945723"/>
    <s v="Finalizada"/>
    <d v="2013-03-18T00:00:00"/>
    <d v="2013-04-29T00:00:00"/>
    <n v="1200"/>
    <n v="1200"/>
    <n v="0"/>
  </r>
  <r>
    <s v="FZ"/>
    <n v="46624"/>
    <s v="FZ46624"/>
    <s v="'FZ46624', "/>
    <d v="2013-03-19T00:00:00"/>
    <m/>
    <m/>
    <n v="2300"/>
    <m/>
    <s v="COM189899"/>
    <n v="9082"/>
    <d v="2013-07-19T00:00:00"/>
    <d v="2013-08-20T00:00:00"/>
    <n v="9082"/>
    <x v="0"/>
    <m/>
    <m/>
    <m/>
    <m/>
    <n v="9082"/>
    <n v="0"/>
    <n v="2200184772"/>
    <d v="2013-06-07T00:00:00"/>
    <n v="66945723"/>
    <s v="Finalizada"/>
    <d v="2013-03-19T00:00:00"/>
    <d v="2013-04-29T00:00:00"/>
    <n v="2300"/>
    <n v="2300"/>
    <n v="0"/>
  </r>
  <r>
    <s v="FZ"/>
    <n v="46690"/>
    <s v="FZ46690"/>
    <s v="'FZ46690', "/>
    <d v="2013-03-20T00:00:00"/>
    <m/>
    <m/>
    <n v="7489"/>
    <m/>
    <s v="COM189813"/>
    <n v="132507"/>
    <d v="2013-07-19T00:00:00"/>
    <d v="2013-08-20T00:00:00"/>
    <n v="132507"/>
    <x v="0"/>
    <m/>
    <m/>
    <m/>
    <m/>
    <n v="281480"/>
    <n v="0"/>
    <n v="2200184772"/>
    <d v="2013-06-07T00:00:00"/>
    <n v="66945723"/>
    <s v="Finalizada"/>
    <d v="2013-03-20T00:00:00"/>
    <d v="2013-04-29T00:00:00"/>
    <n v="7489"/>
    <n v="7489"/>
    <n v="0"/>
  </r>
  <r>
    <s v="FZ"/>
    <n v="46704"/>
    <s v="FZ46704"/>
    <s v="'FZ46704', "/>
    <d v="2013-03-20T00:00:00"/>
    <m/>
    <m/>
    <n v="7489"/>
    <m/>
    <s v="COM189799"/>
    <n v="9082"/>
    <d v="2013-07-18T00:00:00"/>
    <d v="2013-08-20T00:00:00"/>
    <n v="9082"/>
    <x v="0"/>
    <m/>
    <m/>
    <m/>
    <m/>
    <n v="343958"/>
    <n v="0"/>
    <n v="2200184772"/>
    <d v="2013-06-07T00:00:00"/>
    <n v="66945723"/>
    <s v="Finalizada"/>
    <d v="2013-03-20T00:00:00"/>
    <d v="2013-04-29T00:00:00"/>
    <n v="7489"/>
    <n v="7489"/>
    <n v="0"/>
  </r>
  <r>
    <s v="FZ"/>
    <n v="46734"/>
    <s v="FZ46734"/>
    <s v="'FZ46734', "/>
    <d v="2013-03-20T00:00:00"/>
    <m/>
    <m/>
    <n v="2300"/>
    <m/>
    <s v="COM189715"/>
    <n v="51612"/>
    <d v="2013-07-18T00:00:00"/>
    <d v="2013-08-20T00:00:00"/>
    <n v="51612"/>
    <x v="0"/>
    <m/>
    <m/>
    <m/>
    <m/>
    <n v="13963"/>
    <n v="0"/>
    <n v="2200184772"/>
    <d v="2013-06-07T00:00:00"/>
    <n v="66945723"/>
    <s v="Finalizada"/>
    <d v="2013-03-20T00:00:00"/>
    <d v="2013-04-29T00:00:00"/>
    <n v="2300"/>
    <n v="2300"/>
    <n v="0"/>
  </r>
  <r>
    <s v="FZ"/>
    <n v="46756"/>
    <s v="FZ46756"/>
    <s v="'FZ46756', "/>
    <d v="2013-03-20T00:00:00"/>
    <m/>
    <m/>
    <n v="2300"/>
    <m/>
    <s v="COM189038"/>
    <n v="3037"/>
    <d v="2013-07-10T00:00:00"/>
    <d v="2013-08-20T00:00:00"/>
    <n v="3037"/>
    <x v="0"/>
    <m/>
    <m/>
    <m/>
    <m/>
    <n v="9082"/>
    <n v="0"/>
    <n v="2200184772"/>
    <d v="2013-06-07T00:00:00"/>
    <n v="66945723"/>
    <s v="Finalizada"/>
    <d v="2013-03-20T00:00:00"/>
    <d v="2013-04-29T00:00:00"/>
    <n v="2300"/>
    <n v="2300"/>
    <n v="0"/>
  </r>
  <r>
    <s v="FZ"/>
    <n v="46834"/>
    <s v="FZ46834"/>
    <s v="'FZ46834', "/>
    <d v="2013-03-21T00:00:00"/>
    <m/>
    <m/>
    <n v="2300"/>
    <m/>
    <s v="COM188943"/>
    <n v="9082"/>
    <d v="2013-07-09T00:00:00"/>
    <d v="2013-08-20T00:00:00"/>
    <n v="9082"/>
    <x v="0"/>
    <m/>
    <m/>
    <m/>
    <m/>
    <n v="9082"/>
    <n v="0"/>
    <n v="2200184772"/>
    <d v="2013-06-07T00:00:00"/>
    <n v="66945723"/>
    <s v="Finalizada"/>
    <d v="2013-03-21T00:00:00"/>
    <d v="2013-04-29T00:00:00"/>
    <n v="2300"/>
    <n v="2300"/>
    <n v="0"/>
  </r>
  <r>
    <s v="FZ"/>
    <n v="46899"/>
    <s v="FZ46899"/>
    <s v="'FZ46899', "/>
    <d v="2013-03-21T00:00:00"/>
    <m/>
    <m/>
    <n v="2300"/>
    <m/>
    <s v="S144824"/>
    <n v="21952"/>
    <d v="2013-07-09T00:00:00"/>
    <d v="2013-08-20T00:00:00"/>
    <n v="21952"/>
    <x v="0"/>
    <m/>
    <m/>
    <m/>
    <m/>
    <n v="13963"/>
    <n v="0"/>
    <n v="2200184772"/>
    <d v="2013-06-07T00:00:00"/>
    <n v="66945723"/>
    <s v="Finalizada"/>
    <d v="2013-03-21T00:00:00"/>
    <d v="2013-04-29T00:00:00"/>
    <n v="2300"/>
    <n v="2300"/>
    <n v="0"/>
  </r>
  <r>
    <s v="FZ"/>
    <n v="46978"/>
    <s v="FZ46978"/>
    <s v="'FZ46978', "/>
    <d v="2013-03-22T00:00:00"/>
    <m/>
    <m/>
    <n v="2300"/>
    <m/>
    <s v="S144788"/>
    <n v="5479"/>
    <d v="2013-07-08T00:00:00"/>
    <d v="2013-08-20T00:00:00"/>
    <n v="5479"/>
    <x v="0"/>
    <m/>
    <m/>
    <m/>
    <m/>
    <n v="15426"/>
    <n v="0"/>
    <n v="2200184772"/>
    <d v="2013-06-07T00:00:00"/>
    <n v="66945723"/>
    <s v="Finalizada"/>
    <d v="2013-03-22T00:00:00"/>
    <d v="2013-04-29T00:00:00"/>
    <n v="2300"/>
    <n v="2300"/>
    <n v="0"/>
  </r>
  <r>
    <s v="FZ"/>
    <n v="23780"/>
    <s v="FZ23780"/>
    <s v="'FZ23780', "/>
    <d v="2012-07-04T00:00:00"/>
    <m/>
    <m/>
    <n v="10178"/>
    <m/>
    <s v="FAC572474"/>
    <n v="19200"/>
    <d v="2013-08-23T00:00:00"/>
    <d v="2013-08-23T00:00:00"/>
    <n v="19200"/>
    <x v="0"/>
    <m/>
    <m/>
    <m/>
    <m/>
    <n v="0"/>
    <n v="0"/>
    <m/>
    <m/>
    <n v="0"/>
    <s v="Finalizada"/>
    <d v="2012-07-04T00:00:00"/>
    <d v="2012-08-30T00:00:00"/>
    <n v="7978"/>
    <n v="7978"/>
    <n v="0"/>
  </r>
  <r>
    <s v="FZ"/>
    <n v="44876"/>
    <s v="FZ44876"/>
    <s v="'FZ44876', "/>
    <d v="2013-02-28T00:00:00"/>
    <m/>
    <m/>
    <n v="15577"/>
    <m/>
    <s v="COM193433"/>
    <n v="9082"/>
    <d v="2013-08-31T00:00:00"/>
    <d v="2013-09-20T00:00:00"/>
    <n v="9082"/>
    <x v="1"/>
    <m/>
    <m/>
    <m/>
    <m/>
    <n v="0"/>
    <n v="0"/>
    <m/>
    <m/>
    <n v="0"/>
    <m/>
    <m/>
    <m/>
    <n v="0"/>
    <n v="0"/>
    <n v="0"/>
  </r>
  <r>
    <s v="FZ"/>
    <n v="44878"/>
    <s v="FZ44878"/>
    <s v="'FZ44878', "/>
    <d v="2013-02-28T00:00:00"/>
    <m/>
    <m/>
    <n v="7699"/>
    <m/>
    <s v="COM193424"/>
    <n v="13926"/>
    <d v="2013-08-31T00:00:00"/>
    <d v="2013-09-20T00:00:00"/>
    <n v="13926"/>
    <x v="1"/>
    <m/>
    <m/>
    <m/>
    <m/>
    <n v="0"/>
    <n v="0"/>
    <m/>
    <m/>
    <n v="0"/>
    <m/>
    <m/>
    <m/>
    <n v="0"/>
    <n v="0"/>
    <n v="0"/>
  </r>
  <r>
    <s v="FZ"/>
    <n v="44959"/>
    <s v="FZ44959"/>
    <s v="'FZ44959', "/>
    <d v="2013-03-01T00:00:00"/>
    <m/>
    <m/>
    <n v="2300"/>
    <m/>
    <s v="COM193326"/>
    <n v="12929"/>
    <d v="2013-08-30T00:00:00"/>
    <d v="2013-09-20T00:00:00"/>
    <n v="12929"/>
    <x v="0"/>
    <m/>
    <m/>
    <m/>
    <m/>
    <n v="15426"/>
    <n v="0"/>
    <n v="2200184772"/>
    <d v="2013-06-07T00:00:00"/>
    <n v="66945723"/>
    <s v="Finalizada"/>
    <d v="2013-03-01T00:00:00"/>
    <d v="2013-04-29T00:00:00"/>
    <n v="17726"/>
    <n v="2300"/>
    <n v="15426"/>
  </r>
  <r>
    <s v="FZ"/>
    <n v="45164"/>
    <s v="FZ45164"/>
    <s v="'FZ45164', "/>
    <d v="2013-03-04T00:00:00"/>
    <m/>
    <m/>
    <n v="2300"/>
    <m/>
    <s v="COM193131"/>
    <n v="9082"/>
    <d v="2013-08-28T00:00:00"/>
    <d v="2013-09-20T00:00:00"/>
    <n v="9082"/>
    <x v="0"/>
    <m/>
    <m/>
    <m/>
    <m/>
    <n v="9082"/>
    <n v="0"/>
    <n v="2200184772"/>
    <d v="2013-06-07T00:00:00"/>
    <n v="66945723"/>
    <s v="Finalizada"/>
    <d v="2013-03-04T00:00:00"/>
    <d v="2013-04-29T00:00:00"/>
    <n v="2300"/>
    <n v="2300"/>
    <n v="0"/>
  </r>
  <r>
    <s v="FZ"/>
    <n v="45202"/>
    <s v="FZ45202"/>
    <s v="'FZ45202', "/>
    <d v="2013-03-04T00:00:00"/>
    <m/>
    <m/>
    <n v="37599"/>
    <m/>
    <s v="COM193112"/>
    <n v="9082"/>
    <d v="2013-08-28T00:00:00"/>
    <d v="2013-09-20T00:00:00"/>
    <n v="9082"/>
    <x v="0"/>
    <m/>
    <m/>
    <m/>
    <m/>
    <n v="38517"/>
    <n v="0"/>
    <n v="2200184772"/>
    <d v="2013-06-07T00:00:00"/>
    <n v="66945723"/>
    <s v="Finalizada"/>
    <d v="2013-03-04T00:00:00"/>
    <d v="2013-04-29T00:00:00"/>
    <n v="37599"/>
    <n v="37599"/>
    <n v="0"/>
  </r>
  <r>
    <s v="FZ"/>
    <n v="45245"/>
    <s v="FZ45245"/>
    <s v="'FZ45245', "/>
    <d v="2013-03-05T00:00:00"/>
    <m/>
    <m/>
    <n v="2300"/>
    <m/>
    <s v="COM192951"/>
    <n v="24965"/>
    <d v="2013-08-27T00:00:00"/>
    <d v="2013-09-20T00:00:00"/>
    <n v="24965"/>
    <x v="0"/>
    <m/>
    <m/>
    <m/>
    <m/>
    <n v="13963"/>
    <n v="0"/>
    <n v="2200184772"/>
    <d v="2013-06-07T00:00:00"/>
    <n v="66945723"/>
    <s v="Finalizada"/>
    <d v="2013-03-05T00:00:00"/>
    <d v="2013-04-29T00:00:00"/>
    <n v="16263"/>
    <n v="2300"/>
    <n v="13963"/>
  </r>
  <r>
    <s v="FZ"/>
    <n v="45259"/>
    <s v="FZ45259"/>
    <s v="'FZ45259', "/>
    <d v="2013-03-05T00:00:00"/>
    <m/>
    <m/>
    <n v="2300"/>
    <m/>
    <s v="COM192948"/>
    <n v="23016"/>
    <d v="2013-08-27T00:00:00"/>
    <d v="2013-09-20T00:00:00"/>
    <n v="23016"/>
    <x v="0"/>
    <m/>
    <m/>
    <m/>
    <m/>
    <n v="9082"/>
    <n v="0"/>
    <n v="2200184772"/>
    <d v="2013-06-07T00:00:00"/>
    <n v="66945723"/>
    <s v="Finalizada"/>
    <d v="2013-03-05T00:00:00"/>
    <d v="2013-04-29T00:00:00"/>
    <n v="11382"/>
    <n v="2300"/>
    <n v="9082"/>
  </r>
  <r>
    <s v="FZ"/>
    <n v="45267"/>
    <s v="FZ45267"/>
    <s v="'FZ45267', "/>
    <d v="2013-03-05T00:00:00"/>
    <m/>
    <m/>
    <n v="2300"/>
    <m/>
    <s v="COM192927"/>
    <n v="19457"/>
    <d v="2013-08-27T00:00:00"/>
    <d v="2013-09-20T00:00:00"/>
    <n v="19457"/>
    <x v="0"/>
    <m/>
    <m/>
    <m/>
    <m/>
    <n v="13963"/>
    <n v="0"/>
    <n v="2200184772"/>
    <d v="2013-06-07T00:00:00"/>
    <n v="66945723"/>
    <s v="Finalizada"/>
    <d v="2013-03-05T00:00:00"/>
    <d v="2013-04-29T00:00:00"/>
    <n v="16263"/>
    <n v="2300"/>
    <n v="13963"/>
  </r>
  <r>
    <s v="FZ"/>
    <n v="45477"/>
    <s v="FZ45477"/>
    <s v="'FZ45477', "/>
    <d v="2013-03-07T00:00:00"/>
    <m/>
    <m/>
    <n v="2300"/>
    <m/>
    <s v="COM192844"/>
    <n v="9082"/>
    <d v="2013-08-26T00:00:00"/>
    <d v="2013-09-20T00:00:00"/>
    <n v="9082"/>
    <x v="0"/>
    <m/>
    <m/>
    <m/>
    <m/>
    <n v="9082"/>
    <n v="0"/>
    <n v="2200184772"/>
    <d v="2013-06-07T00:00:00"/>
    <n v="66945723"/>
    <s v="Finalizada"/>
    <d v="2013-03-07T00:00:00"/>
    <d v="2013-04-29T00:00:00"/>
    <n v="11382"/>
    <n v="2300"/>
    <n v="9082"/>
  </r>
  <r>
    <s v="FZ"/>
    <n v="45487"/>
    <s v="FZ45487"/>
    <s v="'FZ45487', "/>
    <d v="2013-03-07T00:00:00"/>
    <m/>
    <m/>
    <n v="9100"/>
    <m/>
    <s v="COM192728"/>
    <n v="5337"/>
    <d v="2013-08-23T00:00:00"/>
    <d v="2013-09-20T00:00:00"/>
    <n v="5337"/>
    <x v="0"/>
    <m/>
    <m/>
    <m/>
    <m/>
    <n v="2282"/>
    <n v="0"/>
    <n v="2200184772"/>
    <d v="2013-06-07T00:00:00"/>
    <n v="66945723"/>
    <s v="Finalizada"/>
    <d v="2013-03-07T00:00:00"/>
    <d v="2013-04-29T00:00:00"/>
    <n v="11382"/>
    <n v="9100"/>
    <n v="2282"/>
  </r>
  <r>
    <s v="FZ"/>
    <n v="45569"/>
    <s v="FZ45569"/>
    <s v="'FZ45569', "/>
    <d v="2013-03-08T00:00:00"/>
    <m/>
    <m/>
    <n v="2300"/>
    <m/>
    <s v="COM192393"/>
    <n v="12657"/>
    <d v="2013-08-21T00:00:00"/>
    <d v="2013-09-20T00:00:00"/>
    <n v="12657"/>
    <x v="0"/>
    <m/>
    <m/>
    <m/>
    <m/>
    <n v="9082"/>
    <n v="0"/>
    <n v="2200184772"/>
    <d v="2013-06-07T00:00:00"/>
    <n v="66945723"/>
    <s v="Finalizada"/>
    <d v="2013-03-08T00:00:00"/>
    <d v="2013-04-29T00:00:00"/>
    <n v="11382"/>
    <n v="2300"/>
    <n v="9082"/>
  </r>
  <r>
    <s v="FZ"/>
    <n v="45656"/>
    <s v="FZ45656"/>
    <s v="'FZ45656', "/>
    <d v="2013-03-09T00:00:00"/>
    <m/>
    <m/>
    <n v="2300"/>
    <m/>
    <s v="COM192391"/>
    <n v="24965"/>
    <d v="2013-08-21T00:00:00"/>
    <d v="2013-09-20T00:00:00"/>
    <n v="24965"/>
    <x v="0"/>
    <m/>
    <m/>
    <m/>
    <m/>
    <n v="9082"/>
    <n v="0"/>
    <n v="2200184772"/>
    <d v="2013-06-07T00:00:00"/>
    <n v="66945723"/>
    <s v="Finalizada"/>
    <d v="2013-03-09T00:00:00"/>
    <d v="2013-04-29T00:00:00"/>
    <n v="11382"/>
    <n v="2300"/>
    <n v="9082"/>
  </r>
  <r>
    <s v="FZ"/>
    <n v="45826"/>
    <s v="FZ45826"/>
    <s v="'FZ45826', "/>
    <d v="2013-03-11T00:00:00"/>
    <m/>
    <m/>
    <n v="2300"/>
    <m/>
    <s v="COM191841"/>
    <n v="9082"/>
    <d v="2013-08-13T00:00:00"/>
    <d v="2013-09-20T00:00:00"/>
    <n v="9082"/>
    <x v="0"/>
    <m/>
    <m/>
    <m/>
    <m/>
    <n v="9082"/>
    <n v="0"/>
    <n v="2200184772"/>
    <d v="2013-06-07T00:00:00"/>
    <n v="66945723"/>
    <s v="Finalizada"/>
    <d v="2013-03-11T00:00:00"/>
    <d v="2013-04-29T00:00:00"/>
    <n v="11382"/>
    <n v="2300"/>
    <n v="9082"/>
  </r>
  <r>
    <s v="FZ"/>
    <n v="45932"/>
    <s v="FZ45932"/>
    <s v="'FZ45932', "/>
    <d v="2013-03-12T00:00:00"/>
    <m/>
    <m/>
    <n v="2300"/>
    <m/>
    <s v="COM191371"/>
    <n v="11382"/>
    <d v="2013-08-08T00:00:00"/>
    <d v="2013-09-20T00:00:00"/>
    <n v="11382"/>
    <x v="0"/>
    <m/>
    <m/>
    <m/>
    <m/>
    <n v="9082"/>
    <n v="0"/>
    <n v="2200184772"/>
    <d v="2013-06-07T00:00:00"/>
    <n v="66945723"/>
    <s v="Finalizada"/>
    <d v="2013-03-12T00:00:00"/>
    <d v="2013-04-29T00:00:00"/>
    <n v="11382"/>
    <n v="2300"/>
    <n v="9082"/>
  </r>
  <r>
    <s v="FZ"/>
    <n v="45970"/>
    <s v="FZ45970"/>
    <s v="'FZ45970', "/>
    <d v="2013-03-12T00:00:00"/>
    <m/>
    <m/>
    <n v="2300"/>
    <m/>
    <s v="COM191364"/>
    <n v="5337"/>
    <d v="2013-08-08T00:00:00"/>
    <d v="2013-09-20T00:00:00"/>
    <n v="5337"/>
    <x v="0"/>
    <m/>
    <m/>
    <m/>
    <m/>
    <n v="24558"/>
    <n v="0"/>
    <n v="2200184772"/>
    <d v="2013-06-07T00:00:00"/>
    <n v="66945723"/>
    <s v="Finalizada"/>
    <d v="2013-03-12T00:00:00"/>
    <d v="2013-04-29T00:00:00"/>
    <n v="26858"/>
    <n v="2300"/>
    <n v="24558"/>
  </r>
  <r>
    <s v="FZ"/>
    <n v="46072"/>
    <s v="FZ46072"/>
    <s v="'FZ46072', "/>
    <d v="2013-03-13T00:00:00"/>
    <m/>
    <m/>
    <n v="9100"/>
    <m/>
    <s v="COM191206"/>
    <n v="25806"/>
    <d v="2013-08-05T00:00:00"/>
    <d v="2013-09-20T00:00:00"/>
    <n v="25806"/>
    <x v="0"/>
    <m/>
    <m/>
    <m/>
    <m/>
    <n v="17758"/>
    <n v="0"/>
    <n v="2200184772"/>
    <d v="2013-06-07T00:00:00"/>
    <n v="66945723"/>
    <s v="Finalizada"/>
    <d v="2013-03-13T00:00:00"/>
    <d v="2013-04-29T00:00:00"/>
    <n v="9100"/>
    <n v="9100"/>
    <n v="0"/>
  </r>
  <r>
    <s v="FZ"/>
    <n v="46138"/>
    <s v="FZ46138"/>
    <s v="'FZ46138', "/>
    <d v="2013-03-14T00:00:00"/>
    <m/>
    <m/>
    <n v="2300"/>
    <m/>
    <s v="COM191007"/>
    <n v="52075"/>
    <d v="2013-08-02T00:00:00"/>
    <d v="2013-09-20T00:00:00"/>
    <n v="52075"/>
    <x v="0"/>
    <m/>
    <m/>
    <m/>
    <m/>
    <n v="35842"/>
    <n v="0"/>
    <n v="2200184772"/>
    <d v="2013-06-07T00:00:00"/>
    <n v="66945723"/>
    <s v="Finalizada"/>
    <d v="2013-03-14T00:00:00"/>
    <d v="2013-04-29T00:00:00"/>
    <n v="2300"/>
    <n v="2300"/>
    <n v="0"/>
  </r>
  <r>
    <s v="FZ"/>
    <n v="46147"/>
    <s v="FZ46147"/>
    <s v="'FZ46147', "/>
    <d v="2013-03-14T00:00:00"/>
    <m/>
    <m/>
    <n v="2300"/>
    <m/>
    <s v="COM190970"/>
    <n v="9082"/>
    <d v="2013-08-01T00:00:00"/>
    <d v="2013-09-20T00:00:00"/>
    <n v="9082"/>
    <x v="0"/>
    <m/>
    <m/>
    <m/>
    <m/>
    <n v="9082"/>
    <n v="0"/>
    <n v="2200184772"/>
    <d v="2013-06-07T00:00:00"/>
    <n v="66945723"/>
    <s v="Finalizada"/>
    <d v="2013-03-14T00:00:00"/>
    <d v="2013-04-29T00:00:00"/>
    <n v="2300"/>
    <n v="2300"/>
    <n v="0"/>
  </r>
  <r>
    <s v="FZ"/>
    <n v="46149"/>
    <s v="FZ46149"/>
    <s v="'FZ46149', "/>
    <d v="2013-03-14T00:00:00"/>
    <m/>
    <m/>
    <n v="2300"/>
    <m/>
    <s v="COM190906"/>
    <n v="11382"/>
    <d v="2013-08-01T00:00:00"/>
    <d v="2013-09-20T00:00:00"/>
    <n v="11382"/>
    <x v="0"/>
    <m/>
    <m/>
    <m/>
    <m/>
    <n v="9082"/>
    <n v="0"/>
    <n v="2200184772"/>
    <d v="2013-06-07T00:00:00"/>
    <n v="66945723"/>
    <s v="Finalizada"/>
    <d v="2013-03-14T00:00:00"/>
    <d v="2013-04-29T00:00:00"/>
    <n v="11382"/>
    <n v="2300"/>
    <n v="9082"/>
  </r>
  <r>
    <s v="FZ"/>
    <n v="46261"/>
    <s v="FZ46261"/>
    <s v="'FZ46261', "/>
    <d v="2013-03-15T00:00:00"/>
    <m/>
    <m/>
    <n v="2300"/>
    <m/>
    <s v="COM188813"/>
    <n v="11403"/>
    <d v="2013-07-08T00:00:00"/>
    <d v="2013-09-20T00:00:00"/>
    <n v="11403"/>
    <x v="0"/>
    <m/>
    <m/>
    <m/>
    <m/>
    <n v="9082"/>
    <n v="0"/>
    <n v="2200184772"/>
    <d v="2013-06-07T00:00:00"/>
    <n v="66945723"/>
    <s v="Finalizada"/>
    <d v="2013-03-15T00:00:00"/>
    <d v="2013-04-29T00:00:00"/>
    <n v="11382"/>
    <n v="2300"/>
    <n v="9082"/>
  </r>
  <r>
    <s v="FZ"/>
    <n v="46269"/>
    <s v="FZ46269"/>
    <s v="'FZ46269', "/>
    <d v="2013-03-15T00:00:00"/>
    <m/>
    <m/>
    <n v="2300"/>
    <m/>
    <s v="COM186663"/>
    <n v="11403"/>
    <d v="2013-06-13T00:00:00"/>
    <d v="2013-09-20T00:00:00"/>
    <n v="11403"/>
    <x v="0"/>
    <m/>
    <m/>
    <m/>
    <m/>
    <n v="9082"/>
    <n v="0"/>
    <n v="2200184772"/>
    <d v="2013-06-07T00:00:00"/>
    <n v="66945723"/>
    <s v="Finalizada"/>
    <d v="2013-03-15T00:00:00"/>
    <d v="2013-04-29T00:00:00"/>
    <n v="2300"/>
    <n v="2300"/>
    <n v="0"/>
  </r>
  <r>
    <s v="FZ"/>
    <n v="23695"/>
    <s v="FZ23695"/>
    <s v="'FZ23695', "/>
    <d v="2012-07-03T00:00:00"/>
    <m/>
    <m/>
    <n v="2652"/>
    <m/>
    <s v="FAC574719"/>
    <n v="2400"/>
    <d v="2013-10-07T00:00:00"/>
    <d v="2013-10-07T00:00:00"/>
    <n v="2400"/>
    <x v="0"/>
    <m/>
    <m/>
    <m/>
    <m/>
    <n v="3900"/>
    <n v="0"/>
    <n v="2200159824"/>
    <d v="2012-11-02T00:00:00"/>
    <n v="9416248"/>
    <s v="Finalizada"/>
    <d v="2012-07-03T00:00:00"/>
    <d v="2012-08-30T00:00:00"/>
    <n v="2652"/>
    <n v="2652"/>
    <n v="0"/>
  </r>
  <r>
    <s v="FZ"/>
    <n v="23631"/>
    <s v="FZ23631"/>
    <s v="'FZ23631', "/>
    <d v="2012-07-03T00:00:00"/>
    <m/>
    <m/>
    <n v="11382"/>
    <m/>
    <s v="FAC574770"/>
    <n v="19200"/>
    <d v="2013-10-08T00:00:00"/>
    <d v="2013-10-08T00:00:00"/>
    <n v="19200"/>
    <x v="0"/>
    <m/>
    <m/>
    <m/>
    <m/>
    <n v="0"/>
    <n v="0"/>
    <m/>
    <m/>
    <n v="0"/>
    <s v="Finalizada"/>
    <d v="2012-07-03T00:00:00"/>
    <d v="2012-08-30T00:00:00"/>
    <n v="2682"/>
    <n v="2682"/>
    <n v="0"/>
  </r>
  <r>
    <s v="FZ"/>
    <n v="23622"/>
    <s v="FZ23622"/>
    <s v="'FZ23622', "/>
    <d v="2012-07-03T00:00:00"/>
    <m/>
    <m/>
    <n v="8509"/>
    <m/>
    <s v="FAC575103"/>
    <n v="21500"/>
    <d v="2013-10-16T00:00:00"/>
    <d v="2013-10-16T00:00:00"/>
    <n v="2300"/>
    <x v="0"/>
    <m/>
    <m/>
    <m/>
    <m/>
    <n v="0"/>
    <n v="0"/>
    <m/>
    <m/>
    <n v="0"/>
    <s v="Finalizada"/>
    <d v="2012-07-03T00:00:00"/>
    <d v="2012-08-30T00:00:00"/>
    <n v="8509"/>
    <n v="8509"/>
    <n v="0"/>
  </r>
  <r>
    <s v="FZ"/>
    <n v="23463"/>
    <s v="FZ23463"/>
    <s v="'FZ23463', "/>
    <d v="2012-06-30T00:00:00"/>
    <m/>
    <m/>
    <n v="8034"/>
    <m/>
    <s v="FAC575247"/>
    <n v="2400"/>
    <d v="2013-10-17T00:00:00"/>
    <d v="2013-10-17T00:00:00"/>
    <n v="2400"/>
    <x v="0"/>
    <m/>
    <m/>
    <m/>
    <m/>
    <n v="0"/>
    <n v="0"/>
    <m/>
    <m/>
    <n v="0"/>
    <s v="Finalizada"/>
    <d v="2012-06-30T00:00:00"/>
    <d v="2012-07-26T00:00:00"/>
    <n v="8034"/>
    <n v="8034"/>
    <n v="0"/>
  </r>
  <r>
    <s v="FZ"/>
    <n v="23447"/>
    <s v="FZ23447"/>
    <s v="'FZ23447', "/>
    <d v="2012-06-30T00:00:00"/>
    <m/>
    <m/>
    <n v="7489"/>
    <m/>
    <s v="FAC575275"/>
    <n v="2400"/>
    <d v="2013-10-17T00:00:00"/>
    <d v="2013-10-17T00:00:00"/>
    <n v="2400"/>
    <x v="0"/>
    <m/>
    <m/>
    <m/>
    <m/>
    <n v="83338"/>
    <n v="0"/>
    <n v="2200155430"/>
    <d v="2012-10-03T00:00:00"/>
    <n v="4553377"/>
    <s v="Finalizada"/>
    <d v="2012-06-30T00:00:00"/>
    <d v="2012-07-28T00:00:00"/>
    <n v="7489"/>
    <n v="7489"/>
    <n v="0"/>
  </r>
  <r>
    <s v="FZ"/>
    <n v="119637"/>
    <s v="FZ119637"/>
    <s v="'FZ119637', "/>
    <d v="2014-04-14T00:00:00"/>
    <m/>
    <m/>
    <n v="2400"/>
    <m/>
    <s v="FZ74302"/>
    <n v="18824"/>
    <d v="2013-09-30T00:00:00"/>
    <d v="2013-10-18T00:00:00"/>
    <n v="18824"/>
    <x v="0"/>
    <m/>
    <m/>
    <m/>
    <m/>
    <n v="8982"/>
    <n v="0"/>
    <n v="2200253430"/>
    <d v="2014-07-14T00:00:00"/>
    <n v="54033469"/>
    <s v="Finalizada"/>
    <d v="2014-04-14T00:00:00"/>
    <d v="2014-05-27T00:00:00"/>
    <n v="2400"/>
    <n v="2400"/>
    <n v="0"/>
  </r>
  <r>
    <s v="FZ"/>
    <n v="119759"/>
    <s v="FZ119759"/>
    <s v="'FZ119759', "/>
    <d v="2014-04-14T00:00:00"/>
    <m/>
    <m/>
    <n v="2400"/>
    <m/>
    <s v="FZ74300"/>
    <n v="18824"/>
    <d v="2013-09-30T00:00:00"/>
    <d v="2013-10-18T00:00:00"/>
    <n v="18824"/>
    <x v="0"/>
    <m/>
    <m/>
    <m/>
    <m/>
    <n v="8982"/>
    <n v="0"/>
    <n v="2200253430"/>
    <d v="2014-07-14T00:00:00"/>
    <n v="54033469"/>
    <s v="Finalizada"/>
    <d v="2014-04-14T00:00:00"/>
    <d v="2014-05-27T00:00:00"/>
    <n v="2400"/>
    <n v="2400"/>
    <n v="0"/>
  </r>
  <r>
    <s v="FZ"/>
    <n v="119840"/>
    <s v="FZ119840"/>
    <s v="'FZ119840', "/>
    <d v="2014-04-15T00:00:00"/>
    <m/>
    <m/>
    <n v="2400"/>
    <m/>
    <s v="FZ73966"/>
    <n v="4602"/>
    <d v="2013-09-30T00:00:00"/>
    <d v="2013-10-18T00:00:00"/>
    <n v="4602"/>
    <x v="0"/>
    <m/>
    <m/>
    <m/>
    <m/>
    <n v="8982"/>
    <n v="0"/>
    <n v="2200253430"/>
    <d v="2014-07-14T00:00:00"/>
    <n v="54033469"/>
    <s v="Finalizada"/>
    <d v="2014-04-15T00:00:00"/>
    <d v="2014-05-27T00:00:00"/>
    <n v="2400"/>
    <n v="2400"/>
    <n v="0"/>
  </r>
  <r>
    <s v="FZ"/>
    <n v="119864"/>
    <s v="FZ119864"/>
    <s v="'FZ119864', "/>
    <d v="2014-04-15T00:00:00"/>
    <m/>
    <m/>
    <n v="2400"/>
    <m/>
    <s v="FZ73664"/>
    <n v="5337"/>
    <d v="2013-09-28T00:00:00"/>
    <d v="2013-10-18T00:00:00"/>
    <n v="5337"/>
    <x v="0"/>
    <m/>
    <m/>
    <m/>
    <m/>
    <n v="8982"/>
    <n v="0"/>
    <n v="2200253430"/>
    <d v="2014-07-14T00:00:00"/>
    <n v="54033469"/>
    <s v="Finalizada"/>
    <d v="2014-04-15T00:00:00"/>
    <d v="2014-05-27T00:00:00"/>
    <n v="2400"/>
    <n v="2400"/>
    <n v="0"/>
  </r>
  <r>
    <s v="FZ"/>
    <n v="119867"/>
    <s v="FZ119867"/>
    <s v="'FZ119867', "/>
    <d v="2014-04-15T00:00:00"/>
    <m/>
    <m/>
    <n v="4353"/>
    <m/>
    <s v="FZ73663"/>
    <n v="9082"/>
    <d v="2013-09-28T00:00:00"/>
    <d v="2013-10-18T00:00:00"/>
    <n v="9082"/>
    <x v="0"/>
    <m/>
    <m/>
    <m/>
    <m/>
    <n v="35729"/>
    <n v="0"/>
    <n v="2200253430"/>
    <d v="2014-07-14T00:00:00"/>
    <n v="54033469"/>
    <s v="Finalizada"/>
    <d v="2014-04-15T00:00:00"/>
    <d v="2014-05-27T00:00:00"/>
    <n v="4353"/>
    <n v="4353"/>
    <n v="0"/>
  </r>
  <r>
    <s v="FZ"/>
    <n v="119878"/>
    <s v="FZ119878"/>
    <s v="'FZ119878', "/>
    <d v="2014-04-15T00:00:00"/>
    <m/>
    <m/>
    <n v="14804"/>
    <m/>
    <s v="FZ73187"/>
    <n v="58743"/>
    <d v="2013-09-26T00:00:00"/>
    <d v="2013-10-18T00:00:00"/>
    <n v="58743"/>
    <x v="0"/>
    <m/>
    <m/>
    <m/>
    <m/>
    <n v="0"/>
    <n v="0"/>
    <m/>
    <m/>
    <n v="0"/>
    <s v="Finalizada"/>
    <d v="2014-04-15T00:00:00"/>
    <d v="2014-05-27T00:00:00"/>
    <n v="14804"/>
    <n v="14804"/>
    <n v="0"/>
  </r>
  <r>
    <s v="FZ"/>
    <n v="119880"/>
    <s v="FZ119880"/>
    <s v="'FZ119880', "/>
    <d v="2014-04-15T00:00:00"/>
    <m/>
    <m/>
    <n v="9608"/>
    <m/>
    <s v="FZ72377"/>
    <n v="17505"/>
    <d v="2013-09-24T00:00:00"/>
    <d v="2013-10-18T00:00:00"/>
    <n v="17505"/>
    <x v="0"/>
    <m/>
    <m/>
    <m/>
    <m/>
    <n v="11780"/>
    <n v="0"/>
    <n v="2200253430"/>
    <d v="2014-07-14T00:00:00"/>
    <n v="54033469"/>
    <s v="Finalizada"/>
    <d v="2014-04-15T00:00:00"/>
    <d v="2014-05-27T00:00:00"/>
    <n v="9608"/>
    <n v="9608"/>
    <n v="0"/>
  </r>
  <r>
    <s v="FZ"/>
    <n v="120406"/>
    <s v="FZ120406"/>
    <s v="'FZ120406', "/>
    <d v="2014-04-16T00:00:00"/>
    <m/>
    <m/>
    <n v="2400"/>
    <m/>
    <s v="FZ72029"/>
    <n v="9082"/>
    <d v="2013-09-23T00:00:00"/>
    <d v="2013-10-18T00:00:00"/>
    <n v="9082"/>
    <x v="0"/>
    <m/>
    <m/>
    <m/>
    <m/>
    <n v="8982"/>
    <n v="0"/>
    <n v="2200253430"/>
    <d v="2014-07-14T00:00:00"/>
    <n v="54033469"/>
    <s v="Finalizada"/>
    <d v="2014-04-16T00:00:00"/>
    <d v="2014-05-27T00:00:00"/>
    <n v="2400"/>
    <n v="2400"/>
    <n v="0"/>
  </r>
  <r>
    <s v="FZ"/>
    <n v="120691"/>
    <s v="FZ120691"/>
    <s v="'FZ120691', "/>
    <d v="2014-04-21T00:00:00"/>
    <m/>
    <m/>
    <n v="2400"/>
    <m/>
    <s v="FZ71873"/>
    <n v="9082"/>
    <d v="2013-09-23T00:00:00"/>
    <d v="2013-10-18T00:00:00"/>
    <n v="9082"/>
    <x v="0"/>
    <m/>
    <m/>
    <m/>
    <m/>
    <n v="8982"/>
    <n v="0"/>
    <n v="2200253430"/>
    <d v="2014-07-14T00:00:00"/>
    <n v="54033469"/>
    <s v="Finalizada"/>
    <d v="2014-04-21T00:00:00"/>
    <d v="2014-05-27T00:00:00"/>
    <n v="2400"/>
    <n v="2400"/>
    <n v="0"/>
  </r>
  <r>
    <s v="FZ"/>
    <n v="120776"/>
    <s v="FZ120776"/>
    <s v="'FZ120776', "/>
    <d v="2014-04-21T00:00:00"/>
    <m/>
    <m/>
    <n v="2630"/>
    <m/>
    <s v="FZ71697"/>
    <n v="2282"/>
    <d v="2013-09-21T00:00:00"/>
    <d v="2013-10-18T00:00:00"/>
    <n v="2282"/>
    <x v="0"/>
    <m/>
    <m/>
    <m/>
    <m/>
    <n v="42000"/>
    <n v="0"/>
    <n v="2200253430"/>
    <d v="2014-07-14T00:00:00"/>
    <n v="54033469"/>
    <s v="Finalizada"/>
    <d v="2014-04-21T00:00:00"/>
    <d v="2014-05-27T00:00:00"/>
    <n v="2630"/>
    <n v="2630"/>
    <n v="0"/>
  </r>
  <r>
    <s v="FZ"/>
    <n v="121017"/>
    <s v="FZ121017"/>
    <s v="'FZ121017', "/>
    <d v="2014-04-21T00:00:00"/>
    <m/>
    <m/>
    <n v="4353"/>
    <m/>
    <s v="FZ71616"/>
    <n v="11382"/>
    <d v="2013-09-21T00:00:00"/>
    <d v="2013-10-18T00:00:00"/>
    <n v="11382"/>
    <x v="0"/>
    <m/>
    <m/>
    <m/>
    <m/>
    <n v="30825"/>
    <n v="0"/>
    <n v="2200253430"/>
    <d v="2014-07-14T00:00:00"/>
    <n v="54033469"/>
    <s v="Finalizada"/>
    <d v="2014-04-21T00:00:00"/>
    <d v="2014-05-27T00:00:00"/>
    <n v="4353"/>
    <n v="4353"/>
    <n v="0"/>
  </r>
  <r>
    <s v="FZ"/>
    <n v="121222"/>
    <s v="FZ121222"/>
    <s v="'FZ121222', "/>
    <d v="2014-04-22T00:00:00"/>
    <m/>
    <m/>
    <n v="9500"/>
    <m/>
    <s v="FZ71553"/>
    <n v="11382"/>
    <d v="2013-09-20T00:00:00"/>
    <d v="2013-10-18T00:00:00"/>
    <n v="11382"/>
    <x v="0"/>
    <m/>
    <m/>
    <m/>
    <m/>
    <n v="6763"/>
    <n v="0"/>
    <n v="2200253430"/>
    <d v="2014-07-14T00:00:00"/>
    <n v="54033469"/>
    <s v="Finalizada"/>
    <d v="2014-04-22T00:00:00"/>
    <d v="2014-05-27T00:00:00"/>
    <n v="9500"/>
    <n v="9500"/>
    <n v="0"/>
  </r>
  <r>
    <s v="FZ"/>
    <n v="121257"/>
    <s v="FZ121257"/>
    <s v="'FZ121257', "/>
    <d v="2014-04-22T00:00:00"/>
    <m/>
    <m/>
    <n v="2400"/>
    <m/>
    <s v="FZ70928"/>
    <n v="9082"/>
    <d v="2013-09-19T00:00:00"/>
    <d v="2013-10-18T00:00:00"/>
    <n v="9082"/>
    <x v="0"/>
    <m/>
    <m/>
    <m/>
    <m/>
    <n v="8982"/>
    <n v="0"/>
    <n v="2200253430"/>
    <d v="2014-07-14T00:00:00"/>
    <n v="54033469"/>
    <s v="Finalizada"/>
    <d v="2014-04-22T00:00:00"/>
    <d v="2014-05-27T00:00:00"/>
    <n v="2400"/>
    <n v="2400"/>
    <n v="0"/>
  </r>
  <r>
    <s v="FZ"/>
    <n v="121464"/>
    <s v="FZ121464"/>
    <s v="'FZ121464', "/>
    <d v="2014-04-22T00:00:00"/>
    <m/>
    <m/>
    <n v="2400"/>
    <m/>
    <s v="FZ70789"/>
    <n v="13963"/>
    <d v="2013-09-18T00:00:00"/>
    <d v="2013-10-18T00:00:00"/>
    <n v="13963"/>
    <x v="0"/>
    <m/>
    <m/>
    <m/>
    <m/>
    <n v="8982"/>
    <n v="0"/>
    <n v="2200253430"/>
    <d v="2014-07-14T00:00:00"/>
    <n v="54033469"/>
    <s v="Finalizada"/>
    <d v="2014-04-22T00:00:00"/>
    <d v="2014-05-27T00:00:00"/>
    <n v="2400"/>
    <n v="2400"/>
    <n v="0"/>
  </r>
  <r>
    <s v="FZ"/>
    <n v="121524"/>
    <s v="FZ121524"/>
    <s v="'FZ121524', "/>
    <d v="2014-04-23T00:00:00"/>
    <m/>
    <m/>
    <n v="9500"/>
    <m/>
    <s v="FZ70721"/>
    <n v="9082"/>
    <d v="2013-09-18T00:00:00"/>
    <d v="2013-10-18T00:00:00"/>
    <n v="9082"/>
    <x v="0"/>
    <m/>
    <m/>
    <m/>
    <m/>
    <n v="1882"/>
    <n v="0"/>
    <n v="2200253430"/>
    <d v="2014-07-14T00:00:00"/>
    <n v="54033469"/>
    <s v="Finalizada"/>
    <d v="2014-04-23T00:00:00"/>
    <d v="2014-05-27T00:00:00"/>
    <n v="9500"/>
    <n v="9500"/>
    <n v="0"/>
  </r>
  <r>
    <s v="FZ"/>
    <n v="121801"/>
    <s v="FZ121801"/>
    <s v="'FZ121801', "/>
    <d v="2014-04-23T00:00:00"/>
    <m/>
    <m/>
    <n v="9500"/>
    <m/>
    <s v="FZ70543"/>
    <n v="1259"/>
    <d v="2013-09-18T00:00:00"/>
    <d v="2013-10-18T00:00:00"/>
    <n v="1259"/>
    <x v="0"/>
    <m/>
    <m/>
    <m/>
    <m/>
    <n v="1882"/>
    <n v="0"/>
    <n v="2200253430"/>
    <d v="2014-07-14T00:00:00"/>
    <n v="54033469"/>
    <s v="Finalizada"/>
    <d v="2014-04-23T00:00:00"/>
    <d v="2014-05-27T00:00:00"/>
    <n v="9500"/>
    <n v="9500"/>
    <n v="0"/>
  </r>
  <r>
    <s v="FZ"/>
    <n v="121901"/>
    <s v="FZ121901"/>
    <s v="'FZ121901', "/>
    <d v="2014-04-24T00:00:00"/>
    <m/>
    <m/>
    <n v="24817"/>
    <m/>
    <s v="FZ70488"/>
    <n v="22460"/>
    <d v="2013-09-18T00:00:00"/>
    <d v="2013-10-18T00:00:00"/>
    <n v="22460"/>
    <x v="0"/>
    <m/>
    <m/>
    <m/>
    <m/>
    <n v="15317"/>
    <n v="0"/>
    <n v="2200253430"/>
    <d v="2014-07-14T00:00:00"/>
    <n v="54033469"/>
    <s v="Finalizada"/>
    <d v="2014-04-24T00:00:00"/>
    <d v="2014-05-27T00:00:00"/>
    <n v="24817"/>
    <n v="24817"/>
    <n v="0"/>
  </r>
  <r>
    <s v="FZ"/>
    <n v="121902"/>
    <s v="FZ121902"/>
    <s v="'FZ121902', "/>
    <d v="2014-04-24T00:00:00"/>
    <m/>
    <m/>
    <n v="2400"/>
    <m/>
    <s v="FZ70485"/>
    <n v="38935"/>
    <d v="2013-09-18T00:00:00"/>
    <d v="2013-10-18T00:00:00"/>
    <n v="38935"/>
    <x v="0"/>
    <m/>
    <m/>
    <m/>
    <m/>
    <n v="8982"/>
    <n v="0"/>
    <n v="2200253430"/>
    <d v="2014-07-14T00:00:00"/>
    <n v="54033469"/>
    <s v="Finalizada"/>
    <d v="2014-04-24T00:00:00"/>
    <d v="2014-05-27T00:00:00"/>
    <n v="2400"/>
    <n v="2400"/>
    <n v="0"/>
  </r>
  <r>
    <s v="FZ"/>
    <n v="122330"/>
    <s v="FZ122330"/>
    <s v="'FZ122330', "/>
    <d v="2014-04-25T00:00:00"/>
    <m/>
    <m/>
    <n v="8982"/>
    <m/>
    <s v="FZ69048"/>
    <n v="11193"/>
    <d v="2013-09-12T00:00:00"/>
    <d v="2013-10-18T00:00:00"/>
    <n v="11193"/>
    <x v="0"/>
    <m/>
    <m/>
    <m/>
    <m/>
    <n v="0"/>
    <n v="0"/>
    <m/>
    <m/>
    <n v="0"/>
    <s v="Finalizada"/>
    <d v="2014-04-25T00:00:00"/>
    <d v="2014-05-27T00:00:00"/>
    <n v="8982"/>
    <n v="8982"/>
    <n v="0"/>
  </r>
  <r>
    <s v="FZ"/>
    <n v="122391"/>
    <s v="FZ122391"/>
    <s v="'FZ122391', "/>
    <d v="2014-04-25T00:00:00"/>
    <m/>
    <m/>
    <n v="2400"/>
    <m/>
    <s v="FZ68861"/>
    <n v="14224"/>
    <d v="2013-09-12T00:00:00"/>
    <d v="2013-10-18T00:00:00"/>
    <n v="14224"/>
    <x v="0"/>
    <m/>
    <m/>
    <m/>
    <m/>
    <n v="8982"/>
    <n v="0"/>
    <n v="2200253430"/>
    <d v="2014-07-14T00:00:00"/>
    <n v="54033469"/>
    <s v="Finalizada"/>
    <d v="2014-04-25T00:00:00"/>
    <d v="2014-05-27T00:00:00"/>
    <n v="2400"/>
    <n v="2400"/>
    <n v="0"/>
  </r>
  <r>
    <s v="FZ"/>
    <n v="122742"/>
    <s v="FZ122742"/>
    <s v="'FZ122742', "/>
    <d v="2014-04-28T00:00:00"/>
    <m/>
    <m/>
    <n v="2400"/>
    <m/>
    <s v="FZ67789"/>
    <n v="9082"/>
    <d v="2013-09-09T00:00:00"/>
    <d v="2013-10-18T00:00:00"/>
    <n v="9082"/>
    <x v="0"/>
    <m/>
    <m/>
    <m/>
    <m/>
    <n v="8982"/>
    <n v="0"/>
    <n v="2200253430"/>
    <d v="2014-07-14T00:00:00"/>
    <n v="54033469"/>
    <s v="Finalizada"/>
    <d v="2014-04-28T00:00:00"/>
    <d v="2014-05-27T00:00:00"/>
    <n v="2400"/>
    <n v="2400"/>
    <n v="0"/>
  </r>
  <r>
    <s v="FZ"/>
    <n v="122835"/>
    <s v="FZ122835"/>
    <s v="'FZ122835', "/>
    <d v="2014-04-28T00:00:00"/>
    <m/>
    <m/>
    <n v="9500"/>
    <m/>
    <s v="FZ66302"/>
    <n v="9082"/>
    <d v="2013-09-04T00:00:00"/>
    <d v="2013-10-18T00:00:00"/>
    <n v="9082"/>
    <x v="0"/>
    <m/>
    <m/>
    <m/>
    <m/>
    <n v="6763"/>
    <n v="0"/>
    <n v="2200253430"/>
    <d v="2014-07-14T00:00:00"/>
    <n v="54033469"/>
    <s v="Finalizada"/>
    <d v="2014-04-28T00:00:00"/>
    <d v="2014-05-27T00:00:00"/>
    <n v="9500"/>
    <n v="9500"/>
    <n v="0"/>
  </r>
  <r>
    <s v="FZ"/>
    <n v="44777"/>
    <s v="FZ44777"/>
    <s v="'FZ44777', "/>
    <d v="2013-02-27T00:00:00"/>
    <m/>
    <m/>
    <n v="9082"/>
    <m/>
    <s v="COM195857"/>
    <n v="9082"/>
    <d v="2013-09-30T00:00:00"/>
    <d v="2013-10-18T00:00:00"/>
    <n v="9082"/>
    <x v="1"/>
    <m/>
    <m/>
    <m/>
    <m/>
    <n v="0"/>
    <n v="0"/>
    <m/>
    <m/>
    <n v="0"/>
    <m/>
    <m/>
    <m/>
    <n v="0"/>
    <n v="0"/>
    <n v="0"/>
  </r>
  <r>
    <s v="FZ"/>
    <n v="44779"/>
    <s v="FZ44779"/>
    <s v="'FZ44779', "/>
    <d v="2013-02-27T00:00:00"/>
    <m/>
    <m/>
    <n v="807914"/>
    <m/>
    <s v="COM195781"/>
    <n v="9082"/>
    <d v="2013-09-30T00:00:00"/>
    <d v="2013-10-18T00:00:00"/>
    <n v="9082"/>
    <x v="1"/>
    <m/>
    <m/>
    <m/>
    <m/>
    <n v="0"/>
    <n v="0"/>
    <m/>
    <m/>
    <n v="0"/>
    <m/>
    <m/>
    <m/>
    <n v="0"/>
    <n v="0"/>
    <n v="0"/>
  </r>
  <r>
    <s v="FZ"/>
    <n v="44818"/>
    <s v="FZ44818"/>
    <s v="'FZ44818', "/>
    <d v="2013-02-28T00:00:00"/>
    <m/>
    <m/>
    <n v="5337"/>
    <m/>
    <s v="COM195445"/>
    <n v="5337"/>
    <d v="2013-09-25T00:00:00"/>
    <d v="2013-10-18T00:00:00"/>
    <n v="5337"/>
    <x v="1"/>
    <m/>
    <m/>
    <m/>
    <m/>
    <n v="0"/>
    <n v="0"/>
    <m/>
    <m/>
    <n v="0"/>
    <m/>
    <m/>
    <m/>
    <n v="0"/>
    <n v="0"/>
    <n v="0"/>
  </r>
  <r>
    <s v="FZ"/>
    <n v="44819"/>
    <s v="FZ44819"/>
    <s v="'FZ44819', "/>
    <d v="2013-02-28T00:00:00"/>
    <m/>
    <m/>
    <n v="5337"/>
    <m/>
    <s v="COM195053"/>
    <n v="90583"/>
    <d v="2013-09-20T00:00:00"/>
    <d v="2013-10-18T00:00:00"/>
    <n v="90583"/>
    <x v="1"/>
    <m/>
    <m/>
    <m/>
    <m/>
    <n v="0"/>
    <n v="0"/>
    <m/>
    <m/>
    <n v="0"/>
    <m/>
    <m/>
    <m/>
    <n v="0"/>
    <n v="0"/>
    <n v="0"/>
  </r>
  <r>
    <s v="FZ"/>
    <n v="44821"/>
    <s v="FZ44821"/>
    <s v="'FZ44821', "/>
    <d v="2013-02-28T00:00:00"/>
    <m/>
    <m/>
    <n v="9082"/>
    <m/>
    <s v="COM194623"/>
    <n v="9082"/>
    <d v="2013-09-16T00:00:00"/>
    <d v="2013-10-18T00:00:00"/>
    <n v="9082"/>
    <x v="1"/>
    <m/>
    <m/>
    <m/>
    <m/>
    <n v="0"/>
    <n v="0"/>
    <m/>
    <m/>
    <n v="0"/>
    <m/>
    <m/>
    <m/>
    <n v="0"/>
    <n v="0"/>
    <n v="0"/>
  </r>
  <r>
    <s v="FZ"/>
    <n v="44832"/>
    <s v="FZ44832"/>
    <s v="'FZ44832', "/>
    <d v="2013-02-28T00:00:00"/>
    <m/>
    <m/>
    <n v="9082"/>
    <m/>
    <s v="COM194614"/>
    <n v="9082"/>
    <d v="2013-09-16T00:00:00"/>
    <d v="2013-10-18T00:00:00"/>
    <n v="9082"/>
    <x v="1"/>
    <m/>
    <m/>
    <m/>
    <m/>
    <n v="0"/>
    <n v="0"/>
    <m/>
    <m/>
    <n v="0"/>
    <m/>
    <m/>
    <m/>
    <n v="0"/>
    <n v="0"/>
    <n v="0"/>
  </r>
  <r>
    <s v="FZ"/>
    <n v="44838"/>
    <s v="FZ44838"/>
    <s v="'FZ44838', "/>
    <d v="2013-02-28T00:00:00"/>
    <m/>
    <m/>
    <n v="9082"/>
    <m/>
    <s v="COM194358"/>
    <n v="1127"/>
    <d v="2013-09-12T00:00:00"/>
    <d v="2013-10-18T00:00:00"/>
    <n v="1127"/>
    <x v="1"/>
    <m/>
    <m/>
    <m/>
    <m/>
    <n v="0"/>
    <n v="0"/>
    <m/>
    <m/>
    <n v="0"/>
    <m/>
    <m/>
    <m/>
    <n v="0"/>
    <n v="0"/>
    <n v="0"/>
  </r>
  <r>
    <s v="FZ"/>
    <n v="44842"/>
    <s v="FZ44842"/>
    <s v="'FZ44842', "/>
    <d v="2013-02-28T00:00:00"/>
    <m/>
    <m/>
    <n v="9082"/>
    <m/>
    <s v="COM194075"/>
    <n v="9082"/>
    <d v="2013-09-09T00:00:00"/>
    <d v="2013-10-18T00:00:00"/>
    <n v="9082"/>
    <x v="1"/>
    <m/>
    <m/>
    <m/>
    <m/>
    <n v="0"/>
    <n v="0"/>
    <m/>
    <m/>
    <n v="0"/>
    <m/>
    <m/>
    <m/>
    <n v="0"/>
    <n v="0"/>
    <n v="0"/>
  </r>
  <r>
    <s v="FZ"/>
    <n v="44844"/>
    <s v="FZ44844"/>
    <s v="'FZ44844', "/>
    <d v="2013-02-28T00:00:00"/>
    <m/>
    <m/>
    <n v="9082"/>
    <m/>
    <s v="COM193959"/>
    <n v="46010"/>
    <d v="2013-09-09T00:00:00"/>
    <d v="2013-10-18T00:00:00"/>
    <n v="46010"/>
    <x v="1"/>
    <m/>
    <m/>
    <m/>
    <m/>
    <n v="0"/>
    <n v="0"/>
    <m/>
    <m/>
    <n v="0"/>
    <m/>
    <m/>
    <m/>
    <n v="0"/>
    <n v="0"/>
    <n v="0"/>
  </r>
  <r>
    <s v="FZ"/>
    <n v="44847"/>
    <s v="FZ44847"/>
    <s v="'FZ44847', "/>
    <d v="2013-02-28T00:00:00"/>
    <m/>
    <m/>
    <n v="11382"/>
    <m/>
    <s v="COM193766"/>
    <n v="5337"/>
    <d v="2013-09-05T00:00:00"/>
    <d v="2013-10-18T00:00:00"/>
    <n v="5337"/>
    <x v="1"/>
    <m/>
    <m/>
    <m/>
    <m/>
    <n v="0"/>
    <n v="0"/>
    <m/>
    <m/>
    <n v="0"/>
    <m/>
    <m/>
    <m/>
    <n v="0"/>
    <n v="0"/>
    <n v="0"/>
  </r>
  <r>
    <s v="FZ"/>
    <n v="44862"/>
    <s v="FZ44862"/>
    <s v="'FZ44862', "/>
    <d v="2013-02-28T00:00:00"/>
    <m/>
    <m/>
    <n v="16263"/>
    <m/>
    <s v="COM193720"/>
    <n v="11382"/>
    <d v="2013-09-04T00:00:00"/>
    <d v="2013-10-18T00:00:00"/>
    <n v="11382"/>
    <x v="1"/>
    <m/>
    <m/>
    <m/>
    <m/>
    <n v="0"/>
    <n v="0"/>
    <m/>
    <m/>
    <n v="0"/>
    <m/>
    <m/>
    <m/>
    <n v="0"/>
    <n v="0"/>
    <n v="0"/>
  </r>
  <r>
    <s v="FZ"/>
    <n v="44866"/>
    <s v="FZ44866"/>
    <s v="'FZ44866', "/>
    <d v="2013-02-28T00:00:00"/>
    <m/>
    <m/>
    <n v="9082"/>
    <m/>
    <s v="COM193582"/>
    <n v="11382"/>
    <d v="2013-09-03T00:00:00"/>
    <d v="2013-10-18T00:00:00"/>
    <n v="11382"/>
    <x v="1"/>
    <m/>
    <m/>
    <m/>
    <m/>
    <n v="0"/>
    <n v="0"/>
    <m/>
    <m/>
    <n v="0"/>
    <m/>
    <m/>
    <m/>
    <n v="0"/>
    <n v="0"/>
    <n v="0"/>
  </r>
  <r>
    <s v="FZ"/>
    <n v="44867"/>
    <s v="FZ44867"/>
    <s v="'FZ44867', "/>
    <d v="2013-02-28T00:00:00"/>
    <m/>
    <m/>
    <n v="9082"/>
    <m/>
    <s v="COM193529"/>
    <n v="9082"/>
    <d v="2013-09-02T00:00:00"/>
    <d v="2013-10-18T00:00:00"/>
    <n v="9082"/>
    <x v="1"/>
    <m/>
    <m/>
    <m/>
    <m/>
    <n v="0"/>
    <n v="0"/>
    <m/>
    <m/>
    <n v="0"/>
    <m/>
    <m/>
    <m/>
    <n v="0"/>
    <n v="0"/>
    <n v="0"/>
  </r>
  <r>
    <s v="FZ"/>
    <n v="44868"/>
    <s v="FZ44868"/>
    <s v="'FZ44868', "/>
    <d v="2013-02-28T00:00:00"/>
    <m/>
    <m/>
    <n v="9082"/>
    <m/>
    <s v="S147863"/>
    <n v="10644"/>
    <d v="2013-09-09T00:00:00"/>
    <d v="2013-10-18T00:00:00"/>
    <n v="10644"/>
    <x v="1"/>
    <m/>
    <m/>
    <m/>
    <m/>
    <n v="0"/>
    <n v="0"/>
    <m/>
    <m/>
    <n v="0"/>
    <m/>
    <m/>
    <m/>
    <n v="0"/>
    <n v="0"/>
    <n v="0"/>
  </r>
  <r>
    <s v="FZ"/>
    <n v="44875"/>
    <s v="FZ44875"/>
    <s v="'FZ44875', "/>
    <d v="2013-02-28T00:00:00"/>
    <m/>
    <m/>
    <n v="24817"/>
    <m/>
    <s v="S147763"/>
    <n v="9082"/>
    <d v="2013-09-05T00:00:00"/>
    <d v="2013-10-18T00:00:00"/>
    <n v="9082"/>
    <x v="1"/>
    <m/>
    <m/>
    <m/>
    <m/>
    <n v="0"/>
    <n v="0"/>
    <m/>
    <m/>
    <n v="0"/>
    <m/>
    <m/>
    <m/>
    <n v="0"/>
    <n v="0"/>
    <n v="0"/>
  </r>
  <r>
    <s v="FZ"/>
    <n v="44784"/>
    <s v="FZ44784"/>
    <s v="'FZ44784', "/>
    <d v="2013-02-27T00:00:00"/>
    <m/>
    <m/>
    <n v="6920"/>
    <m/>
    <s v="COM195648"/>
    <n v="9082"/>
    <d v="2013-09-27T00:00:00"/>
    <d v="2013-10-18T00:00:00"/>
    <n v="9082"/>
    <x v="0"/>
    <m/>
    <m/>
    <m/>
    <m/>
    <n v="73737"/>
    <n v="0"/>
    <n v="2200182349"/>
    <d v="2013-05-15T00:00:00"/>
    <n v="49285434"/>
    <s v="Finalizada"/>
    <d v="2013-02-27T00:00:00"/>
    <d v="2013-03-27T00:00:00"/>
    <n v="6920"/>
    <n v="6920"/>
    <n v="0"/>
  </r>
  <r>
    <s v="FZ"/>
    <n v="23440"/>
    <s v="FZ23440"/>
    <s v="'FZ23440', "/>
    <d v="2012-06-30T00:00:00"/>
    <m/>
    <m/>
    <n v="8509"/>
    <m/>
    <s v="FAC575416"/>
    <n v="21500"/>
    <d v="2013-10-21T00:00:00"/>
    <d v="2013-10-21T00:00:00"/>
    <n v="21500"/>
    <x v="0"/>
    <m/>
    <m/>
    <m/>
    <m/>
    <n v="0"/>
    <n v="0"/>
    <m/>
    <m/>
    <n v="0"/>
    <s v="Finalizada"/>
    <d v="2012-06-30T00:00:00"/>
    <d v="2012-07-26T00:00:00"/>
    <n v="8509"/>
    <n v="8509"/>
    <n v="0"/>
  </r>
  <r>
    <s v="FZ"/>
    <n v="23240"/>
    <s v="FZ23240"/>
    <s v="'FZ23240', "/>
    <d v="2012-06-28T00:00:00"/>
    <m/>
    <m/>
    <n v="12903"/>
    <m/>
    <s v="FAC575568"/>
    <n v="2400"/>
    <d v="2013-10-23T00:00:00"/>
    <d v="2013-10-23T00:00:00"/>
    <n v="2400"/>
    <x v="0"/>
    <m/>
    <m/>
    <m/>
    <m/>
    <n v="0"/>
    <n v="0"/>
    <m/>
    <m/>
    <n v="0"/>
    <s v="Finalizada"/>
    <d v="2012-06-28T00:00:00"/>
    <d v="2012-07-26T00:00:00"/>
    <n v="12903"/>
    <n v="12903"/>
    <n v="0"/>
  </r>
  <r>
    <s v="FZ"/>
    <n v="23349"/>
    <s v="FZ23349"/>
    <s v="'FZ23349', "/>
    <d v="2012-06-29T00:00:00"/>
    <m/>
    <m/>
    <n v="8509"/>
    <m/>
    <s v="FAC575548"/>
    <n v="2400"/>
    <d v="2013-10-23T00:00:00"/>
    <d v="2013-10-23T00:00:00"/>
    <n v="2400"/>
    <x v="0"/>
    <m/>
    <m/>
    <m/>
    <m/>
    <n v="0"/>
    <n v="0"/>
    <m/>
    <m/>
    <n v="0"/>
    <s v="Finalizada"/>
    <d v="2012-06-29T00:00:00"/>
    <d v="2012-07-26T00:00:00"/>
    <n v="8509"/>
    <n v="8509"/>
    <n v="0"/>
  </r>
  <r>
    <s v="FZ"/>
    <n v="23235"/>
    <s v="FZ23235"/>
    <s v="'FZ23235', "/>
    <d v="2012-06-28T00:00:00"/>
    <m/>
    <m/>
    <n v="11382"/>
    <m/>
    <s v="FAC575615"/>
    <n v="187760"/>
    <d v="2013-10-24T00:00:00"/>
    <d v="2013-10-24T00:00:00"/>
    <n v="187760"/>
    <x v="0"/>
    <m/>
    <m/>
    <m/>
    <m/>
    <n v="0"/>
    <n v="0"/>
    <m/>
    <m/>
    <n v="0"/>
    <s v="Finalizada"/>
    <d v="2012-06-28T00:00:00"/>
    <d v="2012-07-26T00:00:00"/>
    <n v="9182"/>
    <n v="9182"/>
    <n v="0"/>
  </r>
  <r>
    <s v="FZ"/>
    <n v="119629"/>
    <s v="FZ119629"/>
    <s v="'FZ119629', "/>
    <d v="2014-04-14T00:00:00"/>
    <m/>
    <m/>
    <n v="9500"/>
    <m/>
    <s v="FZ82624"/>
    <n v="9082"/>
    <d v="2013-10-31T00:00:00"/>
    <d v="2013-11-14T00:00:00"/>
    <n v="9082"/>
    <x v="0"/>
    <m/>
    <m/>
    <m/>
    <m/>
    <n v="1882"/>
    <n v="0"/>
    <n v="2200253430"/>
    <d v="2014-07-14T00:00:00"/>
    <n v="54033469"/>
    <s v="Finalizada"/>
    <d v="2014-04-14T00:00:00"/>
    <d v="2014-05-27T00:00:00"/>
    <n v="9500"/>
    <n v="9500"/>
    <n v="0"/>
  </r>
  <r>
    <s v="FZ"/>
    <n v="44715"/>
    <s v="FZ44715"/>
    <s v="'FZ44715', "/>
    <d v="2013-02-27T00:00:00"/>
    <m/>
    <m/>
    <n v="11382"/>
    <m/>
    <s v="COM198275"/>
    <n v="21406"/>
    <d v="2013-10-30T00:00:00"/>
    <d v="2013-11-20T00:00:00"/>
    <n v="21406"/>
    <x v="1"/>
    <m/>
    <m/>
    <m/>
    <m/>
    <n v="0"/>
    <n v="0"/>
    <m/>
    <m/>
    <n v="0"/>
    <m/>
    <m/>
    <m/>
    <n v="0"/>
    <n v="0"/>
    <n v="0"/>
  </r>
  <r>
    <s v="FZ"/>
    <n v="44718"/>
    <s v="FZ44718"/>
    <s v="'FZ44718', "/>
    <d v="2013-02-27T00:00:00"/>
    <m/>
    <m/>
    <n v="16263"/>
    <m/>
    <s v="COM198034"/>
    <n v="46695"/>
    <d v="2013-10-28T00:00:00"/>
    <d v="2013-11-20T00:00:00"/>
    <n v="46695"/>
    <x v="1"/>
    <m/>
    <m/>
    <m/>
    <m/>
    <n v="0"/>
    <n v="0"/>
    <m/>
    <m/>
    <n v="0"/>
    <m/>
    <m/>
    <m/>
    <n v="0"/>
    <n v="0"/>
    <n v="0"/>
  </r>
  <r>
    <s v="FZ"/>
    <n v="44721"/>
    <s v="FZ44721"/>
    <s v="'FZ44721', "/>
    <d v="2013-02-27T00:00:00"/>
    <m/>
    <m/>
    <n v="9082"/>
    <m/>
    <s v="COM197899"/>
    <n v="9082"/>
    <d v="2013-10-25T00:00:00"/>
    <d v="2013-11-20T00:00:00"/>
    <n v="9082"/>
    <x v="1"/>
    <m/>
    <m/>
    <m/>
    <m/>
    <n v="0"/>
    <n v="0"/>
    <m/>
    <m/>
    <n v="0"/>
    <m/>
    <m/>
    <m/>
    <n v="0"/>
    <n v="0"/>
    <n v="0"/>
  </r>
  <r>
    <s v="FZ"/>
    <n v="44723"/>
    <s v="FZ44723"/>
    <s v="'FZ44723', "/>
    <d v="2013-02-27T00:00:00"/>
    <m/>
    <m/>
    <n v="11382"/>
    <m/>
    <s v="COM197586"/>
    <n v="5337"/>
    <d v="2013-10-22T00:00:00"/>
    <d v="2013-11-20T00:00:00"/>
    <n v="5337"/>
    <x v="1"/>
    <m/>
    <m/>
    <m/>
    <m/>
    <n v="0"/>
    <n v="0"/>
    <m/>
    <m/>
    <n v="0"/>
    <m/>
    <m/>
    <m/>
    <n v="0"/>
    <n v="0"/>
    <n v="0"/>
  </r>
  <r>
    <s v="FZ"/>
    <n v="44724"/>
    <s v="FZ44724"/>
    <s v="'FZ44724', "/>
    <d v="2013-02-27T00:00:00"/>
    <m/>
    <m/>
    <n v="16263"/>
    <m/>
    <s v="COM197376"/>
    <n v="9082"/>
    <d v="2013-10-19T00:00:00"/>
    <d v="2013-11-20T00:00:00"/>
    <n v="9082"/>
    <x v="1"/>
    <m/>
    <m/>
    <m/>
    <m/>
    <n v="0"/>
    <n v="0"/>
    <m/>
    <m/>
    <n v="0"/>
    <m/>
    <m/>
    <m/>
    <n v="0"/>
    <n v="0"/>
    <n v="0"/>
  </r>
  <r>
    <s v="FZ"/>
    <n v="44725"/>
    <s v="FZ44725"/>
    <s v="'FZ44725', "/>
    <d v="2013-02-27T00:00:00"/>
    <m/>
    <m/>
    <n v="9082"/>
    <m/>
    <s v="COM197210"/>
    <n v="7308"/>
    <d v="2013-10-17T00:00:00"/>
    <d v="2013-11-20T00:00:00"/>
    <n v="7308"/>
    <x v="1"/>
    <m/>
    <m/>
    <m/>
    <m/>
    <n v="0"/>
    <n v="0"/>
    <m/>
    <m/>
    <n v="0"/>
    <m/>
    <m/>
    <m/>
    <n v="0"/>
    <n v="0"/>
    <n v="0"/>
  </r>
  <r>
    <s v="FZ"/>
    <n v="44727"/>
    <s v="FZ44727"/>
    <s v="'FZ44727', "/>
    <d v="2013-02-27T00:00:00"/>
    <m/>
    <m/>
    <n v="90695"/>
    <m/>
    <s v="COM197011"/>
    <n v="18824"/>
    <d v="2013-10-15T00:00:00"/>
    <d v="2013-11-20T00:00:00"/>
    <n v="18824"/>
    <x v="1"/>
    <m/>
    <m/>
    <m/>
    <m/>
    <n v="0"/>
    <n v="0"/>
    <m/>
    <m/>
    <n v="0"/>
    <m/>
    <m/>
    <m/>
    <n v="0"/>
    <n v="0"/>
    <n v="0"/>
  </r>
  <r>
    <s v="FZ"/>
    <n v="44728"/>
    <s v="FZ44728"/>
    <s v="'FZ44728', "/>
    <d v="2013-02-27T00:00:00"/>
    <m/>
    <m/>
    <n v="90695"/>
    <m/>
    <s v="COM196809"/>
    <n v="18824"/>
    <d v="2013-10-10T00:00:00"/>
    <d v="2013-11-20T00:00:00"/>
    <n v="18824"/>
    <x v="1"/>
    <m/>
    <m/>
    <m/>
    <m/>
    <n v="0"/>
    <n v="0"/>
    <m/>
    <m/>
    <n v="0"/>
    <m/>
    <m/>
    <m/>
    <n v="0"/>
    <n v="0"/>
    <n v="0"/>
  </r>
  <r>
    <s v="FZ"/>
    <n v="44729"/>
    <s v="FZ44729"/>
    <s v="'FZ44729', "/>
    <d v="2013-02-27T00:00:00"/>
    <m/>
    <m/>
    <n v="90695"/>
    <m/>
    <s v="COM196778"/>
    <n v="18824"/>
    <d v="2013-10-10T00:00:00"/>
    <d v="2013-11-20T00:00:00"/>
    <n v="18824"/>
    <x v="1"/>
    <m/>
    <m/>
    <m/>
    <m/>
    <n v="0"/>
    <n v="0"/>
    <m/>
    <m/>
    <n v="0"/>
    <m/>
    <m/>
    <m/>
    <n v="0"/>
    <n v="0"/>
    <n v="0"/>
  </r>
  <r>
    <s v="FZ"/>
    <n v="44730"/>
    <s v="FZ44730"/>
    <s v="'FZ44730', "/>
    <d v="2013-02-27T00:00:00"/>
    <m/>
    <m/>
    <n v="2282"/>
    <m/>
    <s v="COM196762"/>
    <n v="19975"/>
    <d v="2013-10-10T00:00:00"/>
    <d v="2013-11-20T00:00:00"/>
    <n v="19975"/>
    <x v="1"/>
    <m/>
    <m/>
    <m/>
    <m/>
    <n v="0"/>
    <n v="0"/>
    <m/>
    <m/>
    <n v="0"/>
    <m/>
    <m/>
    <m/>
    <n v="0"/>
    <n v="0"/>
    <n v="0"/>
  </r>
  <r>
    <s v="FZ"/>
    <n v="44731"/>
    <s v="FZ44731"/>
    <s v="'FZ44731', "/>
    <d v="2013-02-27T00:00:00"/>
    <m/>
    <m/>
    <n v="11382"/>
    <m/>
    <s v="COM196568"/>
    <n v="5337"/>
    <d v="2013-10-08T00:00:00"/>
    <d v="2013-11-20T00:00:00"/>
    <n v="5337"/>
    <x v="1"/>
    <m/>
    <m/>
    <m/>
    <m/>
    <n v="0"/>
    <n v="0"/>
    <m/>
    <m/>
    <n v="0"/>
    <m/>
    <m/>
    <m/>
    <n v="0"/>
    <n v="0"/>
    <n v="0"/>
  </r>
  <r>
    <s v="FZ"/>
    <n v="44732"/>
    <s v="FZ44732"/>
    <s v="'FZ44732', "/>
    <d v="2013-02-27T00:00:00"/>
    <m/>
    <m/>
    <n v="234718"/>
    <m/>
    <s v="COM196324"/>
    <n v="30940"/>
    <d v="2013-10-05T00:00:00"/>
    <d v="2013-11-20T00:00:00"/>
    <n v="30940"/>
    <x v="1"/>
    <m/>
    <m/>
    <m/>
    <m/>
    <n v="0"/>
    <n v="0"/>
    <m/>
    <m/>
    <n v="0"/>
    <m/>
    <m/>
    <m/>
    <n v="0"/>
    <n v="0"/>
    <n v="0"/>
  </r>
  <r>
    <s v="FZ"/>
    <n v="44737"/>
    <s v="FZ44737"/>
    <s v="'FZ44737', "/>
    <d v="2013-02-27T00:00:00"/>
    <m/>
    <m/>
    <n v="9082"/>
    <m/>
    <s v="COM196086"/>
    <n v="20774"/>
    <d v="2013-10-02T00:00:00"/>
    <d v="2013-11-20T00:00:00"/>
    <n v="20774"/>
    <x v="1"/>
    <m/>
    <m/>
    <m/>
    <m/>
    <n v="0"/>
    <n v="0"/>
    <m/>
    <m/>
    <n v="0"/>
    <m/>
    <m/>
    <m/>
    <n v="0"/>
    <n v="0"/>
    <n v="0"/>
  </r>
  <r>
    <s v="FZ"/>
    <n v="44748"/>
    <s v="FZ44748"/>
    <s v="'FZ44748', "/>
    <d v="2013-02-27T00:00:00"/>
    <m/>
    <m/>
    <n v="11382"/>
    <m/>
    <s v="COM196009"/>
    <n v="9082"/>
    <d v="2013-10-02T00:00:00"/>
    <d v="2013-11-20T00:00:00"/>
    <n v="9082"/>
    <x v="1"/>
    <m/>
    <m/>
    <m/>
    <m/>
    <n v="0"/>
    <n v="0"/>
    <m/>
    <m/>
    <n v="0"/>
    <m/>
    <m/>
    <m/>
    <n v="0"/>
    <n v="0"/>
    <n v="0"/>
  </r>
  <r>
    <s v="FZ"/>
    <n v="44751"/>
    <s v="FZ44751"/>
    <s v="'FZ44751', "/>
    <d v="2013-02-27T00:00:00"/>
    <m/>
    <m/>
    <n v="5337"/>
    <m/>
    <s v="COM195954"/>
    <n v="9082"/>
    <d v="2013-10-01T00:00:00"/>
    <d v="2013-11-20T00:00:00"/>
    <n v="9082"/>
    <x v="1"/>
    <m/>
    <m/>
    <m/>
    <m/>
    <n v="0"/>
    <n v="0"/>
    <m/>
    <m/>
    <n v="0"/>
    <m/>
    <m/>
    <m/>
    <n v="0"/>
    <n v="0"/>
    <n v="0"/>
  </r>
  <r>
    <s v="FZ"/>
    <n v="44773"/>
    <s v="FZ44773"/>
    <s v="'FZ44773', "/>
    <d v="2013-02-27T00:00:00"/>
    <m/>
    <m/>
    <n v="9082"/>
    <m/>
    <s v="S150156"/>
    <n v="28944"/>
    <d v="2013-10-24T00:00:00"/>
    <d v="2013-11-20T00:00:00"/>
    <n v="28944"/>
    <x v="1"/>
    <m/>
    <m/>
    <m/>
    <m/>
    <n v="0"/>
    <n v="0"/>
    <m/>
    <m/>
    <n v="0"/>
    <m/>
    <m/>
    <m/>
    <n v="0"/>
    <n v="0"/>
    <n v="0"/>
  </r>
  <r>
    <s v="FZ"/>
    <n v="23141"/>
    <s v="FZ23141"/>
    <s v="'FZ23141', "/>
    <d v="2012-06-27T00:00:00"/>
    <m/>
    <m/>
    <n v="8509"/>
    <m/>
    <s v="FAC576862"/>
    <n v="38998"/>
    <d v="2013-11-21T00:00:00"/>
    <d v="2013-11-21T00:00:00"/>
    <n v="38998"/>
    <x v="0"/>
    <m/>
    <m/>
    <m/>
    <m/>
    <n v="0"/>
    <n v="0"/>
    <m/>
    <m/>
    <n v="0"/>
    <s v="Finalizada"/>
    <d v="2012-06-27T00:00:00"/>
    <d v="2012-07-26T00:00:00"/>
    <n v="8509"/>
    <n v="8509"/>
    <n v="0"/>
  </r>
  <r>
    <s v="FZ"/>
    <n v="119567"/>
    <s v="FZ119567"/>
    <s v="'FZ119567', "/>
    <d v="2014-04-14T00:00:00"/>
    <m/>
    <m/>
    <n v="2400"/>
    <m/>
    <s v="FZ89188"/>
    <n v="9082"/>
    <d v="2013-11-28T00:00:00"/>
    <d v="2013-12-18T00:00:00"/>
    <n v="9082"/>
    <x v="0"/>
    <m/>
    <m/>
    <m/>
    <m/>
    <n v="8982"/>
    <n v="0"/>
    <n v="2200253430"/>
    <d v="2014-07-14T00:00:00"/>
    <n v="54033469"/>
    <s v="Finalizada"/>
    <d v="2014-04-14T00:00:00"/>
    <d v="2014-05-27T00:00:00"/>
    <n v="2400"/>
    <n v="2400"/>
    <n v="0"/>
  </r>
  <r>
    <s v="FZ"/>
    <n v="23003"/>
    <s v="FZ23003"/>
    <s v="'FZ23003', "/>
    <d v="2012-06-26T00:00:00"/>
    <m/>
    <m/>
    <n v="8509"/>
    <m/>
    <s v="FAC578296"/>
    <n v="10400"/>
    <d v="2013-12-19T00:00:00"/>
    <d v="2013-12-19T00:00:00"/>
    <n v="10400"/>
    <x v="0"/>
    <m/>
    <m/>
    <m/>
    <m/>
    <n v="0"/>
    <n v="0"/>
    <m/>
    <m/>
    <n v="0"/>
    <s v="Finalizada"/>
    <d v="2012-06-26T00:00:00"/>
    <d v="2012-07-26T00:00:00"/>
    <n v="8509"/>
    <n v="8509"/>
    <n v="0"/>
  </r>
  <r>
    <s v="FZ"/>
    <n v="44705"/>
    <s v="FZ44705"/>
    <s v="'FZ44705', "/>
    <d v="2013-02-27T00:00:00"/>
    <m/>
    <m/>
    <n v="16263"/>
    <m/>
    <s v="COM199686"/>
    <n v="9082"/>
    <d v="2013-11-19T00:00:00"/>
    <d v="2013-12-20T00:00:00"/>
    <n v="9082"/>
    <x v="1"/>
    <m/>
    <m/>
    <m/>
    <m/>
    <n v="0"/>
    <n v="0"/>
    <m/>
    <m/>
    <n v="0"/>
    <m/>
    <m/>
    <m/>
    <n v="0"/>
    <n v="0"/>
    <n v="0"/>
  </r>
  <r>
    <s v="FZ"/>
    <n v="44712"/>
    <s v="FZ44712"/>
    <s v="'FZ44712', "/>
    <d v="2013-02-27T00:00:00"/>
    <m/>
    <m/>
    <n v="16263"/>
    <m/>
    <s v="COM199638"/>
    <n v="9082"/>
    <d v="2013-11-19T00:00:00"/>
    <d v="2013-12-20T00:00:00"/>
    <n v="9082"/>
    <x v="1"/>
    <m/>
    <m/>
    <m/>
    <m/>
    <n v="0"/>
    <n v="0"/>
    <m/>
    <m/>
    <n v="0"/>
    <m/>
    <m/>
    <m/>
    <n v="0"/>
    <n v="0"/>
    <n v="0"/>
  </r>
  <r>
    <s v="FZ"/>
    <n v="44713"/>
    <s v="FZ44713"/>
    <s v="'FZ44713', "/>
    <d v="2013-02-27T00:00:00"/>
    <m/>
    <m/>
    <n v="9082"/>
    <m/>
    <s v="COM198890"/>
    <n v="9082"/>
    <d v="2013-11-07T00:00:00"/>
    <d v="2013-12-20T00:00:00"/>
    <n v="9082"/>
    <x v="1"/>
    <m/>
    <m/>
    <m/>
    <m/>
    <n v="0"/>
    <n v="0"/>
    <m/>
    <m/>
    <n v="0"/>
    <m/>
    <m/>
    <m/>
    <n v="0"/>
    <n v="0"/>
    <n v="0"/>
  </r>
  <r>
    <s v="FZ"/>
    <n v="44714"/>
    <s v="FZ44714"/>
    <s v="'FZ44714', "/>
    <d v="2013-02-27T00:00:00"/>
    <m/>
    <m/>
    <n v="11382"/>
    <m/>
    <s v="COM198582"/>
    <n v="9082"/>
    <d v="2013-11-05T00:00:00"/>
    <d v="2013-12-20T00:00:00"/>
    <n v="9082"/>
    <x v="1"/>
    <m/>
    <m/>
    <m/>
    <m/>
    <n v="0"/>
    <n v="0"/>
    <m/>
    <m/>
    <n v="0"/>
    <m/>
    <m/>
    <m/>
    <n v="0"/>
    <n v="0"/>
    <n v="0"/>
  </r>
  <r>
    <s v="FZ"/>
    <n v="23002"/>
    <s v="FZ23002"/>
    <s v="'FZ23002', "/>
    <d v="2012-06-26T00:00:00"/>
    <m/>
    <m/>
    <n v="8509"/>
    <m/>
    <s v="FAC578589"/>
    <n v="5200"/>
    <d v="2014-01-02T00:00:00"/>
    <d v="2014-01-02T00:00:00"/>
    <n v="5200"/>
    <x v="0"/>
    <m/>
    <m/>
    <m/>
    <m/>
    <n v="0"/>
    <n v="0"/>
    <m/>
    <m/>
    <n v="0"/>
    <s v="Finalizada"/>
    <d v="2012-06-26T00:00:00"/>
    <d v="2012-07-26T00:00:00"/>
    <n v="8509"/>
    <n v="8509"/>
    <n v="0"/>
  </r>
  <r>
    <s v="FZ"/>
    <n v="44634"/>
    <s v="FZ44634"/>
    <s v="'FZ44634', "/>
    <d v="2013-02-26T00:00:00"/>
    <m/>
    <m/>
    <n v="5337"/>
    <m/>
    <s v="COM202108"/>
    <n v="40380"/>
    <d v="2013-12-26T00:00:00"/>
    <d v="2014-01-08T00:00:00"/>
    <n v="40380"/>
    <x v="1"/>
    <m/>
    <m/>
    <m/>
    <m/>
    <n v="0"/>
    <n v="0"/>
    <m/>
    <m/>
    <n v="0"/>
    <m/>
    <m/>
    <m/>
    <n v="0"/>
    <n v="0"/>
    <n v="0"/>
  </r>
  <r>
    <s v="FZ"/>
    <n v="44635"/>
    <s v="FZ44635"/>
    <s v="'FZ44635', "/>
    <d v="2013-02-26T00:00:00"/>
    <m/>
    <m/>
    <n v="57817"/>
    <m/>
    <s v="COM201973"/>
    <n v="3818"/>
    <d v="2013-12-23T00:00:00"/>
    <d v="2014-01-08T00:00:00"/>
    <n v="3818"/>
    <x v="1"/>
    <m/>
    <m/>
    <m/>
    <m/>
    <n v="0"/>
    <n v="0"/>
    <m/>
    <m/>
    <n v="0"/>
    <m/>
    <m/>
    <m/>
    <n v="0"/>
    <n v="0"/>
    <n v="0"/>
  </r>
  <r>
    <s v="FZ"/>
    <n v="44636"/>
    <s v="FZ44636"/>
    <s v="'FZ44636', "/>
    <d v="2013-02-26T00:00:00"/>
    <m/>
    <m/>
    <n v="52349"/>
    <m/>
    <s v="COM201929"/>
    <n v="11382"/>
    <d v="2013-12-20T00:00:00"/>
    <d v="2014-01-08T00:00:00"/>
    <n v="11382"/>
    <x v="1"/>
    <m/>
    <m/>
    <m/>
    <m/>
    <n v="0"/>
    <n v="0"/>
    <m/>
    <m/>
    <n v="0"/>
    <m/>
    <m/>
    <m/>
    <n v="0"/>
    <n v="0"/>
    <n v="0"/>
  </r>
  <r>
    <s v="FZ"/>
    <n v="44638"/>
    <s v="FZ44638"/>
    <s v="'FZ44638', "/>
    <d v="2013-02-26T00:00:00"/>
    <m/>
    <m/>
    <n v="12246"/>
    <m/>
    <s v="COM201808"/>
    <n v="11382"/>
    <d v="2013-12-19T00:00:00"/>
    <d v="2014-01-08T00:00:00"/>
    <n v="11382"/>
    <x v="1"/>
    <m/>
    <m/>
    <m/>
    <m/>
    <n v="0"/>
    <n v="0"/>
    <m/>
    <m/>
    <n v="0"/>
    <m/>
    <m/>
    <m/>
    <n v="0"/>
    <n v="0"/>
    <n v="0"/>
  </r>
  <r>
    <s v="FZ"/>
    <n v="44639"/>
    <s v="FZ44639"/>
    <s v="'FZ44639', "/>
    <d v="2013-02-26T00:00:00"/>
    <m/>
    <m/>
    <n v="9082"/>
    <m/>
    <s v="COM201739"/>
    <n v="18824"/>
    <d v="2013-12-18T00:00:00"/>
    <d v="2014-01-08T00:00:00"/>
    <n v="18824"/>
    <x v="1"/>
    <m/>
    <m/>
    <m/>
    <m/>
    <n v="0"/>
    <n v="0"/>
    <m/>
    <m/>
    <n v="0"/>
    <m/>
    <m/>
    <m/>
    <n v="0"/>
    <n v="0"/>
    <n v="0"/>
  </r>
  <r>
    <s v="FZ"/>
    <n v="44641"/>
    <s v="FZ44641"/>
    <s v="'FZ44641', "/>
    <d v="2013-02-26T00:00:00"/>
    <m/>
    <m/>
    <n v="5337"/>
    <m/>
    <s v="COM201679"/>
    <n v="26325"/>
    <d v="2013-12-17T00:00:00"/>
    <d v="2014-01-08T00:00:00"/>
    <n v="26325"/>
    <x v="1"/>
    <m/>
    <m/>
    <m/>
    <m/>
    <n v="0"/>
    <n v="0"/>
    <m/>
    <m/>
    <n v="0"/>
    <m/>
    <m/>
    <m/>
    <n v="0"/>
    <n v="0"/>
    <n v="0"/>
  </r>
  <r>
    <s v="FZ"/>
    <n v="44702"/>
    <s v="FZ44702"/>
    <s v="'FZ44702', "/>
    <d v="2013-02-27T00:00:00"/>
    <m/>
    <m/>
    <n v="16263"/>
    <m/>
    <s v="COM201418"/>
    <n v="9082"/>
    <d v="2013-12-12T00:00:00"/>
    <d v="2014-01-08T00:00:00"/>
    <n v="9082"/>
    <x v="1"/>
    <m/>
    <m/>
    <m/>
    <m/>
    <n v="0"/>
    <n v="0"/>
    <m/>
    <m/>
    <n v="0"/>
    <m/>
    <m/>
    <m/>
    <n v="0"/>
    <n v="0"/>
    <n v="0"/>
  </r>
  <r>
    <s v="FZ"/>
    <n v="44703"/>
    <s v="FZ44703"/>
    <s v="'FZ44703', "/>
    <d v="2013-02-27T00:00:00"/>
    <m/>
    <m/>
    <n v="9082"/>
    <m/>
    <s v="COM200631"/>
    <n v="3037"/>
    <d v="2013-12-02T00:00:00"/>
    <d v="2014-01-08T00:00:00"/>
    <n v="3037"/>
    <x v="1"/>
    <m/>
    <m/>
    <m/>
    <m/>
    <n v="0"/>
    <n v="0"/>
    <m/>
    <m/>
    <n v="0"/>
    <m/>
    <m/>
    <m/>
    <n v="0"/>
    <n v="0"/>
    <n v="0"/>
  </r>
  <r>
    <s v="FZ"/>
    <n v="44704"/>
    <s v="FZ44704"/>
    <s v="'FZ44704', "/>
    <d v="2013-02-27T00:00:00"/>
    <m/>
    <m/>
    <n v="9082"/>
    <m/>
    <s v="S152393"/>
    <n v="2282"/>
    <d v="2013-12-13T00:00:00"/>
    <d v="2014-01-08T00:00:00"/>
    <n v="2282"/>
    <x v="1"/>
    <m/>
    <m/>
    <m/>
    <m/>
    <n v="0"/>
    <n v="0"/>
    <m/>
    <m/>
    <n v="0"/>
    <m/>
    <m/>
    <m/>
    <n v="0"/>
    <n v="0"/>
    <n v="0"/>
  </r>
  <r>
    <s v="FZ"/>
    <n v="22967"/>
    <s v="FZ22967"/>
    <s v="'FZ22967', "/>
    <d v="2012-06-26T00:00:00"/>
    <m/>
    <m/>
    <n v="25806"/>
    <m/>
    <s v="FAC580259"/>
    <n v="2600"/>
    <d v="2014-01-31T00:00:00"/>
    <d v="2014-01-31T00:00:00"/>
    <n v="2600"/>
    <x v="0"/>
    <m/>
    <m/>
    <m/>
    <m/>
    <n v="0"/>
    <n v="0"/>
    <m/>
    <m/>
    <n v="0"/>
    <s v="Finalizada"/>
    <d v="2012-06-26T00:00:00"/>
    <d v="2012-07-26T00:00:00"/>
    <n v="23606"/>
    <n v="23606"/>
    <n v="0"/>
  </r>
  <r>
    <s v="FZ"/>
    <n v="22891"/>
    <s v="FZ22891"/>
    <s v="'FZ22891', "/>
    <d v="2012-06-25T00:00:00"/>
    <m/>
    <m/>
    <n v="11382"/>
    <m/>
    <s v="FAC580575"/>
    <n v="2600"/>
    <d v="2014-02-06T00:00:00"/>
    <d v="2014-02-06T00:00:00"/>
    <n v="2600"/>
    <x v="0"/>
    <m/>
    <m/>
    <m/>
    <m/>
    <n v="0"/>
    <n v="0"/>
    <m/>
    <m/>
    <n v="0"/>
    <s v="Finalizada"/>
    <d v="2012-06-25T00:00:00"/>
    <d v="2012-07-26T00:00:00"/>
    <n v="9182"/>
    <n v="9182"/>
    <n v="0"/>
  </r>
  <r>
    <s v="FZ"/>
    <n v="44591"/>
    <s v="FZ44591"/>
    <s v="'FZ44591', "/>
    <d v="2013-02-26T00:00:00"/>
    <m/>
    <m/>
    <n v="9082"/>
    <m/>
    <s v="COM204814"/>
    <n v="5337"/>
    <d v="2014-01-31T00:00:00"/>
    <d v="2014-02-20T00:00:00"/>
    <n v="5337"/>
    <x v="1"/>
    <m/>
    <m/>
    <m/>
    <m/>
    <n v="0"/>
    <n v="0"/>
    <m/>
    <m/>
    <n v="0"/>
    <m/>
    <m/>
    <m/>
    <n v="0"/>
    <n v="0"/>
    <n v="0"/>
  </r>
  <r>
    <s v="FZ"/>
    <n v="44592"/>
    <s v="FZ44592"/>
    <s v="'FZ44592', "/>
    <d v="2013-02-26T00:00:00"/>
    <m/>
    <m/>
    <n v="2282"/>
    <m/>
    <s v="COM204459"/>
    <n v="8982"/>
    <d v="2014-01-28T00:00:00"/>
    <d v="2014-02-20T00:00:00"/>
    <n v="8982"/>
    <x v="1"/>
    <m/>
    <m/>
    <m/>
    <m/>
    <n v="0"/>
    <n v="0"/>
    <m/>
    <m/>
    <n v="0"/>
    <m/>
    <m/>
    <m/>
    <n v="0"/>
    <n v="0"/>
    <n v="0"/>
  </r>
  <r>
    <s v="FZ"/>
    <n v="44593"/>
    <s v="FZ44593"/>
    <s v="'FZ44593', "/>
    <d v="2013-02-26T00:00:00"/>
    <m/>
    <m/>
    <n v="9082"/>
    <m/>
    <s v="COM204314"/>
    <n v="8982"/>
    <d v="2014-01-27T00:00:00"/>
    <d v="2014-02-20T00:00:00"/>
    <n v="8982"/>
    <x v="1"/>
    <m/>
    <m/>
    <m/>
    <m/>
    <n v="0"/>
    <n v="0"/>
    <m/>
    <m/>
    <n v="0"/>
    <m/>
    <m/>
    <m/>
    <n v="0"/>
    <n v="0"/>
    <n v="0"/>
  </r>
  <r>
    <s v="FZ"/>
    <n v="44594"/>
    <s v="FZ44594"/>
    <s v="'FZ44594', "/>
    <d v="2013-02-26T00:00:00"/>
    <m/>
    <m/>
    <n v="17726"/>
    <m/>
    <s v="COM204293"/>
    <n v="8982"/>
    <d v="2014-01-27T00:00:00"/>
    <d v="2014-02-20T00:00:00"/>
    <n v="8982"/>
    <x v="1"/>
    <m/>
    <m/>
    <m/>
    <m/>
    <n v="0"/>
    <n v="0"/>
    <m/>
    <m/>
    <n v="0"/>
    <m/>
    <m/>
    <m/>
    <n v="0"/>
    <n v="0"/>
    <n v="0"/>
  </r>
  <r>
    <s v="FZ"/>
    <n v="44598"/>
    <s v="FZ44598"/>
    <s v="'FZ44598', "/>
    <d v="2013-02-26T00:00:00"/>
    <m/>
    <m/>
    <n v="9082"/>
    <m/>
    <s v="COM204275"/>
    <n v="8982"/>
    <d v="2014-01-25T00:00:00"/>
    <d v="2014-02-20T00:00:00"/>
    <n v="8982"/>
    <x v="1"/>
    <m/>
    <m/>
    <m/>
    <m/>
    <n v="0"/>
    <n v="0"/>
    <m/>
    <m/>
    <n v="0"/>
    <m/>
    <m/>
    <m/>
    <n v="0"/>
    <n v="0"/>
    <n v="0"/>
  </r>
  <r>
    <s v="FZ"/>
    <n v="44603"/>
    <s v="FZ44603"/>
    <s v="'FZ44603', "/>
    <d v="2013-02-26T00:00:00"/>
    <m/>
    <m/>
    <n v="16263"/>
    <m/>
    <s v="COM204137"/>
    <n v="8882"/>
    <d v="2014-01-24T00:00:00"/>
    <d v="2014-02-20T00:00:00"/>
    <n v="8882"/>
    <x v="1"/>
    <m/>
    <m/>
    <m/>
    <m/>
    <n v="0"/>
    <n v="0"/>
    <m/>
    <m/>
    <n v="0"/>
    <m/>
    <m/>
    <m/>
    <n v="0"/>
    <n v="0"/>
    <n v="0"/>
  </r>
  <r>
    <s v="FZ"/>
    <n v="44615"/>
    <s v="FZ44615"/>
    <s v="'FZ44615', "/>
    <d v="2013-02-26T00:00:00"/>
    <m/>
    <m/>
    <n v="9082"/>
    <m/>
    <s v="COM203954"/>
    <n v="5337"/>
    <d v="2014-01-22T00:00:00"/>
    <d v="2014-02-20T00:00:00"/>
    <n v="5337"/>
    <x v="1"/>
    <m/>
    <m/>
    <m/>
    <m/>
    <n v="0"/>
    <n v="0"/>
    <m/>
    <m/>
    <n v="0"/>
    <m/>
    <m/>
    <m/>
    <n v="0"/>
    <n v="0"/>
    <n v="0"/>
  </r>
  <r>
    <s v="FZ"/>
    <n v="44618"/>
    <s v="FZ44618"/>
    <s v="'FZ44618', "/>
    <d v="2013-02-26T00:00:00"/>
    <m/>
    <m/>
    <n v="21407"/>
    <m/>
    <s v="COM203809"/>
    <n v="8882"/>
    <d v="2014-01-21T00:00:00"/>
    <d v="2014-02-20T00:00:00"/>
    <n v="8882"/>
    <x v="1"/>
    <m/>
    <m/>
    <m/>
    <m/>
    <n v="0"/>
    <n v="0"/>
    <m/>
    <m/>
    <n v="0"/>
    <m/>
    <m/>
    <m/>
    <n v="0"/>
    <n v="0"/>
    <n v="0"/>
  </r>
  <r>
    <s v="FZ"/>
    <n v="44620"/>
    <s v="FZ44620"/>
    <s v="'FZ44620', "/>
    <d v="2013-02-26T00:00:00"/>
    <m/>
    <m/>
    <n v="9082"/>
    <m/>
    <s v="COM203611"/>
    <n v="319688"/>
    <d v="2014-01-18T00:00:00"/>
    <d v="2014-02-20T00:00:00"/>
    <n v="319688"/>
    <x v="1"/>
    <m/>
    <m/>
    <m/>
    <m/>
    <n v="0"/>
    <n v="0"/>
    <m/>
    <m/>
    <n v="0"/>
    <m/>
    <m/>
    <m/>
    <n v="0"/>
    <n v="0"/>
    <n v="0"/>
  </r>
  <r>
    <s v="FZ"/>
    <n v="44621"/>
    <s v="FZ44621"/>
    <s v="'FZ44621', "/>
    <d v="2013-02-26T00:00:00"/>
    <m/>
    <m/>
    <n v="78884"/>
    <m/>
    <s v="COM203503"/>
    <n v="8882"/>
    <d v="2014-01-17T00:00:00"/>
    <d v="2014-02-20T00:00:00"/>
    <n v="8882"/>
    <x v="1"/>
    <m/>
    <m/>
    <m/>
    <m/>
    <n v="0"/>
    <n v="0"/>
    <m/>
    <m/>
    <n v="0"/>
    <m/>
    <m/>
    <m/>
    <n v="0"/>
    <n v="0"/>
    <n v="0"/>
  </r>
  <r>
    <s v="FZ"/>
    <n v="44626"/>
    <s v="FZ44626"/>
    <s v="'FZ44626', "/>
    <d v="2013-02-26T00:00:00"/>
    <m/>
    <m/>
    <n v="3916"/>
    <m/>
    <s v="COM203269"/>
    <n v="8882"/>
    <d v="2014-01-15T00:00:00"/>
    <d v="2014-02-20T00:00:00"/>
    <n v="8882"/>
    <x v="1"/>
    <m/>
    <m/>
    <m/>
    <m/>
    <n v="0"/>
    <n v="0"/>
    <m/>
    <m/>
    <n v="0"/>
    <m/>
    <m/>
    <m/>
    <n v="0"/>
    <n v="0"/>
    <n v="0"/>
  </r>
  <r>
    <s v="FZ"/>
    <n v="44630"/>
    <s v="FZ44630"/>
    <s v="'FZ44630', "/>
    <d v="2013-02-26T00:00:00"/>
    <m/>
    <m/>
    <n v="16172"/>
    <m/>
    <s v="COM202906"/>
    <n v="5337"/>
    <d v="2014-01-10T00:00:00"/>
    <d v="2014-02-20T00:00:00"/>
    <n v="5337"/>
    <x v="1"/>
    <m/>
    <m/>
    <m/>
    <m/>
    <n v="0"/>
    <n v="0"/>
    <m/>
    <m/>
    <n v="0"/>
    <m/>
    <m/>
    <m/>
    <n v="0"/>
    <n v="0"/>
    <n v="0"/>
  </r>
  <r>
    <s v="FZ"/>
    <n v="44631"/>
    <s v="FZ44631"/>
    <s v="'FZ44631', "/>
    <d v="2013-02-26T00:00:00"/>
    <m/>
    <m/>
    <n v="2652"/>
    <m/>
    <s v="COM202818"/>
    <n v="11382"/>
    <d v="2014-01-09T00:00:00"/>
    <d v="2014-02-20T00:00:00"/>
    <n v="11382"/>
    <x v="1"/>
    <m/>
    <m/>
    <m/>
    <m/>
    <n v="0"/>
    <n v="0"/>
    <m/>
    <m/>
    <n v="0"/>
    <m/>
    <m/>
    <m/>
    <n v="0"/>
    <n v="0"/>
    <n v="0"/>
  </r>
  <r>
    <s v="FZ"/>
    <n v="44632"/>
    <s v="FZ44632"/>
    <s v="'FZ44632', "/>
    <d v="2013-02-26T00:00:00"/>
    <m/>
    <m/>
    <n v="16172"/>
    <m/>
    <s v="COM202570"/>
    <n v="17784"/>
    <d v="2014-01-07T00:00:00"/>
    <d v="2014-02-20T00:00:00"/>
    <n v="17784"/>
    <x v="1"/>
    <m/>
    <m/>
    <m/>
    <m/>
    <n v="0"/>
    <n v="0"/>
    <m/>
    <m/>
    <n v="0"/>
    <m/>
    <m/>
    <m/>
    <n v="0"/>
    <n v="0"/>
    <n v="0"/>
  </r>
  <r>
    <s v="FZ"/>
    <n v="44633"/>
    <s v="FZ44633"/>
    <s v="'FZ44633', "/>
    <d v="2013-02-26T00:00:00"/>
    <m/>
    <m/>
    <n v="9861"/>
    <m/>
    <s v="COM202411"/>
    <n v="18022"/>
    <d v="2014-01-03T00:00:00"/>
    <d v="2014-02-20T00:00:00"/>
    <n v="18022"/>
    <x v="1"/>
    <m/>
    <m/>
    <m/>
    <m/>
    <n v="0"/>
    <n v="0"/>
    <m/>
    <m/>
    <n v="0"/>
    <m/>
    <m/>
    <m/>
    <n v="0"/>
    <n v="0"/>
    <n v="0"/>
  </r>
  <r>
    <s v="FZ"/>
    <n v="44514"/>
    <s v="FZ44514"/>
    <s v="'FZ44514', "/>
    <d v="2013-02-25T00:00:00"/>
    <m/>
    <m/>
    <n v="9082"/>
    <m/>
    <s v="S155698"/>
    <n v="8982"/>
    <d v="2014-02-28T00:00:00"/>
    <d v="2014-03-20T00:00:00"/>
    <n v="8982"/>
    <x v="1"/>
    <m/>
    <m/>
    <m/>
    <m/>
    <n v="0"/>
    <n v="0"/>
    <m/>
    <m/>
    <n v="0"/>
    <m/>
    <m/>
    <m/>
    <n v="0"/>
    <n v="0"/>
    <n v="0"/>
  </r>
  <r>
    <s v="FZ"/>
    <n v="44515"/>
    <s v="FZ44515"/>
    <s v="'FZ44515', "/>
    <d v="2013-02-25T00:00:00"/>
    <m/>
    <m/>
    <n v="9082"/>
    <m/>
    <s v="S155276"/>
    <n v="29430"/>
    <d v="2014-02-20T00:00:00"/>
    <d v="2014-03-20T00:00:00"/>
    <n v="29430"/>
    <x v="1"/>
    <m/>
    <m/>
    <m/>
    <m/>
    <n v="0"/>
    <n v="0"/>
    <m/>
    <m/>
    <n v="0"/>
    <m/>
    <m/>
    <m/>
    <n v="0"/>
    <n v="0"/>
    <n v="0"/>
  </r>
  <r>
    <s v="FZ"/>
    <n v="44517"/>
    <s v="FZ44517"/>
    <s v="'FZ44517', "/>
    <d v="2013-02-25T00:00:00"/>
    <m/>
    <m/>
    <n v="9082"/>
    <m/>
    <s v="COM206857"/>
    <n v="8982"/>
    <d v="2014-02-26T00:00:00"/>
    <d v="2014-03-20T00:00:00"/>
    <n v="8982"/>
    <x v="1"/>
    <m/>
    <m/>
    <m/>
    <m/>
    <n v="0"/>
    <n v="0"/>
    <m/>
    <m/>
    <n v="0"/>
    <m/>
    <m/>
    <m/>
    <n v="0"/>
    <n v="0"/>
    <n v="0"/>
  </r>
  <r>
    <s v="FZ"/>
    <n v="44520"/>
    <s v="FZ44520"/>
    <s v="'FZ44520', "/>
    <d v="2013-02-25T00:00:00"/>
    <m/>
    <m/>
    <n v="9082"/>
    <m/>
    <s v="COM206797"/>
    <n v="21271"/>
    <d v="2014-02-26T00:00:00"/>
    <d v="2014-03-20T00:00:00"/>
    <n v="21271"/>
    <x v="1"/>
    <m/>
    <m/>
    <m/>
    <m/>
    <n v="0"/>
    <n v="0"/>
    <m/>
    <m/>
    <n v="0"/>
    <m/>
    <m/>
    <m/>
    <n v="0"/>
    <n v="0"/>
    <n v="0"/>
  </r>
  <r>
    <s v="FZ"/>
    <n v="44523"/>
    <s v="FZ44523"/>
    <s v="'FZ44523', "/>
    <d v="2013-02-25T00:00:00"/>
    <m/>
    <m/>
    <n v="9082"/>
    <m/>
    <s v="COM206624"/>
    <n v="8982"/>
    <d v="2014-02-24T00:00:00"/>
    <d v="2014-03-20T00:00:00"/>
    <n v="8982"/>
    <x v="1"/>
    <m/>
    <m/>
    <m/>
    <m/>
    <n v="0"/>
    <n v="0"/>
    <m/>
    <m/>
    <n v="0"/>
    <m/>
    <m/>
    <m/>
    <n v="0"/>
    <n v="0"/>
    <n v="0"/>
  </r>
  <r>
    <s v="FZ"/>
    <n v="44524"/>
    <s v="FZ44524"/>
    <s v="'FZ44524', "/>
    <d v="2013-02-25T00:00:00"/>
    <m/>
    <m/>
    <n v="15426"/>
    <m/>
    <s v="COM206405"/>
    <n v="8982"/>
    <d v="2014-02-20T00:00:00"/>
    <d v="2014-03-20T00:00:00"/>
    <n v="8982"/>
    <x v="1"/>
    <m/>
    <m/>
    <m/>
    <m/>
    <n v="0"/>
    <n v="0"/>
    <m/>
    <m/>
    <n v="0"/>
    <m/>
    <m/>
    <m/>
    <n v="0"/>
    <n v="0"/>
    <n v="0"/>
  </r>
  <r>
    <s v="FZ"/>
    <n v="44526"/>
    <s v="FZ44526"/>
    <s v="'FZ44526', "/>
    <d v="2013-02-25T00:00:00"/>
    <m/>
    <m/>
    <n v="17726"/>
    <m/>
    <s v="COM206390"/>
    <n v="5337"/>
    <d v="2014-02-20T00:00:00"/>
    <d v="2014-03-20T00:00:00"/>
    <n v="5337"/>
    <x v="1"/>
    <m/>
    <m/>
    <m/>
    <m/>
    <n v="0"/>
    <n v="0"/>
    <m/>
    <m/>
    <n v="0"/>
    <m/>
    <m/>
    <m/>
    <n v="0"/>
    <n v="0"/>
    <n v="0"/>
  </r>
  <r>
    <s v="FZ"/>
    <n v="44528"/>
    <s v="FZ44528"/>
    <s v="'FZ44528', "/>
    <d v="2013-02-25T00:00:00"/>
    <m/>
    <m/>
    <n v="9082"/>
    <m/>
    <s v="COM206367"/>
    <n v="8982"/>
    <d v="2014-02-20T00:00:00"/>
    <d v="2014-03-20T00:00:00"/>
    <n v="8982"/>
    <x v="1"/>
    <m/>
    <m/>
    <m/>
    <m/>
    <n v="0"/>
    <n v="0"/>
    <m/>
    <m/>
    <n v="0"/>
    <m/>
    <m/>
    <m/>
    <n v="0"/>
    <n v="0"/>
    <n v="0"/>
  </r>
  <r>
    <s v="FZ"/>
    <n v="44530"/>
    <s v="FZ44530"/>
    <s v="'FZ44530', "/>
    <d v="2013-02-25T00:00:00"/>
    <m/>
    <m/>
    <n v="9082"/>
    <m/>
    <s v="COM206359"/>
    <n v="8982"/>
    <d v="2014-02-20T00:00:00"/>
    <d v="2014-03-20T00:00:00"/>
    <n v="8982"/>
    <x v="1"/>
    <m/>
    <m/>
    <m/>
    <m/>
    <n v="0"/>
    <n v="0"/>
    <m/>
    <m/>
    <n v="0"/>
    <m/>
    <m/>
    <m/>
    <n v="0"/>
    <n v="0"/>
    <n v="0"/>
  </r>
  <r>
    <s v="FZ"/>
    <n v="44535"/>
    <s v="FZ44535"/>
    <s v="'FZ44535', "/>
    <d v="2013-02-25T00:00:00"/>
    <m/>
    <m/>
    <n v="19975"/>
    <m/>
    <s v="COM206220"/>
    <n v="8982"/>
    <d v="2014-02-18T00:00:00"/>
    <d v="2014-03-20T00:00:00"/>
    <n v="8982"/>
    <x v="1"/>
    <m/>
    <m/>
    <m/>
    <m/>
    <n v="0"/>
    <n v="0"/>
    <m/>
    <m/>
    <n v="0"/>
    <m/>
    <m/>
    <m/>
    <n v="0"/>
    <n v="0"/>
    <n v="0"/>
  </r>
  <r>
    <s v="FZ"/>
    <n v="44538"/>
    <s v="FZ44538"/>
    <s v="'FZ44538', "/>
    <d v="2013-02-25T00:00:00"/>
    <m/>
    <m/>
    <n v="25636"/>
    <m/>
    <s v="COM206214"/>
    <n v="8982"/>
    <d v="2014-02-18T00:00:00"/>
    <d v="2014-03-20T00:00:00"/>
    <n v="8982"/>
    <x v="1"/>
    <m/>
    <m/>
    <m/>
    <m/>
    <n v="0"/>
    <n v="0"/>
    <m/>
    <m/>
    <n v="0"/>
    <m/>
    <m/>
    <m/>
    <n v="0"/>
    <n v="0"/>
    <n v="0"/>
  </r>
  <r>
    <s v="FZ"/>
    <n v="44584"/>
    <s v="FZ44584"/>
    <s v="'FZ44584', "/>
    <d v="2013-02-26T00:00:00"/>
    <m/>
    <m/>
    <n v="9082"/>
    <m/>
    <s v="COM206068"/>
    <n v="8982"/>
    <d v="2014-02-17T00:00:00"/>
    <d v="2014-03-20T00:00:00"/>
    <n v="8982"/>
    <x v="1"/>
    <m/>
    <m/>
    <m/>
    <m/>
    <n v="0"/>
    <n v="0"/>
    <m/>
    <m/>
    <n v="0"/>
    <m/>
    <m/>
    <m/>
    <n v="0"/>
    <n v="0"/>
    <n v="0"/>
  </r>
  <r>
    <s v="FZ"/>
    <n v="44585"/>
    <s v="FZ44585"/>
    <s v="'FZ44585', "/>
    <d v="2013-02-26T00:00:00"/>
    <m/>
    <m/>
    <n v="9082"/>
    <m/>
    <s v="COM205990"/>
    <n v="8982"/>
    <d v="2014-02-15T00:00:00"/>
    <d v="2014-03-20T00:00:00"/>
    <n v="8982"/>
    <x v="1"/>
    <m/>
    <m/>
    <m/>
    <m/>
    <n v="0"/>
    <n v="0"/>
    <m/>
    <m/>
    <n v="0"/>
    <m/>
    <m/>
    <m/>
    <n v="0"/>
    <n v="0"/>
    <n v="0"/>
  </r>
  <r>
    <s v="FZ"/>
    <n v="44586"/>
    <s v="FZ44586"/>
    <s v="'FZ44586', "/>
    <d v="2013-02-26T00:00:00"/>
    <m/>
    <m/>
    <n v="9082"/>
    <m/>
    <s v="COM205803"/>
    <n v="8982"/>
    <d v="2014-02-13T00:00:00"/>
    <d v="2014-03-20T00:00:00"/>
    <n v="8982"/>
    <x v="1"/>
    <m/>
    <m/>
    <m/>
    <m/>
    <n v="0"/>
    <n v="0"/>
    <m/>
    <m/>
    <n v="0"/>
    <m/>
    <m/>
    <m/>
    <n v="0"/>
    <n v="0"/>
    <n v="0"/>
  </r>
  <r>
    <s v="FZ"/>
    <n v="44588"/>
    <s v="FZ44588"/>
    <s v="'FZ44588', "/>
    <d v="2013-02-26T00:00:00"/>
    <m/>
    <m/>
    <n v="7163"/>
    <m/>
    <s v="COM205754"/>
    <n v="5337"/>
    <d v="2014-02-13T00:00:00"/>
    <d v="2014-03-20T00:00:00"/>
    <n v="5337"/>
    <x v="1"/>
    <m/>
    <m/>
    <m/>
    <m/>
    <n v="0"/>
    <n v="0"/>
    <m/>
    <m/>
    <n v="0"/>
    <m/>
    <m/>
    <m/>
    <n v="0"/>
    <n v="0"/>
    <n v="0"/>
  </r>
  <r>
    <s v="FZ"/>
    <n v="44589"/>
    <s v="FZ44589"/>
    <s v="'FZ44589', "/>
    <d v="2013-02-26T00:00:00"/>
    <m/>
    <m/>
    <n v="11382"/>
    <m/>
    <s v="COM205612"/>
    <n v="11382"/>
    <d v="2014-02-11T00:00:00"/>
    <d v="2014-03-20T00:00:00"/>
    <n v="11382"/>
    <x v="1"/>
    <m/>
    <m/>
    <m/>
    <m/>
    <n v="0"/>
    <n v="0"/>
    <m/>
    <m/>
    <n v="0"/>
    <m/>
    <m/>
    <m/>
    <n v="0"/>
    <n v="0"/>
    <n v="0"/>
  </r>
  <r>
    <s v="FZ"/>
    <n v="44590"/>
    <s v="FZ44590"/>
    <s v="'FZ44590', "/>
    <d v="2013-02-26T00:00:00"/>
    <m/>
    <m/>
    <n v="9082"/>
    <m/>
    <s v="COM205472"/>
    <n v="5337"/>
    <d v="2014-02-10T00:00:00"/>
    <d v="2014-03-20T00:00:00"/>
    <n v="5337"/>
    <x v="1"/>
    <m/>
    <m/>
    <m/>
    <m/>
    <n v="0"/>
    <n v="0"/>
    <m/>
    <m/>
    <n v="0"/>
    <m/>
    <m/>
    <m/>
    <n v="0"/>
    <n v="0"/>
    <n v="0"/>
  </r>
  <r>
    <s v="FZ"/>
    <n v="44574"/>
    <s v="FZ44574"/>
    <s v="'FZ44574', "/>
    <d v="2013-02-26T00:00:00"/>
    <m/>
    <m/>
    <n v="7489"/>
    <m/>
    <s v="COM206210"/>
    <n v="8982"/>
    <d v="2014-02-18T00:00:00"/>
    <d v="2014-03-20T00:00:00"/>
    <n v="8982"/>
    <x v="0"/>
    <m/>
    <m/>
    <m/>
    <m/>
    <n v="360420"/>
    <n v="0"/>
    <n v="2200182349"/>
    <d v="2013-05-15T00:00:00"/>
    <n v="49285434"/>
    <s v="Finalizada"/>
    <d v="2013-02-26T00:00:00"/>
    <d v="2013-03-27T00:00:00"/>
    <n v="7489"/>
    <n v="7489"/>
    <n v="0"/>
  </r>
  <r>
    <s v="FZ"/>
    <n v="119515"/>
    <s v="FZ119515"/>
    <s v="'FZ119515', "/>
    <d v="2014-04-14T00:00:00"/>
    <m/>
    <m/>
    <n v="2400"/>
    <m/>
    <s v="FZ114081"/>
    <n v="25746"/>
    <d v="2014-03-20T00:00:00"/>
    <d v="2014-04-16T00:00:00"/>
    <n v="25746"/>
    <x v="0"/>
    <m/>
    <m/>
    <m/>
    <m/>
    <n v="8982"/>
    <n v="0"/>
    <n v="2200253430"/>
    <d v="2014-07-14T00:00:00"/>
    <n v="54033469"/>
    <s v="Finalizada"/>
    <d v="2014-04-14T00:00:00"/>
    <d v="2014-05-27T00:00:00"/>
    <n v="2400"/>
    <n v="2400"/>
    <n v="0"/>
  </r>
  <r>
    <s v="FZ"/>
    <n v="119547"/>
    <s v="FZ119547"/>
    <s v="'FZ119547', "/>
    <d v="2014-04-14T00:00:00"/>
    <m/>
    <m/>
    <n v="2400"/>
    <m/>
    <s v="FZ111660"/>
    <n v="101210"/>
    <d v="2014-03-11T00:00:00"/>
    <d v="2014-04-16T00:00:00"/>
    <n v="101210"/>
    <x v="0"/>
    <m/>
    <m/>
    <m/>
    <m/>
    <n v="8982"/>
    <n v="0"/>
    <n v="2200253430"/>
    <d v="2014-07-14T00:00:00"/>
    <n v="54033469"/>
    <s v="Finalizada"/>
    <d v="2014-04-14T00:00:00"/>
    <d v="2014-05-27T00:00:00"/>
    <n v="2400"/>
    <n v="2400"/>
    <n v="0"/>
  </r>
  <r>
    <s v="FZ"/>
    <n v="41414"/>
    <s v="FZ41414"/>
    <s v="'FZ41414', "/>
    <d v="2013-01-21T00:00:00"/>
    <m/>
    <m/>
    <n v="2300"/>
    <m/>
    <s v="COM209271"/>
    <n v="8982"/>
    <d v="2014-03-31T00:00:00"/>
    <d v="2014-04-16T00:00:00"/>
    <n v="8982"/>
    <x v="0"/>
    <m/>
    <m/>
    <m/>
    <m/>
    <n v="15426"/>
    <n v="0"/>
    <n v="2200181010"/>
    <d v="2013-05-03T00:00:00"/>
    <n v="10798214"/>
    <s v="Finalizada"/>
    <d v="2013-01-21T00:00:00"/>
    <d v="2013-02-27T00:00:00"/>
    <n v="2300"/>
    <n v="2300"/>
    <n v="0"/>
  </r>
  <r>
    <s v="FZ"/>
    <n v="41421"/>
    <s v="FZ41421"/>
    <s v="'FZ41421', "/>
    <d v="2013-01-21T00:00:00"/>
    <m/>
    <m/>
    <n v="91334"/>
    <m/>
    <s v="COM209269"/>
    <n v="8982"/>
    <d v="2014-03-31T00:00:00"/>
    <d v="2014-04-16T00:00:00"/>
    <n v="8982"/>
    <x v="0"/>
    <m/>
    <m/>
    <m/>
    <m/>
    <n v="1167182"/>
    <n v="0"/>
    <n v="2200182349"/>
    <d v="2013-05-15T00:00:00"/>
    <n v="49285434"/>
    <s v="Finalizada"/>
    <d v="2013-01-21T00:00:00"/>
    <d v="2013-02-27T00:00:00"/>
    <n v="1258516"/>
    <n v="91334"/>
    <n v="924310"/>
  </r>
  <r>
    <s v="FZ"/>
    <n v="41549"/>
    <s v="FZ41549"/>
    <s v="'FZ41549', "/>
    <d v="2013-01-22T00:00:00"/>
    <m/>
    <m/>
    <n v="2300"/>
    <m/>
    <s v="COM209258"/>
    <n v="11382"/>
    <d v="2014-03-31T00:00:00"/>
    <d v="2014-04-16T00:00:00"/>
    <n v="11382"/>
    <x v="0"/>
    <m/>
    <m/>
    <m/>
    <m/>
    <n v="16849"/>
    <n v="0"/>
    <n v="2200181010"/>
    <d v="2013-05-03T00:00:00"/>
    <n v="10798214"/>
    <s v="Finalizada"/>
    <d v="2013-01-22T00:00:00"/>
    <d v="2013-02-27T00:00:00"/>
    <n v="2300"/>
    <n v="2300"/>
    <n v="0"/>
  </r>
  <r>
    <s v="FZ"/>
    <n v="41551"/>
    <s v="FZ41551"/>
    <s v="'FZ41551', "/>
    <d v="2013-01-22T00:00:00"/>
    <m/>
    <m/>
    <n v="37599"/>
    <m/>
    <s v="COM209256"/>
    <n v="5337"/>
    <d v="2014-03-31T00:00:00"/>
    <d v="2014-04-16T00:00:00"/>
    <n v="5337"/>
    <x v="0"/>
    <m/>
    <m/>
    <m/>
    <m/>
    <n v="77438"/>
    <n v="0"/>
    <n v="2200180906"/>
    <d v="2013-05-02T00:00:00"/>
    <n v="35740119"/>
    <s v="Finalizada"/>
    <d v="2013-01-22T00:00:00"/>
    <d v="2013-02-27T00:00:00"/>
    <n v="37599"/>
    <n v="37599"/>
    <n v="0"/>
  </r>
  <r>
    <s v="FZ"/>
    <n v="41623"/>
    <s v="FZ41623"/>
    <s v="'FZ41623', "/>
    <d v="2013-01-23T00:00:00"/>
    <m/>
    <m/>
    <n v="9100"/>
    <m/>
    <s v="COM209255"/>
    <n v="5337"/>
    <d v="2014-03-31T00:00:00"/>
    <d v="2014-04-16T00:00:00"/>
    <n v="5337"/>
    <x v="0"/>
    <m/>
    <m/>
    <m/>
    <m/>
    <n v="2282"/>
    <n v="0"/>
    <n v="2200181010"/>
    <d v="2013-05-03T00:00:00"/>
    <n v="10798214"/>
    <s v="Finalizada"/>
    <d v="2013-01-23T00:00:00"/>
    <d v="2013-02-27T00:00:00"/>
    <n v="9100"/>
    <n v="9100"/>
    <n v="0"/>
  </r>
  <r>
    <s v="FZ"/>
    <n v="41627"/>
    <s v="FZ41627"/>
    <s v="'FZ41627', "/>
    <d v="2013-01-23T00:00:00"/>
    <m/>
    <m/>
    <n v="9100"/>
    <m/>
    <s v="COM209253"/>
    <n v="5337"/>
    <d v="2014-03-31T00:00:00"/>
    <d v="2014-04-16T00:00:00"/>
    <n v="5337"/>
    <x v="0"/>
    <m/>
    <m/>
    <m/>
    <m/>
    <n v="2282"/>
    <n v="0"/>
    <n v="2200181010"/>
    <d v="2013-05-03T00:00:00"/>
    <n v="10798214"/>
    <s v="Finalizada"/>
    <d v="2013-01-23T00:00:00"/>
    <d v="2013-02-27T00:00:00"/>
    <n v="9100"/>
    <n v="9100"/>
    <n v="0"/>
  </r>
  <r>
    <s v="FZ"/>
    <n v="41717"/>
    <s v="FZ41717"/>
    <s v="'FZ41717', "/>
    <d v="2013-01-24T00:00:00"/>
    <m/>
    <m/>
    <n v="1950"/>
    <m/>
    <s v="COM209250"/>
    <n v="1882"/>
    <d v="2014-03-31T00:00:00"/>
    <d v="2014-04-16T00:00:00"/>
    <n v="1882"/>
    <x v="0"/>
    <m/>
    <m/>
    <m/>
    <m/>
    <n v="1950"/>
    <n v="0"/>
    <n v="2200180906"/>
    <d v="2013-05-02T00:00:00"/>
    <n v="35740119"/>
    <s v="Finalizada"/>
    <d v="2013-01-24T00:00:00"/>
    <d v="2013-02-27T00:00:00"/>
    <n v="3900"/>
    <n v="1950"/>
    <n v="1950"/>
  </r>
  <r>
    <s v="FZ"/>
    <n v="41724"/>
    <s v="FZ41724"/>
    <s v="'FZ41724', "/>
    <d v="2013-01-24T00:00:00"/>
    <m/>
    <m/>
    <n v="2300"/>
    <m/>
    <s v="COM209249"/>
    <n v="8982"/>
    <d v="2014-03-31T00:00:00"/>
    <d v="2014-04-16T00:00:00"/>
    <n v="8982"/>
    <x v="0"/>
    <m/>
    <m/>
    <m/>
    <m/>
    <n v="9082"/>
    <n v="0"/>
    <n v="2200181010"/>
    <d v="2013-05-03T00:00:00"/>
    <n v="10798214"/>
    <s v="Finalizada"/>
    <d v="2013-01-24T00:00:00"/>
    <d v="2013-02-27T00:00:00"/>
    <n v="2300"/>
    <n v="2300"/>
    <n v="0"/>
  </r>
  <r>
    <s v="FZ"/>
    <n v="41729"/>
    <s v="FZ41729"/>
    <s v="'FZ41729', "/>
    <d v="2013-01-24T00:00:00"/>
    <m/>
    <m/>
    <n v="2300"/>
    <m/>
    <s v="COM209245"/>
    <n v="11382"/>
    <d v="2014-03-31T00:00:00"/>
    <d v="2014-04-16T00:00:00"/>
    <n v="11382"/>
    <x v="0"/>
    <m/>
    <m/>
    <m/>
    <m/>
    <n v="9082"/>
    <n v="0"/>
    <n v="2200181010"/>
    <d v="2013-05-03T00:00:00"/>
    <n v="10798214"/>
    <s v="Finalizada"/>
    <d v="2013-01-24T00:00:00"/>
    <d v="2013-02-27T00:00:00"/>
    <n v="2300"/>
    <n v="2300"/>
    <n v="0"/>
  </r>
  <r>
    <s v="FZ"/>
    <n v="41732"/>
    <s v="FZ41732"/>
    <s v="'FZ41732', "/>
    <d v="2013-01-24T00:00:00"/>
    <m/>
    <m/>
    <n v="14222"/>
    <m/>
    <s v="COM209241"/>
    <n v="5337"/>
    <d v="2014-03-31T00:00:00"/>
    <d v="2014-04-16T00:00:00"/>
    <n v="5337"/>
    <x v="0"/>
    <m/>
    <m/>
    <m/>
    <m/>
    <n v="1950"/>
    <n v="0"/>
    <n v="2200180906"/>
    <d v="2013-05-02T00:00:00"/>
    <n v="35740119"/>
    <s v="Finalizada"/>
    <d v="2013-01-24T00:00:00"/>
    <d v="2013-02-27T00:00:00"/>
    <n v="14222"/>
    <n v="14222"/>
    <n v="0"/>
  </r>
  <r>
    <s v="FZ"/>
    <n v="41849"/>
    <s v="FZ41849"/>
    <s v="'FZ41849', "/>
    <d v="2013-01-25T00:00:00"/>
    <m/>
    <m/>
    <n v="1950"/>
    <m/>
    <s v="COM209240"/>
    <n v="5337"/>
    <d v="2014-03-31T00:00:00"/>
    <d v="2014-04-16T00:00:00"/>
    <n v="5337"/>
    <x v="0"/>
    <m/>
    <m/>
    <m/>
    <m/>
    <n v="1950"/>
    <n v="0"/>
    <n v="2200180906"/>
    <d v="2013-05-02T00:00:00"/>
    <n v="35740119"/>
    <s v="Finalizada"/>
    <d v="2013-01-25T00:00:00"/>
    <d v="2013-02-27T00:00:00"/>
    <n v="1950"/>
    <n v="1950"/>
    <n v="0"/>
  </r>
  <r>
    <s v="FZ"/>
    <n v="41888"/>
    <s v="FZ41888"/>
    <s v="'FZ41888', "/>
    <d v="2013-01-26T00:00:00"/>
    <m/>
    <m/>
    <n v="1949"/>
    <m/>
    <s v="COM209239"/>
    <n v="5337"/>
    <d v="2014-03-31T00:00:00"/>
    <d v="2014-04-16T00:00:00"/>
    <n v="5337"/>
    <x v="0"/>
    <m/>
    <m/>
    <m/>
    <m/>
    <n v="1951"/>
    <n v="0"/>
    <n v="2200180906"/>
    <d v="2013-05-02T00:00:00"/>
    <n v="35740119"/>
    <s v="Finalizada"/>
    <d v="2013-01-26T00:00:00"/>
    <d v="2013-02-27T00:00:00"/>
    <n v="3900"/>
    <n v="1949"/>
    <n v="1951"/>
  </r>
  <r>
    <s v="FZ"/>
    <n v="41897"/>
    <s v="FZ41897"/>
    <s v="'FZ41897', "/>
    <d v="2013-01-26T00:00:00"/>
    <m/>
    <m/>
    <n v="14222"/>
    <m/>
    <s v="COM209238"/>
    <n v="5337"/>
    <d v="2014-03-31T00:00:00"/>
    <d v="2014-04-16T00:00:00"/>
    <n v="5337"/>
    <x v="0"/>
    <m/>
    <m/>
    <m/>
    <m/>
    <n v="1950"/>
    <n v="0"/>
    <n v="2200180906"/>
    <d v="2013-05-02T00:00:00"/>
    <n v="35740119"/>
    <s v="Finalizada"/>
    <d v="2013-01-26T00:00:00"/>
    <d v="2013-02-27T00:00:00"/>
    <n v="16172"/>
    <n v="14222"/>
    <n v="1950"/>
  </r>
  <r>
    <s v="FZ"/>
    <n v="42025"/>
    <s v="FZ42025"/>
    <s v="'FZ42025', "/>
    <d v="2013-01-28T00:00:00"/>
    <m/>
    <m/>
    <n v="9100"/>
    <m/>
    <s v="COM209236"/>
    <n v="8982"/>
    <d v="2014-03-31T00:00:00"/>
    <d v="2014-04-16T00:00:00"/>
    <n v="8982"/>
    <x v="0"/>
    <m/>
    <m/>
    <m/>
    <m/>
    <n v="2282"/>
    <n v="0"/>
    <n v="2200181010"/>
    <d v="2013-05-03T00:00:00"/>
    <n v="10798214"/>
    <s v="Finalizada"/>
    <d v="2013-01-28T00:00:00"/>
    <d v="2013-02-27T00:00:00"/>
    <n v="9100"/>
    <n v="9100"/>
    <n v="0"/>
  </r>
  <r>
    <s v="FZ"/>
    <n v="42053"/>
    <s v="FZ42053"/>
    <s v="'FZ42053', "/>
    <d v="2013-01-28T00:00:00"/>
    <m/>
    <m/>
    <n v="1950"/>
    <m/>
    <s v="COM209235"/>
    <n v="8982"/>
    <d v="2014-03-31T00:00:00"/>
    <d v="2014-04-16T00:00:00"/>
    <n v="8982"/>
    <x v="0"/>
    <m/>
    <m/>
    <m/>
    <m/>
    <n v="14222"/>
    <n v="0"/>
    <n v="2200180906"/>
    <d v="2013-05-02T00:00:00"/>
    <n v="35740119"/>
    <s v="Finalizada"/>
    <d v="2013-01-28T00:00:00"/>
    <d v="2013-02-27T00:00:00"/>
    <n v="1950"/>
    <n v="1950"/>
    <n v="0"/>
  </r>
  <r>
    <s v="FZ"/>
    <n v="42090"/>
    <s v="FZ42090"/>
    <s v="'FZ42090', "/>
    <d v="2013-01-29T00:00:00"/>
    <m/>
    <m/>
    <n v="9100"/>
    <m/>
    <s v="COM209234"/>
    <n v="8982"/>
    <d v="2014-03-31T00:00:00"/>
    <d v="2014-04-16T00:00:00"/>
    <n v="8982"/>
    <x v="0"/>
    <m/>
    <m/>
    <m/>
    <m/>
    <n v="2282"/>
    <n v="0"/>
    <n v="2200181010"/>
    <d v="2013-05-03T00:00:00"/>
    <n v="10798214"/>
    <s v="Finalizada"/>
    <d v="2013-01-29T00:00:00"/>
    <d v="2013-02-27T00:00:00"/>
    <n v="9100"/>
    <n v="9100"/>
    <n v="0"/>
  </r>
  <r>
    <s v="FZ"/>
    <n v="42100"/>
    <s v="FZ42100"/>
    <s v="'FZ42100', "/>
    <d v="2013-01-29T00:00:00"/>
    <m/>
    <m/>
    <n v="2300"/>
    <m/>
    <s v="COM209226"/>
    <n v="5337"/>
    <d v="2014-03-31T00:00:00"/>
    <d v="2014-04-16T00:00:00"/>
    <n v="5337"/>
    <x v="0"/>
    <m/>
    <m/>
    <m/>
    <m/>
    <n v="9082"/>
    <n v="0"/>
    <n v="2200181010"/>
    <d v="2013-05-03T00:00:00"/>
    <n v="10798214"/>
    <s v="Finalizada"/>
    <d v="2013-01-29T00:00:00"/>
    <d v="2013-02-27T00:00:00"/>
    <n v="2300"/>
    <n v="2300"/>
    <n v="0"/>
  </r>
  <r>
    <s v="FZ"/>
    <n v="42128"/>
    <s v="FZ42128"/>
    <s v="'FZ42128', "/>
    <d v="2013-01-29T00:00:00"/>
    <m/>
    <m/>
    <n v="63199"/>
    <m/>
    <s v="COM209225"/>
    <n v="8982"/>
    <d v="2014-03-31T00:00:00"/>
    <d v="2014-04-16T00:00:00"/>
    <n v="8982"/>
    <x v="0"/>
    <m/>
    <m/>
    <m/>
    <m/>
    <n v="119652"/>
    <n v="0"/>
    <n v="2200180906"/>
    <d v="2013-05-02T00:00:00"/>
    <n v="35740119"/>
    <s v="Finalizada"/>
    <d v="2013-01-29T00:00:00"/>
    <d v="2013-02-27T00:00:00"/>
    <n v="63199"/>
    <n v="63199"/>
    <n v="0"/>
  </r>
  <r>
    <s v="FZ"/>
    <n v="42214"/>
    <s v="FZ42214"/>
    <s v="'FZ42214', "/>
    <d v="2013-01-30T00:00:00"/>
    <m/>
    <m/>
    <n v="2300"/>
    <m/>
    <s v="COM209222"/>
    <n v="8982"/>
    <d v="2014-03-31T00:00:00"/>
    <d v="2014-04-16T00:00:00"/>
    <n v="8982"/>
    <x v="0"/>
    <m/>
    <m/>
    <m/>
    <m/>
    <n v="9082"/>
    <n v="0"/>
    <n v="2200181010"/>
    <d v="2013-05-03T00:00:00"/>
    <n v="10798214"/>
    <s v="Finalizada"/>
    <d v="2013-01-30T00:00:00"/>
    <d v="2013-02-27T00:00:00"/>
    <n v="2300"/>
    <n v="2300"/>
    <n v="0"/>
  </r>
  <r>
    <s v="FZ"/>
    <n v="42246"/>
    <s v="FZ42246"/>
    <s v="'FZ42246', "/>
    <d v="2013-01-30T00:00:00"/>
    <m/>
    <m/>
    <n v="2300"/>
    <m/>
    <s v="COM209220"/>
    <n v="5337"/>
    <d v="2014-03-31T00:00:00"/>
    <d v="2014-04-16T00:00:00"/>
    <n v="5337"/>
    <x v="0"/>
    <m/>
    <m/>
    <m/>
    <m/>
    <n v="22517"/>
    <n v="0"/>
    <n v="2200180906"/>
    <d v="2013-05-02T00:00:00"/>
    <n v="35740119"/>
    <s v="Finalizada"/>
    <d v="2013-01-30T00:00:00"/>
    <d v="2013-02-27T00:00:00"/>
    <n v="2300"/>
    <n v="2300"/>
    <n v="0"/>
  </r>
  <r>
    <s v="FZ"/>
    <n v="42447"/>
    <s v="FZ42447"/>
    <s v="'FZ42447', "/>
    <d v="2013-02-01T00:00:00"/>
    <m/>
    <m/>
    <n v="2300"/>
    <m/>
    <s v="COM209206"/>
    <n v="5337"/>
    <d v="2014-03-31T00:00:00"/>
    <d v="2014-04-16T00:00:00"/>
    <n v="5337"/>
    <x v="0"/>
    <m/>
    <m/>
    <m/>
    <m/>
    <n v="9082"/>
    <n v="0"/>
    <n v="2200182349"/>
    <d v="2013-05-15T00:00:00"/>
    <n v="49285434"/>
    <s v="Finalizada"/>
    <d v="2013-02-01T00:00:00"/>
    <d v="2013-03-26T00:00:00"/>
    <n v="11382"/>
    <n v="2300"/>
    <n v="9082"/>
  </r>
  <r>
    <s v="FZ"/>
    <n v="42497"/>
    <s v="FZ42497"/>
    <s v="'FZ42497', "/>
    <d v="2013-02-02T00:00:00"/>
    <m/>
    <m/>
    <n v="2300"/>
    <m/>
    <s v="COM209164"/>
    <n v="8982"/>
    <d v="2014-03-31T00:00:00"/>
    <d v="2014-04-16T00:00:00"/>
    <n v="8982"/>
    <x v="0"/>
    <m/>
    <m/>
    <m/>
    <m/>
    <n v="9082"/>
    <n v="0"/>
    <n v="2200182349"/>
    <d v="2013-05-15T00:00:00"/>
    <n v="49285434"/>
    <s v="Finalizada"/>
    <d v="2013-02-02T00:00:00"/>
    <d v="2013-03-26T00:00:00"/>
    <n v="2300"/>
    <n v="2300"/>
    <n v="0"/>
  </r>
  <r>
    <s v="FZ"/>
    <n v="42665"/>
    <s v="FZ42665"/>
    <s v="'FZ42665', "/>
    <d v="2013-02-04T00:00:00"/>
    <m/>
    <m/>
    <n v="2300"/>
    <m/>
    <s v="COM209153"/>
    <n v="8982"/>
    <d v="2014-03-31T00:00:00"/>
    <d v="2014-04-16T00:00:00"/>
    <n v="8982"/>
    <x v="0"/>
    <m/>
    <m/>
    <m/>
    <m/>
    <n v="16849"/>
    <n v="0"/>
    <n v="2200182349"/>
    <d v="2013-05-15T00:00:00"/>
    <n v="49285434"/>
    <s v="Finalizada"/>
    <d v="2013-02-04T00:00:00"/>
    <d v="2013-03-26T00:00:00"/>
    <n v="2300"/>
    <n v="2300"/>
    <n v="0"/>
  </r>
  <r>
    <s v="FZ"/>
    <n v="42914"/>
    <s v="FZ42914"/>
    <s v="'FZ42914', "/>
    <d v="2013-02-07T00:00:00"/>
    <m/>
    <m/>
    <n v="2300"/>
    <m/>
    <s v="COM209152"/>
    <n v="8982"/>
    <d v="2014-03-31T00:00:00"/>
    <d v="2014-04-16T00:00:00"/>
    <n v="8982"/>
    <x v="0"/>
    <m/>
    <m/>
    <m/>
    <m/>
    <n v="9082"/>
    <n v="0"/>
    <n v="2200182349"/>
    <d v="2013-05-15T00:00:00"/>
    <n v="49285434"/>
    <s v="Finalizada"/>
    <d v="2013-02-07T00:00:00"/>
    <d v="2013-03-26T00:00:00"/>
    <n v="2300"/>
    <n v="2300"/>
    <n v="0"/>
  </r>
  <r>
    <s v="FZ"/>
    <n v="42925"/>
    <s v="FZ42925"/>
    <s v="'FZ42925', "/>
    <d v="2013-02-07T00:00:00"/>
    <m/>
    <m/>
    <n v="2300"/>
    <m/>
    <s v="COM209146"/>
    <n v="8982"/>
    <d v="2014-03-31T00:00:00"/>
    <d v="2014-04-16T00:00:00"/>
    <n v="8982"/>
    <x v="0"/>
    <m/>
    <m/>
    <m/>
    <m/>
    <n v="15426"/>
    <n v="0"/>
    <n v="2200182349"/>
    <d v="2013-05-15T00:00:00"/>
    <n v="49285434"/>
    <s v="Finalizada"/>
    <d v="2013-02-07T00:00:00"/>
    <d v="2013-03-26T00:00:00"/>
    <n v="2300"/>
    <n v="2300"/>
    <n v="0"/>
  </r>
  <r>
    <s v="FZ"/>
    <n v="42930"/>
    <s v="FZ42930"/>
    <s v="'FZ42930', "/>
    <d v="2013-02-07T00:00:00"/>
    <m/>
    <m/>
    <n v="9100"/>
    <m/>
    <s v="COM209138"/>
    <n v="8982"/>
    <d v="2014-03-29T00:00:00"/>
    <d v="2014-04-16T00:00:00"/>
    <n v="8982"/>
    <x v="0"/>
    <m/>
    <m/>
    <m/>
    <m/>
    <n v="8626"/>
    <n v="0"/>
    <n v="2200182349"/>
    <d v="2013-05-15T00:00:00"/>
    <n v="49285434"/>
    <s v="Finalizada"/>
    <d v="2013-02-07T00:00:00"/>
    <d v="2013-03-26T00:00:00"/>
    <n v="9100"/>
    <n v="9100"/>
    <n v="0"/>
  </r>
  <r>
    <s v="FZ"/>
    <n v="43040"/>
    <s v="FZ43040"/>
    <s v="'FZ43040', "/>
    <d v="2013-02-08T00:00:00"/>
    <m/>
    <m/>
    <n v="2300"/>
    <m/>
    <s v="COM209137"/>
    <n v="8982"/>
    <d v="2014-03-29T00:00:00"/>
    <d v="2014-04-16T00:00:00"/>
    <n v="8982"/>
    <x v="0"/>
    <m/>
    <m/>
    <m/>
    <m/>
    <n v="9082"/>
    <n v="0"/>
    <n v="2200182349"/>
    <d v="2013-05-15T00:00:00"/>
    <n v="49285434"/>
    <s v="Finalizada"/>
    <d v="2013-02-08T00:00:00"/>
    <d v="2013-03-26T00:00:00"/>
    <n v="2300"/>
    <n v="2300"/>
    <n v="0"/>
  </r>
  <r>
    <s v="FZ"/>
    <n v="43112"/>
    <s v="FZ43112"/>
    <s v="'FZ43112', "/>
    <d v="2013-02-09T00:00:00"/>
    <m/>
    <m/>
    <n v="2300"/>
    <m/>
    <s v="COM209101"/>
    <n v="5337"/>
    <d v="2014-03-28T00:00:00"/>
    <d v="2014-04-16T00:00:00"/>
    <n v="5337"/>
    <x v="0"/>
    <m/>
    <m/>
    <m/>
    <m/>
    <n v="9082"/>
    <n v="0"/>
    <n v="2200182349"/>
    <d v="2013-05-15T00:00:00"/>
    <n v="49285434"/>
    <s v="Finalizada"/>
    <d v="2013-02-09T00:00:00"/>
    <d v="2013-03-26T00:00:00"/>
    <n v="2300"/>
    <n v="2300"/>
    <n v="0"/>
  </r>
  <r>
    <s v="FZ"/>
    <n v="43119"/>
    <s v="FZ43119"/>
    <s v="'FZ43119', "/>
    <d v="2013-02-09T00:00:00"/>
    <m/>
    <m/>
    <n v="2300"/>
    <m/>
    <s v="COM209090"/>
    <n v="8982"/>
    <d v="2014-03-28T00:00:00"/>
    <d v="2014-04-16T00:00:00"/>
    <n v="8982"/>
    <x v="0"/>
    <m/>
    <m/>
    <m/>
    <m/>
    <n v="35842"/>
    <n v="0"/>
    <n v="2200182349"/>
    <d v="2013-05-15T00:00:00"/>
    <n v="49285434"/>
    <s v="Finalizada"/>
    <d v="2013-02-09T00:00:00"/>
    <d v="2013-03-26T00:00:00"/>
    <n v="2300"/>
    <n v="2300"/>
    <n v="0"/>
  </r>
  <r>
    <s v="FZ"/>
    <n v="43235"/>
    <s v="FZ43235"/>
    <s v="'FZ43235', "/>
    <d v="2013-02-11T00:00:00"/>
    <m/>
    <m/>
    <n v="2300"/>
    <m/>
    <s v="COM208992"/>
    <n v="8982"/>
    <d v="2014-03-27T00:00:00"/>
    <d v="2014-04-16T00:00:00"/>
    <n v="8982"/>
    <x v="0"/>
    <m/>
    <m/>
    <m/>
    <m/>
    <n v="9082"/>
    <n v="0"/>
    <n v="2200182349"/>
    <d v="2013-05-15T00:00:00"/>
    <n v="49285434"/>
    <s v="Finalizada"/>
    <d v="2013-02-11T00:00:00"/>
    <d v="2013-03-26T00:00:00"/>
    <n v="2300"/>
    <n v="2300"/>
    <n v="0"/>
  </r>
  <r>
    <s v="FZ"/>
    <n v="43250"/>
    <s v="FZ43250"/>
    <s v="'FZ43250', "/>
    <d v="2013-02-11T00:00:00"/>
    <m/>
    <m/>
    <n v="2300"/>
    <m/>
    <s v="COM208990"/>
    <n v="8982"/>
    <d v="2014-03-27T00:00:00"/>
    <d v="2014-04-16T00:00:00"/>
    <n v="8982"/>
    <x v="0"/>
    <m/>
    <m/>
    <m/>
    <m/>
    <n v="15426"/>
    <n v="0"/>
    <n v="2200182349"/>
    <d v="2013-05-15T00:00:00"/>
    <n v="49285434"/>
    <s v="Finalizada"/>
    <d v="2013-02-11T00:00:00"/>
    <d v="2013-03-26T00:00:00"/>
    <n v="2300"/>
    <n v="2300"/>
    <n v="0"/>
  </r>
  <r>
    <s v="FZ"/>
    <n v="43266"/>
    <s v="FZ43266"/>
    <s v="'FZ43266', "/>
    <d v="2013-02-11T00:00:00"/>
    <m/>
    <m/>
    <n v="9100"/>
    <m/>
    <s v="COM208980"/>
    <n v="8982"/>
    <d v="2014-03-27T00:00:00"/>
    <d v="2014-04-16T00:00:00"/>
    <n v="8982"/>
    <x v="0"/>
    <m/>
    <m/>
    <m/>
    <m/>
    <n v="21509"/>
    <n v="0"/>
    <n v="2200182349"/>
    <d v="2013-05-15T00:00:00"/>
    <n v="49285434"/>
    <s v="Finalizada"/>
    <d v="2013-02-11T00:00:00"/>
    <d v="2013-03-26T00:00:00"/>
    <n v="9100"/>
    <n v="9100"/>
    <n v="0"/>
  </r>
  <r>
    <s v="FZ"/>
    <n v="43600"/>
    <s v="FZ43600"/>
    <s v="'FZ43600', "/>
    <d v="2013-02-15T00:00:00"/>
    <m/>
    <m/>
    <n v="2300"/>
    <m/>
    <s v="COM208945"/>
    <n v="11382"/>
    <d v="2014-03-27T00:00:00"/>
    <d v="2014-04-16T00:00:00"/>
    <n v="11382"/>
    <x v="0"/>
    <m/>
    <m/>
    <m/>
    <m/>
    <n v="9082"/>
    <n v="0"/>
    <n v="2200182349"/>
    <d v="2013-05-15T00:00:00"/>
    <n v="49285434"/>
    <s v="Finalizada"/>
    <d v="2013-02-15T00:00:00"/>
    <d v="2013-03-26T00:00:00"/>
    <n v="2300"/>
    <n v="2300"/>
    <n v="0"/>
  </r>
  <r>
    <s v="FZ"/>
    <n v="43616"/>
    <s v="FZ43616"/>
    <s v="'FZ43616', "/>
    <d v="2013-02-15T00:00:00"/>
    <m/>
    <m/>
    <n v="2300"/>
    <m/>
    <s v="COM208900"/>
    <n v="8982"/>
    <d v="2014-03-27T00:00:00"/>
    <d v="2014-04-16T00:00:00"/>
    <n v="8982"/>
    <x v="0"/>
    <m/>
    <m/>
    <m/>
    <m/>
    <n v="9082"/>
    <n v="0"/>
    <n v="2200182349"/>
    <d v="2013-05-15T00:00:00"/>
    <n v="49285434"/>
    <s v="Finalizada"/>
    <d v="2013-02-15T00:00:00"/>
    <d v="2013-03-26T00:00:00"/>
    <n v="2300"/>
    <n v="2300"/>
    <n v="0"/>
  </r>
  <r>
    <s v="FZ"/>
    <n v="43629"/>
    <s v="FZ43629"/>
    <s v="'FZ43629', "/>
    <d v="2013-02-15T00:00:00"/>
    <m/>
    <m/>
    <n v="2300"/>
    <m/>
    <s v="COM208782"/>
    <n v="1882"/>
    <d v="2014-03-25T00:00:00"/>
    <d v="2014-04-16T00:00:00"/>
    <n v="1882"/>
    <x v="0"/>
    <m/>
    <m/>
    <m/>
    <m/>
    <n v="9082"/>
    <n v="0"/>
    <n v="2200182349"/>
    <d v="2013-05-15T00:00:00"/>
    <n v="49285434"/>
    <s v="Finalizada"/>
    <d v="2013-02-15T00:00:00"/>
    <d v="2013-03-26T00:00:00"/>
    <n v="2300"/>
    <n v="2300"/>
    <n v="0"/>
  </r>
  <r>
    <s v="FZ"/>
    <n v="43863"/>
    <s v="FZ43863"/>
    <s v="'FZ43863', "/>
    <d v="2013-02-18T00:00:00"/>
    <m/>
    <m/>
    <n v="2300"/>
    <m/>
    <s v="COM208765"/>
    <n v="8982"/>
    <d v="2014-03-25T00:00:00"/>
    <d v="2014-04-16T00:00:00"/>
    <n v="8982"/>
    <x v="0"/>
    <m/>
    <m/>
    <m/>
    <m/>
    <n v="9082"/>
    <n v="0"/>
    <n v="2200182349"/>
    <d v="2013-05-15T00:00:00"/>
    <n v="49285434"/>
    <s v="Finalizada"/>
    <d v="2013-02-18T00:00:00"/>
    <d v="2013-03-26T00:00:00"/>
    <n v="2300"/>
    <n v="2300"/>
    <n v="0"/>
  </r>
  <r>
    <s v="FZ"/>
    <n v="43900"/>
    <s v="FZ43900"/>
    <s v="'FZ43900', "/>
    <d v="2013-02-18T00:00:00"/>
    <m/>
    <m/>
    <n v="7489"/>
    <m/>
    <s v="COM208758"/>
    <n v="8982"/>
    <d v="2014-03-25T00:00:00"/>
    <d v="2014-04-16T00:00:00"/>
    <n v="8982"/>
    <x v="0"/>
    <m/>
    <m/>
    <m/>
    <m/>
    <n v="147870"/>
    <n v="0"/>
    <n v="2200184772"/>
    <d v="2013-06-07T00:00:00"/>
    <n v="66945723"/>
    <s v="Finalizada"/>
    <d v="2013-02-18T00:00:00"/>
    <d v="2013-03-27T00:00:00"/>
    <n v="7489"/>
    <n v="7489"/>
    <n v="0"/>
  </r>
  <r>
    <s v="FZ"/>
    <n v="43968"/>
    <s v="FZ43968"/>
    <s v="'FZ43968', "/>
    <d v="2013-02-19T00:00:00"/>
    <m/>
    <m/>
    <n v="2300"/>
    <m/>
    <s v="COM208158"/>
    <n v="5337"/>
    <d v="2014-03-18T00:00:00"/>
    <d v="2014-04-16T00:00:00"/>
    <n v="5337"/>
    <x v="0"/>
    <m/>
    <m/>
    <m/>
    <m/>
    <n v="15426"/>
    <n v="0"/>
    <n v="2200182349"/>
    <d v="2013-05-15T00:00:00"/>
    <n v="49285434"/>
    <s v="Finalizada"/>
    <d v="2013-02-19T00:00:00"/>
    <d v="2013-03-26T00:00:00"/>
    <n v="2300"/>
    <n v="2300"/>
    <n v="0"/>
  </r>
  <r>
    <s v="FZ"/>
    <n v="44004"/>
    <s v="FZ44004"/>
    <s v="'FZ44004', "/>
    <d v="2013-02-19T00:00:00"/>
    <m/>
    <m/>
    <n v="3200"/>
    <m/>
    <s v="COM207958"/>
    <n v="8982"/>
    <d v="2014-03-13T00:00:00"/>
    <d v="2014-04-16T00:00:00"/>
    <n v="8982"/>
    <x v="0"/>
    <m/>
    <m/>
    <m/>
    <m/>
    <n v="24711"/>
    <n v="0"/>
    <n v="2200182349"/>
    <d v="2013-05-15T00:00:00"/>
    <n v="49285434"/>
    <s v="Finalizada"/>
    <d v="2013-02-19T00:00:00"/>
    <d v="2013-03-26T00:00:00"/>
    <n v="3200"/>
    <n v="3200"/>
    <n v="0"/>
  </r>
  <r>
    <s v="FZ"/>
    <n v="44012"/>
    <s v="FZ44012"/>
    <s v="'FZ44012', "/>
    <d v="2013-02-19T00:00:00"/>
    <m/>
    <m/>
    <n v="9100"/>
    <m/>
    <s v="COM207893"/>
    <n v="8982"/>
    <d v="2014-03-13T00:00:00"/>
    <d v="2014-04-16T00:00:00"/>
    <n v="8982"/>
    <x v="0"/>
    <m/>
    <m/>
    <m/>
    <m/>
    <n v="7163"/>
    <n v="0"/>
    <n v="2200182349"/>
    <d v="2013-05-15T00:00:00"/>
    <n v="49285434"/>
    <s v="Finalizada"/>
    <d v="2013-02-19T00:00:00"/>
    <d v="2013-03-26T00:00:00"/>
    <n v="9100"/>
    <n v="9100"/>
    <n v="0"/>
  </r>
  <r>
    <s v="FZ"/>
    <n v="44069"/>
    <s v="FZ44069"/>
    <s v="'FZ44069', "/>
    <d v="2013-02-20T00:00:00"/>
    <m/>
    <m/>
    <n v="2300"/>
    <m/>
    <s v="COM207743"/>
    <n v="16172"/>
    <d v="2014-03-11T00:00:00"/>
    <d v="2014-04-16T00:00:00"/>
    <n v="16172"/>
    <x v="0"/>
    <m/>
    <m/>
    <m/>
    <m/>
    <n v="9082"/>
    <n v="0"/>
    <n v="2200182349"/>
    <d v="2013-05-15T00:00:00"/>
    <n v="49285434"/>
    <s v="Finalizada"/>
    <d v="2013-02-20T00:00:00"/>
    <d v="2013-03-26T00:00:00"/>
    <n v="2300"/>
    <n v="2300"/>
    <n v="0"/>
  </r>
  <r>
    <s v="FZ"/>
    <n v="44086"/>
    <s v="FZ44086"/>
    <s v="'FZ44086', "/>
    <d v="2013-02-20T00:00:00"/>
    <m/>
    <m/>
    <n v="2300"/>
    <m/>
    <s v="COM207741"/>
    <n v="18824"/>
    <d v="2014-03-11T00:00:00"/>
    <d v="2014-04-16T00:00:00"/>
    <n v="18824"/>
    <x v="0"/>
    <m/>
    <m/>
    <m/>
    <m/>
    <n v="15426"/>
    <n v="0"/>
    <n v="2200182349"/>
    <d v="2013-05-15T00:00:00"/>
    <n v="49285434"/>
    <s v="Finalizada"/>
    <d v="2013-02-20T00:00:00"/>
    <d v="2013-03-26T00:00:00"/>
    <n v="2300"/>
    <n v="2300"/>
    <n v="0"/>
  </r>
  <r>
    <s v="FZ"/>
    <n v="44211"/>
    <s v="FZ44211"/>
    <s v="'FZ44211', "/>
    <d v="2013-02-21T00:00:00"/>
    <m/>
    <m/>
    <n v="9100"/>
    <m/>
    <s v="COM207638"/>
    <n v="18824"/>
    <d v="2014-03-10T00:00:00"/>
    <d v="2014-04-16T00:00:00"/>
    <n v="18824"/>
    <x v="0"/>
    <m/>
    <m/>
    <m/>
    <m/>
    <n v="15717"/>
    <n v="0"/>
    <n v="2200182349"/>
    <d v="2013-05-15T00:00:00"/>
    <n v="49285434"/>
    <s v="Finalizada"/>
    <d v="2013-02-21T00:00:00"/>
    <d v="2013-03-27T00:00:00"/>
    <n v="9100"/>
    <n v="9100"/>
    <n v="0"/>
  </r>
  <r>
    <s v="FZ"/>
    <n v="44262"/>
    <s v="FZ44262"/>
    <s v="'FZ44262', "/>
    <d v="2013-02-22T00:00:00"/>
    <m/>
    <m/>
    <n v="2300"/>
    <m/>
    <s v="COM207434"/>
    <n v="25806"/>
    <d v="2014-03-07T00:00:00"/>
    <d v="2014-04-16T00:00:00"/>
    <n v="25806"/>
    <x v="0"/>
    <m/>
    <m/>
    <m/>
    <m/>
    <n v="22517"/>
    <n v="0"/>
    <n v="2200182349"/>
    <d v="2013-05-15T00:00:00"/>
    <n v="49285434"/>
    <s v="Finalizada"/>
    <d v="2013-02-22T00:00:00"/>
    <d v="2013-03-27T00:00:00"/>
    <n v="2300"/>
    <n v="2300"/>
    <n v="0"/>
  </r>
  <r>
    <s v="FZ"/>
    <n v="44366"/>
    <s v="FZ44366"/>
    <s v="'FZ44366', "/>
    <d v="2013-02-23T00:00:00"/>
    <m/>
    <m/>
    <n v="2300"/>
    <m/>
    <s v="COM207084"/>
    <n v="8982"/>
    <d v="2014-03-03T00:00:00"/>
    <d v="2014-04-16T00:00:00"/>
    <n v="8982"/>
    <x v="0"/>
    <m/>
    <m/>
    <m/>
    <m/>
    <n v="7878"/>
    <n v="0"/>
    <n v="2200182349"/>
    <d v="2013-05-15T00:00:00"/>
    <n v="49285434"/>
    <s v="Finalizada"/>
    <d v="2013-02-23T00:00:00"/>
    <d v="2013-03-27T00:00:00"/>
    <n v="2300"/>
    <n v="2300"/>
    <n v="0"/>
  </r>
  <r>
    <s v="FZ"/>
    <n v="22889"/>
    <s v="FZ22889"/>
    <s v="'FZ22889', "/>
    <d v="2012-06-25T00:00:00"/>
    <m/>
    <m/>
    <n v="11382"/>
    <m/>
    <s v="FAC585953"/>
    <n v="23000"/>
    <d v="2014-05-07T00:00:00"/>
    <d v="2014-05-07T00:00:00"/>
    <n v="2400"/>
    <x v="1"/>
    <m/>
    <m/>
    <m/>
    <m/>
    <n v="0"/>
    <n v="0"/>
    <m/>
    <m/>
    <n v="0"/>
    <m/>
    <m/>
    <m/>
    <n v="0"/>
    <n v="0"/>
    <n v="0"/>
  </r>
  <r>
    <s v="FZ"/>
    <n v="41123"/>
    <s v="FZ41123"/>
    <s v="'FZ41123', "/>
    <d v="2013-01-18T00:00:00"/>
    <m/>
    <m/>
    <n v="2300"/>
    <m/>
    <s v="COM211615"/>
    <n v="8982"/>
    <d v="2014-04-30T00:00:00"/>
    <d v="2014-05-20T00:00:00"/>
    <n v="8982"/>
    <x v="0"/>
    <m/>
    <m/>
    <m/>
    <m/>
    <n v="12231"/>
    <n v="0"/>
    <n v="2200180906"/>
    <d v="2013-05-02T00:00:00"/>
    <n v="35740119"/>
    <s v="Finalizada"/>
    <d v="2013-01-18T00:00:00"/>
    <d v="2013-02-27T00:00:00"/>
    <n v="2300"/>
    <n v="2300"/>
    <n v="0"/>
  </r>
  <r>
    <s v="FZ"/>
    <n v="41133"/>
    <s v="FZ41133"/>
    <s v="'FZ41133', "/>
    <d v="2013-01-18T00:00:00"/>
    <m/>
    <m/>
    <n v="14222"/>
    <m/>
    <s v="COM211007"/>
    <n v="1882"/>
    <d v="2014-04-23T00:00:00"/>
    <d v="2014-05-20T00:00:00"/>
    <n v="1882"/>
    <x v="0"/>
    <m/>
    <m/>
    <m/>
    <m/>
    <n v="1950"/>
    <n v="0"/>
    <n v="2200180906"/>
    <d v="2013-05-02T00:00:00"/>
    <n v="35740119"/>
    <s v="Finalizada"/>
    <d v="2013-01-18T00:00:00"/>
    <d v="2013-02-27T00:00:00"/>
    <n v="16172"/>
    <n v="14222"/>
    <n v="1950"/>
  </r>
  <r>
    <s v="FZ"/>
    <n v="41219"/>
    <s v="FZ41219"/>
    <s v="'FZ41219', "/>
    <d v="2013-01-19T00:00:00"/>
    <m/>
    <m/>
    <n v="14222"/>
    <m/>
    <s v="COM211002"/>
    <n v="8982"/>
    <d v="2014-04-23T00:00:00"/>
    <d v="2014-05-20T00:00:00"/>
    <n v="8982"/>
    <x v="0"/>
    <m/>
    <m/>
    <m/>
    <m/>
    <n v="1950"/>
    <n v="0"/>
    <n v="2200180906"/>
    <d v="2013-05-02T00:00:00"/>
    <n v="35740119"/>
    <s v="Finalizada"/>
    <d v="2013-01-19T00:00:00"/>
    <d v="2013-02-27T00:00:00"/>
    <n v="14222"/>
    <n v="14222"/>
    <n v="0"/>
  </r>
  <r>
    <s v="FZ"/>
    <n v="41227"/>
    <s v="FZ41227"/>
    <s v="'FZ41227', "/>
    <d v="2013-01-19T00:00:00"/>
    <m/>
    <m/>
    <n v="2300"/>
    <m/>
    <s v="COM210315"/>
    <n v="8982"/>
    <d v="2014-04-12T00:00:00"/>
    <d v="2014-05-20T00:00:00"/>
    <n v="8982"/>
    <x v="0"/>
    <m/>
    <m/>
    <m/>
    <m/>
    <n v="9082"/>
    <n v="0"/>
    <n v="2200181010"/>
    <d v="2013-05-03T00:00:00"/>
    <n v="10798214"/>
    <s v="Finalizada"/>
    <d v="2013-01-19T00:00:00"/>
    <d v="2013-02-27T00:00:00"/>
    <n v="11382"/>
    <n v="2300"/>
    <n v="9082"/>
  </r>
  <r>
    <s v="FZ"/>
    <n v="41231"/>
    <s v="FZ41231"/>
    <s v="'FZ41231', "/>
    <d v="2013-01-19T00:00:00"/>
    <m/>
    <m/>
    <n v="2300"/>
    <m/>
    <s v="COM209845"/>
    <n v="20894"/>
    <d v="2014-04-07T00:00:00"/>
    <d v="2014-05-20T00:00:00"/>
    <n v="20894"/>
    <x v="0"/>
    <m/>
    <m/>
    <m/>
    <m/>
    <n v="9082"/>
    <n v="0"/>
    <n v="2200181010"/>
    <d v="2013-05-03T00:00:00"/>
    <n v="10798214"/>
    <s v="Finalizada"/>
    <d v="2013-01-19T00:00:00"/>
    <d v="2013-02-27T00:00:00"/>
    <n v="2300"/>
    <n v="2300"/>
    <n v="0"/>
  </r>
  <r>
    <s v="FZ"/>
    <n v="119331"/>
    <s v="FZ119331"/>
    <s v="'FZ119331', "/>
    <d v="2014-04-12T00:00:00"/>
    <m/>
    <m/>
    <n v="2400"/>
    <m/>
    <s v="FZ124737"/>
    <n v="11820"/>
    <d v="2014-05-06T00:00:00"/>
    <d v="2014-06-16T00:00:00"/>
    <n v="11820"/>
    <x v="0"/>
    <m/>
    <m/>
    <m/>
    <m/>
    <n v="8982"/>
    <n v="0"/>
    <n v="2200253430"/>
    <d v="2014-07-14T00:00:00"/>
    <n v="54033469"/>
    <s v="Finalizada"/>
    <d v="2014-04-12T00:00:00"/>
    <d v="2014-05-27T00:00:00"/>
    <n v="2400"/>
    <n v="2400"/>
    <n v="0"/>
  </r>
  <r>
    <s v="FZ"/>
    <n v="40961"/>
    <s v="FZ40961"/>
    <s v="'FZ40961', "/>
    <d v="2013-01-16T00:00:00"/>
    <m/>
    <m/>
    <n v="9100"/>
    <m/>
    <s v="COM213508"/>
    <n v="8982"/>
    <d v="2014-05-23T00:00:00"/>
    <d v="2014-06-20T00:00:00"/>
    <n v="8982"/>
    <x v="0"/>
    <m/>
    <m/>
    <m/>
    <m/>
    <n v="8626"/>
    <n v="0"/>
    <n v="2200181010"/>
    <d v="2013-05-03T00:00:00"/>
    <n v="10798214"/>
    <s v="Finalizada"/>
    <d v="2013-01-16T00:00:00"/>
    <d v="2013-02-27T00:00:00"/>
    <n v="17726"/>
    <n v="9100"/>
    <n v="8626"/>
  </r>
  <r>
    <s v="FZ"/>
    <n v="41043"/>
    <s v="FZ41043"/>
    <s v="'FZ41043', "/>
    <d v="2013-01-17T00:00:00"/>
    <m/>
    <m/>
    <n v="2300"/>
    <m/>
    <s v="COM212912"/>
    <n v="18824"/>
    <d v="2014-05-16T00:00:00"/>
    <d v="2014-06-20T00:00:00"/>
    <n v="18824"/>
    <x v="0"/>
    <m/>
    <m/>
    <m/>
    <m/>
    <n v="13963"/>
    <n v="0"/>
    <n v="2200181010"/>
    <d v="2013-05-03T00:00:00"/>
    <n v="10798214"/>
    <s v="Finalizada"/>
    <d v="2013-01-17T00:00:00"/>
    <d v="2013-02-27T00:00:00"/>
    <n v="2300"/>
    <n v="2300"/>
    <n v="0"/>
  </r>
  <r>
    <s v="FZ"/>
    <n v="41106"/>
    <s v="FZ41106"/>
    <s v="'FZ41106', "/>
    <d v="2013-01-18T00:00:00"/>
    <m/>
    <m/>
    <n v="1950"/>
    <m/>
    <s v="COM212803"/>
    <n v="8982"/>
    <d v="2014-05-15T00:00:00"/>
    <d v="2014-06-20T00:00:00"/>
    <n v="8982"/>
    <x v="0"/>
    <m/>
    <m/>
    <m/>
    <m/>
    <n v="14222"/>
    <n v="0"/>
    <n v="2200180906"/>
    <d v="2013-05-02T00:00:00"/>
    <n v="35740119"/>
    <s v="Finalizada"/>
    <d v="2013-01-18T00:00:00"/>
    <d v="2013-02-27T00:00:00"/>
    <n v="1950"/>
    <n v="1950"/>
    <n v="0"/>
  </r>
  <r>
    <s v="FZ"/>
    <n v="41109"/>
    <s v="FZ41109"/>
    <s v="'FZ41109', "/>
    <d v="2013-01-18T00:00:00"/>
    <m/>
    <m/>
    <n v="2300"/>
    <m/>
    <s v="COM212492"/>
    <n v="8982"/>
    <d v="2014-05-12T00:00:00"/>
    <d v="2014-06-20T00:00:00"/>
    <n v="8982"/>
    <x v="0"/>
    <m/>
    <m/>
    <m/>
    <m/>
    <n v="9082"/>
    <n v="0"/>
    <n v="2200181010"/>
    <d v="2013-05-03T00:00:00"/>
    <n v="10798214"/>
    <s v="Finalizada"/>
    <d v="2013-01-18T00:00:00"/>
    <d v="2013-02-27T00:00:00"/>
    <n v="2300"/>
    <n v="2300"/>
    <n v="0"/>
  </r>
  <r>
    <s v="FZ"/>
    <n v="41121"/>
    <s v="FZ41121"/>
    <s v="'FZ41121', "/>
    <d v="2013-01-18T00:00:00"/>
    <m/>
    <m/>
    <n v="9100"/>
    <m/>
    <s v="COM212452"/>
    <n v="8982"/>
    <d v="2014-05-12T00:00:00"/>
    <d v="2014-06-20T00:00:00"/>
    <n v="8982"/>
    <x v="0"/>
    <m/>
    <m/>
    <m/>
    <m/>
    <n v="17758"/>
    <n v="0"/>
    <n v="2200181010"/>
    <d v="2013-05-03T00:00:00"/>
    <n v="10798214"/>
    <s v="Finalizada"/>
    <d v="2013-01-18T00:00:00"/>
    <d v="2013-02-27T00:00:00"/>
    <n v="9100"/>
    <n v="9100"/>
    <n v="0"/>
  </r>
  <r>
    <s v="FZ"/>
    <n v="119198"/>
    <s v="FZ119198"/>
    <s v="'FZ119198', "/>
    <d v="2014-04-11T00:00:00"/>
    <m/>
    <m/>
    <n v="2400"/>
    <m/>
    <s v="FZ135987"/>
    <n v="18900"/>
    <d v="2014-06-17T00:00:00"/>
    <d v="2014-07-18T00:00:00"/>
    <n v="18900"/>
    <x v="0"/>
    <m/>
    <m/>
    <m/>
    <m/>
    <n v="8982"/>
    <n v="0"/>
    <n v="2200253430"/>
    <d v="2014-07-14T00:00:00"/>
    <n v="54033469"/>
    <s v="Finalizada"/>
    <d v="2014-04-11T00:00:00"/>
    <d v="2014-05-27T00:00:00"/>
    <n v="2400"/>
    <n v="2400"/>
    <n v="0"/>
  </r>
  <r>
    <s v="FZ"/>
    <n v="119209"/>
    <s v="FZ119209"/>
    <s v="'FZ119209', "/>
    <d v="2014-04-11T00:00:00"/>
    <m/>
    <m/>
    <n v="2400"/>
    <m/>
    <s v="FZ135934"/>
    <n v="12360"/>
    <d v="2014-06-16T00:00:00"/>
    <d v="2014-07-18T00:00:00"/>
    <n v="12360"/>
    <x v="0"/>
    <m/>
    <m/>
    <m/>
    <m/>
    <n v="8982"/>
    <n v="0"/>
    <n v="2200253430"/>
    <d v="2014-07-14T00:00:00"/>
    <n v="54033469"/>
    <s v="Finalizada"/>
    <d v="2014-04-11T00:00:00"/>
    <d v="2014-05-27T00:00:00"/>
    <n v="2400"/>
    <n v="2400"/>
    <n v="0"/>
  </r>
  <r>
    <s v="FZ"/>
    <n v="40790"/>
    <s v="FZ40790"/>
    <s v="'FZ40790', "/>
    <d v="2013-01-14T00:00:00"/>
    <m/>
    <m/>
    <n v="1950"/>
    <m/>
    <s v="S160136"/>
    <n v="120837"/>
    <d v="2014-06-11T00:00:00"/>
    <d v="2014-07-18T00:00:00"/>
    <n v="120837"/>
    <x v="0"/>
    <m/>
    <m/>
    <m/>
    <m/>
    <n v="1950"/>
    <n v="0"/>
    <n v="2200180906"/>
    <d v="2013-05-02T00:00:00"/>
    <n v="35740119"/>
    <s v="Finalizada"/>
    <d v="2013-01-14T00:00:00"/>
    <d v="2013-02-27T00:00:00"/>
    <n v="1950"/>
    <n v="1950"/>
    <n v="0"/>
  </r>
  <r>
    <s v="FZ"/>
    <n v="40954"/>
    <s v="FZ40954"/>
    <s v="'FZ40954', "/>
    <d v="2013-01-16T00:00:00"/>
    <m/>
    <m/>
    <n v="9100"/>
    <m/>
    <s v="COM215531"/>
    <n v="8982"/>
    <d v="2014-06-19T00:00:00"/>
    <d v="2014-07-18T00:00:00"/>
    <n v="8982"/>
    <x v="0"/>
    <m/>
    <m/>
    <m/>
    <m/>
    <n v="2282"/>
    <n v="0"/>
    <n v="2200181010"/>
    <d v="2013-05-03T00:00:00"/>
    <n v="10798214"/>
    <s v="Finalizada"/>
    <d v="2013-01-16T00:00:00"/>
    <d v="2013-02-27T00:00:00"/>
    <n v="11382"/>
    <n v="9100"/>
    <n v="2282"/>
  </r>
  <r>
    <s v="FZ"/>
    <n v="40792"/>
    <s v="FZ40792"/>
    <s v="'FZ40792', "/>
    <d v="2013-01-14T00:00:00"/>
    <m/>
    <m/>
    <n v="10603"/>
    <m/>
    <s v="S159743"/>
    <n v="57881"/>
    <d v="2014-06-03T00:00:00"/>
    <d v="2014-07-18T00:00:00"/>
    <n v="57881"/>
    <x v="0"/>
    <m/>
    <m/>
    <m/>
    <m/>
    <n v="10603"/>
    <n v="0"/>
    <n v="2200180906"/>
    <d v="2013-05-02T00:00:00"/>
    <n v="35740119"/>
    <s v="Finalizada"/>
    <d v="2013-01-14T00:00:00"/>
    <d v="2013-02-27T00:00:00"/>
    <n v="10603"/>
    <n v="0"/>
    <n v="8303"/>
  </r>
  <r>
    <s v="FZ"/>
    <n v="35445"/>
    <s v="FZ35445"/>
    <s v="'FZ35445', "/>
    <d v="2012-11-13T00:00:00"/>
    <m/>
    <m/>
    <n v="13182"/>
    <m/>
    <s v="COM217985"/>
    <n v="43874"/>
    <d v="2014-07-26T00:00:00"/>
    <d v="2014-08-15T00:00:00"/>
    <n v="43874"/>
    <x v="0"/>
    <m/>
    <m/>
    <m/>
    <m/>
    <n v="0"/>
    <n v="0"/>
    <m/>
    <m/>
    <n v="0"/>
    <s v="Finalizada"/>
    <d v="2012-11-13T00:00:00"/>
    <d v="2012-12-27T00:00:00"/>
    <n v="13182"/>
    <n v="13182"/>
    <n v="0"/>
  </r>
  <r>
    <s v="FZ"/>
    <n v="35520"/>
    <s v="FZ35520"/>
    <s v="'FZ35520', "/>
    <d v="2012-11-14T00:00:00"/>
    <m/>
    <m/>
    <n v="41985"/>
    <m/>
    <s v="COM217939"/>
    <n v="8982"/>
    <d v="2014-07-25T00:00:00"/>
    <d v="2014-08-15T00:00:00"/>
    <n v="8982"/>
    <x v="0"/>
    <m/>
    <m/>
    <m/>
    <m/>
    <n v="0"/>
    <n v="0"/>
    <m/>
    <m/>
    <n v="0"/>
    <s v="Finalizada"/>
    <d v="2012-11-14T00:00:00"/>
    <d v="2012-12-27T00:00:00"/>
    <n v="41985"/>
    <n v="41985"/>
    <n v="0"/>
  </r>
  <r>
    <s v="FZ"/>
    <n v="35617"/>
    <s v="FZ35617"/>
    <s v="'FZ35617', "/>
    <d v="2012-11-15T00:00:00"/>
    <m/>
    <m/>
    <n v="12903"/>
    <m/>
    <s v="COM217721"/>
    <n v="5337"/>
    <d v="2014-07-23T00:00:00"/>
    <d v="2014-08-15T00:00:00"/>
    <n v="5337"/>
    <x v="0"/>
    <m/>
    <m/>
    <m/>
    <m/>
    <n v="0"/>
    <n v="0"/>
    <m/>
    <m/>
    <n v="0"/>
    <s v="Finalizada"/>
    <d v="2012-11-15T00:00:00"/>
    <d v="2012-12-27T00:00:00"/>
    <n v="12903"/>
    <n v="12903"/>
    <n v="0"/>
  </r>
  <r>
    <s v="FZ"/>
    <n v="35618"/>
    <s v="FZ35618"/>
    <s v="'FZ35618', "/>
    <d v="2012-11-15T00:00:00"/>
    <m/>
    <m/>
    <n v="12246"/>
    <m/>
    <s v="COM217481"/>
    <n v="8982"/>
    <d v="2014-07-19T00:00:00"/>
    <d v="2014-08-15T00:00:00"/>
    <n v="8982"/>
    <x v="0"/>
    <m/>
    <m/>
    <m/>
    <m/>
    <n v="0"/>
    <n v="0"/>
    <m/>
    <m/>
    <n v="0"/>
    <s v="Finalizada"/>
    <d v="2012-11-15T00:00:00"/>
    <d v="2012-12-27T00:00:00"/>
    <n v="12246"/>
    <n v="0"/>
    <n v="0"/>
  </r>
  <r>
    <s v="FZ"/>
    <n v="35664"/>
    <s v="FZ35664"/>
    <s v="'FZ35664', "/>
    <d v="2012-11-16T00:00:00"/>
    <m/>
    <m/>
    <n v="14531"/>
    <m/>
    <s v="COM217480"/>
    <n v="8982"/>
    <d v="2014-07-19T00:00:00"/>
    <d v="2014-08-15T00:00:00"/>
    <n v="8982"/>
    <x v="0"/>
    <m/>
    <m/>
    <m/>
    <m/>
    <n v="0"/>
    <n v="0"/>
    <m/>
    <m/>
    <n v="0"/>
    <s v="Finalizada"/>
    <d v="2012-11-16T00:00:00"/>
    <d v="2012-12-27T00:00:00"/>
    <n v="5831"/>
    <n v="5831"/>
    <n v="0"/>
  </r>
  <r>
    <s v="FZ"/>
    <n v="35665"/>
    <s v="FZ35665"/>
    <s v="'FZ35665', "/>
    <d v="2012-11-16T00:00:00"/>
    <m/>
    <m/>
    <n v="11382"/>
    <m/>
    <s v="COM217477"/>
    <n v="8982"/>
    <d v="2014-07-19T00:00:00"/>
    <d v="2014-08-15T00:00:00"/>
    <n v="8982"/>
    <x v="0"/>
    <m/>
    <m/>
    <m/>
    <m/>
    <n v="0"/>
    <n v="0"/>
    <m/>
    <m/>
    <n v="0"/>
    <s v="Finalizada"/>
    <d v="2012-11-16T00:00:00"/>
    <d v="2012-12-27T00:00:00"/>
    <n v="11382"/>
    <n v="0"/>
    <n v="0"/>
  </r>
  <r>
    <s v="FZ"/>
    <n v="35676"/>
    <s v="FZ35676"/>
    <s v="'FZ35676', "/>
    <d v="2012-11-16T00:00:00"/>
    <m/>
    <m/>
    <n v="11382"/>
    <m/>
    <s v="COM217473"/>
    <n v="8982"/>
    <d v="2014-07-19T00:00:00"/>
    <d v="2014-08-15T00:00:00"/>
    <n v="8982"/>
    <x v="0"/>
    <m/>
    <m/>
    <m/>
    <m/>
    <n v="0"/>
    <n v="0"/>
    <m/>
    <m/>
    <n v="0"/>
    <s v="Finalizada"/>
    <d v="2012-11-16T00:00:00"/>
    <d v="2012-12-27T00:00:00"/>
    <n v="9182"/>
    <n v="9182"/>
    <n v="0"/>
  </r>
  <r>
    <s v="FZ"/>
    <n v="35725"/>
    <s v="FZ35725"/>
    <s v="'FZ35725', "/>
    <d v="2012-11-16T00:00:00"/>
    <m/>
    <m/>
    <n v="87498"/>
    <m/>
    <s v="COM217467"/>
    <n v="8982"/>
    <d v="2014-07-19T00:00:00"/>
    <d v="2014-08-15T00:00:00"/>
    <n v="8982"/>
    <x v="0"/>
    <m/>
    <m/>
    <m/>
    <m/>
    <n v="0"/>
    <n v="0"/>
    <m/>
    <m/>
    <n v="0"/>
    <s v="Finalizada"/>
    <d v="2012-11-16T00:00:00"/>
    <d v="2013-01-18T00:00:00"/>
    <n v="77430"/>
    <n v="77430"/>
    <n v="0"/>
  </r>
  <r>
    <s v="FZ"/>
    <n v="35767"/>
    <s v="FZ35767"/>
    <s v="'FZ35767', "/>
    <d v="2012-11-17T00:00:00"/>
    <m/>
    <m/>
    <n v="17204"/>
    <m/>
    <s v="COM217465"/>
    <n v="8982"/>
    <d v="2014-07-19T00:00:00"/>
    <d v="2014-08-15T00:00:00"/>
    <n v="8982"/>
    <x v="0"/>
    <m/>
    <m/>
    <m/>
    <m/>
    <n v="0"/>
    <n v="0"/>
    <m/>
    <m/>
    <n v="0"/>
    <s v="Finalizada"/>
    <d v="2012-11-17T00:00:00"/>
    <d v="2012-12-27T00:00:00"/>
    <n v="17204"/>
    <n v="0"/>
    <n v="0"/>
  </r>
  <r>
    <s v="FZ"/>
    <n v="35781"/>
    <s v="FZ35781"/>
    <s v="'FZ35781', "/>
    <d v="2012-11-17T00:00:00"/>
    <m/>
    <m/>
    <n v="11382"/>
    <m/>
    <s v="COM217464"/>
    <n v="8982"/>
    <d v="2014-07-19T00:00:00"/>
    <d v="2014-08-15T00:00:00"/>
    <n v="8982"/>
    <x v="0"/>
    <m/>
    <m/>
    <m/>
    <m/>
    <n v="0"/>
    <n v="0"/>
    <m/>
    <m/>
    <n v="0"/>
    <s v="Finalizada"/>
    <d v="2012-11-17T00:00:00"/>
    <d v="2012-12-27T00:00:00"/>
    <n v="9182"/>
    <n v="9182"/>
    <n v="0"/>
  </r>
  <r>
    <s v="FZ"/>
    <n v="35795"/>
    <s v="FZ35795"/>
    <s v="'FZ35795', "/>
    <d v="2012-11-17T00:00:00"/>
    <m/>
    <m/>
    <n v="11382"/>
    <m/>
    <s v="COM217463"/>
    <n v="8982"/>
    <d v="2014-07-19T00:00:00"/>
    <d v="2014-08-15T00:00:00"/>
    <n v="8982"/>
    <x v="0"/>
    <m/>
    <m/>
    <m/>
    <m/>
    <n v="0"/>
    <n v="0"/>
    <m/>
    <m/>
    <n v="0"/>
    <s v="Finalizada"/>
    <d v="2012-11-17T00:00:00"/>
    <d v="2012-12-27T00:00:00"/>
    <n v="9182"/>
    <n v="9182"/>
    <n v="0"/>
  </r>
  <r>
    <s v="FZ"/>
    <n v="35955"/>
    <s v="FZ35955"/>
    <s v="'FZ35955', "/>
    <d v="2012-11-19T00:00:00"/>
    <m/>
    <m/>
    <n v="92742"/>
    <m/>
    <s v="COM217459"/>
    <n v="8982"/>
    <d v="2014-07-19T00:00:00"/>
    <d v="2014-08-15T00:00:00"/>
    <n v="8982"/>
    <x v="0"/>
    <m/>
    <m/>
    <m/>
    <m/>
    <n v="0"/>
    <n v="0"/>
    <m/>
    <m/>
    <n v="0"/>
    <s v="Finalizada"/>
    <d v="2012-11-19T00:00:00"/>
    <d v="2012-12-27T00:00:00"/>
    <n v="92742"/>
    <n v="0"/>
    <n v="0"/>
  </r>
  <r>
    <s v="FZ"/>
    <n v="35980"/>
    <s v="FZ35980"/>
    <s v="'FZ35980', "/>
    <d v="2012-11-19T00:00:00"/>
    <m/>
    <m/>
    <n v="12246"/>
    <m/>
    <s v="COM217457"/>
    <n v="8982"/>
    <d v="2014-07-19T00:00:00"/>
    <d v="2014-08-15T00:00:00"/>
    <n v="8982"/>
    <x v="0"/>
    <m/>
    <m/>
    <m/>
    <m/>
    <n v="0"/>
    <n v="0"/>
    <m/>
    <m/>
    <n v="0"/>
    <s v="Finalizada"/>
    <d v="2012-11-19T00:00:00"/>
    <d v="2012-12-27T00:00:00"/>
    <n v="12246"/>
    <n v="0"/>
    <n v="0"/>
  </r>
  <r>
    <s v="FZ"/>
    <n v="36281"/>
    <s v="FZ36281"/>
    <s v="'FZ36281', "/>
    <d v="2012-11-22T00:00:00"/>
    <m/>
    <m/>
    <n v="12246"/>
    <m/>
    <s v="COM217456"/>
    <n v="8982"/>
    <d v="2014-07-19T00:00:00"/>
    <d v="2014-08-15T00:00:00"/>
    <n v="8982"/>
    <x v="0"/>
    <m/>
    <m/>
    <m/>
    <m/>
    <n v="0"/>
    <n v="0"/>
    <m/>
    <m/>
    <n v="0"/>
    <s v="Finalizada"/>
    <d v="2012-11-22T00:00:00"/>
    <d v="2012-12-27T00:00:00"/>
    <n v="12246"/>
    <n v="0"/>
    <n v="0"/>
  </r>
  <r>
    <s v="FZ"/>
    <n v="36352"/>
    <s v="FZ36352"/>
    <s v="'FZ36352', "/>
    <d v="2012-11-23T00:00:00"/>
    <m/>
    <m/>
    <n v="11382"/>
    <m/>
    <s v="COM217455"/>
    <n v="8982"/>
    <d v="2014-07-19T00:00:00"/>
    <d v="2014-08-15T00:00:00"/>
    <n v="8982"/>
    <x v="0"/>
    <m/>
    <m/>
    <m/>
    <m/>
    <n v="0"/>
    <n v="0"/>
    <m/>
    <m/>
    <n v="0"/>
    <s v="Finalizada"/>
    <d v="2012-11-23T00:00:00"/>
    <d v="2012-12-27T00:00:00"/>
    <n v="9182"/>
    <n v="0"/>
    <n v="0"/>
  </r>
  <r>
    <s v="FZ"/>
    <n v="36482"/>
    <s v="FZ36482"/>
    <s v="'FZ36482', "/>
    <d v="2012-11-24T00:00:00"/>
    <m/>
    <m/>
    <n v="12246"/>
    <m/>
    <s v="COM217454"/>
    <n v="8982"/>
    <d v="2014-07-19T00:00:00"/>
    <d v="2014-08-15T00:00:00"/>
    <n v="8982"/>
    <x v="0"/>
    <m/>
    <m/>
    <m/>
    <m/>
    <n v="0"/>
    <n v="0"/>
    <m/>
    <m/>
    <n v="0"/>
    <s v="Finalizada"/>
    <d v="2012-11-24T00:00:00"/>
    <d v="2012-12-27T00:00:00"/>
    <n v="12246"/>
    <n v="12246"/>
    <n v="0"/>
  </r>
  <r>
    <s v="FZ"/>
    <n v="36602"/>
    <s v="FZ36602"/>
    <s v="'FZ36602', "/>
    <d v="2012-11-26T00:00:00"/>
    <m/>
    <m/>
    <n v="11382"/>
    <m/>
    <s v="COM217452"/>
    <n v="8982"/>
    <d v="2014-07-19T00:00:00"/>
    <d v="2014-08-15T00:00:00"/>
    <n v="8982"/>
    <x v="0"/>
    <m/>
    <m/>
    <m/>
    <m/>
    <n v="0"/>
    <n v="0"/>
    <m/>
    <m/>
    <n v="0"/>
    <s v="Finalizada"/>
    <d v="2012-11-26T00:00:00"/>
    <d v="2012-12-27T00:00:00"/>
    <n v="11382"/>
    <n v="0"/>
    <n v="0"/>
  </r>
  <r>
    <s v="FZ"/>
    <n v="36623"/>
    <s v="FZ36623"/>
    <s v="'FZ36623', "/>
    <d v="2012-11-26T00:00:00"/>
    <m/>
    <m/>
    <n v="522231"/>
    <m/>
    <s v="COM217451"/>
    <n v="8982"/>
    <d v="2014-07-19T00:00:00"/>
    <d v="2014-08-15T00:00:00"/>
    <n v="8982"/>
    <x v="0"/>
    <m/>
    <m/>
    <m/>
    <m/>
    <n v="0"/>
    <n v="0"/>
    <m/>
    <m/>
    <n v="0"/>
    <s v="Finalizada"/>
    <d v="2012-11-26T00:00:00"/>
    <d v="2013-01-18T00:00:00"/>
    <n v="522231"/>
    <n v="522231"/>
    <n v="0"/>
  </r>
  <r>
    <s v="FZ"/>
    <n v="36628"/>
    <s v="FZ36628"/>
    <s v="'FZ36628', "/>
    <d v="2012-11-26T00:00:00"/>
    <m/>
    <m/>
    <n v="205881"/>
    <m/>
    <s v="COM217450"/>
    <n v="8982"/>
    <d v="2014-07-19T00:00:00"/>
    <d v="2014-08-15T00:00:00"/>
    <n v="8982"/>
    <x v="0"/>
    <m/>
    <m/>
    <m/>
    <m/>
    <n v="0"/>
    <n v="0"/>
    <m/>
    <m/>
    <n v="0"/>
    <s v="Finalizada"/>
    <d v="2012-11-26T00:00:00"/>
    <d v="2013-01-18T00:00:00"/>
    <n v="205881"/>
    <n v="205881"/>
    <n v="0"/>
  </r>
  <r>
    <s v="FZ"/>
    <n v="36684"/>
    <s v="FZ36684"/>
    <s v="'FZ36684', "/>
    <d v="2012-11-27T00:00:00"/>
    <m/>
    <m/>
    <n v="12246"/>
    <m/>
    <s v="COM217449"/>
    <n v="8982"/>
    <d v="2014-07-19T00:00:00"/>
    <d v="2014-08-15T00:00:00"/>
    <n v="8982"/>
    <x v="0"/>
    <m/>
    <m/>
    <m/>
    <m/>
    <n v="0"/>
    <n v="0"/>
    <m/>
    <m/>
    <n v="0"/>
    <s v="Finalizada"/>
    <d v="2012-11-27T00:00:00"/>
    <d v="2012-12-27T00:00:00"/>
    <n v="12246"/>
    <n v="0"/>
    <n v="0"/>
  </r>
  <r>
    <s v="FZ"/>
    <n v="36738"/>
    <s v="FZ36738"/>
    <s v="'FZ36738', "/>
    <d v="2012-11-27T00:00:00"/>
    <m/>
    <m/>
    <n v="14531"/>
    <m/>
    <s v="COM217225"/>
    <n v="8982"/>
    <d v="2014-07-16T00:00:00"/>
    <d v="2014-08-15T00:00:00"/>
    <n v="8982"/>
    <x v="0"/>
    <m/>
    <m/>
    <m/>
    <m/>
    <n v="0"/>
    <n v="0"/>
    <m/>
    <m/>
    <n v="0"/>
    <s v="Finalizada"/>
    <d v="2012-11-27T00:00:00"/>
    <d v="2012-12-27T00:00:00"/>
    <n v="14531"/>
    <n v="0"/>
    <n v="0"/>
  </r>
  <r>
    <s v="FZ"/>
    <n v="36967"/>
    <s v="FZ36967"/>
    <s v="'FZ36967', "/>
    <d v="2012-11-29T00:00:00"/>
    <m/>
    <m/>
    <n v="385736"/>
    <m/>
    <s v="COM217224"/>
    <n v="8982"/>
    <d v="2014-07-16T00:00:00"/>
    <d v="2014-08-15T00:00:00"/>
    <n v="8982"/>
    <x v="0"/>
    <m/>
    <m/>
    <m/>
    <m/>
    <n v="0"/>
    <n v="0"/>
    <m/>
    <m/>
    <n v="0"/>
    <s v="Finalizada"/>
    <d v="2012-11-29T00:00:00"/>
    <d v="2013-01-18T00:00:00"/>
    <n v="385736"/>
    <n v="385736"/>
    <n v="0"/>
  </r>
  <r>
    <s v="FZ"/>
    <n v="37027"/>
    <s v="FZ37027"/>
    <s v="'FZ37027', "/>
    <d v="2012-11-30T00:00:00"/>
    <m/>
    <m/>
    <n v="12246"/>
    <m/>
    <s v="COM217223"/>
    <n v="1882"/>
    <d v="2014-07-16T00:00:00"/>
    <d v="2014-08-15T00:00:00"/>
    <n v="1882"/>
    <x v="0"/>
    <m/>
    <m/>
    <m/>
    <m/>
    <n v="0"/>
    <n v="0"/>
    <m/>
    <m/>
    <n v="0"/>
    <s v="Finalizada"/>
    <d v="2012-11-30T00:00:00"/>
    <d v="2012-12-27T00:00:00"/>
    <n v="12246"/>
    <n v="0"/>
    <n v="0"/>
  </r>
  <r>
    <s v="FZ"/>
    <n v="37061"/>
    <s v="FZ37061"/>
    <s v="'FZ37061', "/>
    <d v="2012-11-30T00:00:00"/>
    <m/>
    <m/>
    <n v="56149"/>
    <m/>
    <s v="COM217222"/>
    <n v="8982"/>
    <d v="2014-07-16T00:00:00"/>
    <d v="2014-08-15T00:00:00"/>
    <n v="8982"/>
    <x v="0"/>
    <m/>
    <m/>
    <m/>
    <m/>
    <n v="0"/>
    <n v="0"/>
    <m/>
    <m/>
    <n v="0"/>
    <s v="Finalizada"/>
    <d v="2012-11-30T00:00:00"/>
    <d v="2012-12-27T00:00:00"/>
    <n v="56149"/>
    <n v="0"/>
    <n v="0"/>
  </r>
  <r>
    <s v="FZ"/>
    <n v="37285"/>
    <s v="FZ37285"/>
    <s v="'FZ37285', "/>
    <d v="2012-12-03T00:00:00"/>
    <m/>
    <m/>
    <n v="11382"/>
    <m/>
    <s v="COM217219"/>
    <n v="8982"/>
    <d v="2014-07-16T00:00:00"/>
    <d v="2014-08-15T00:00:00"/>
    <n v="8982"/>
    <x v="0"/>
    <m/>
    <m/>
    <m/>
    <m/>
    <n v="0"/>
    <n v="0"/>
    <m/>
    <m/>
    <n v="0"/>
    <s v="Finalizada"/>
    <d v="2012-12-03T00:00:00"/>
    <d v="2013-01-23T00:00:00"/>
    <n v="9182"/>
    <n v="0"/>
    <n v="0"/>
  </r>
  <r>
    <s v="FZ"/>
    <n v="37572"/>
    <s v="FZ37572"/>
    <s v="'FZ37572', "/>
    <d v="2012-12-05T00:00:00"/>
    <m/>
    <m/>
    <n v="249760"/>
    <m/>
    <s v="COM217209"/>
    <n v="8982"/>
    <d v="2014-07-16T00:00:00"/>
    <d v="2014-08-15T00:00:00"/>
    <n v="8982"/>
    <x v="0"/>
    <m/>
    <m/>
    <m/>
    <m/>
    <n v="0"/>
    <n v="0"/>
    <m/>
    <m/>
    <n v="0"/>
    <s v="Finalizada"/>
    <d v="2012-12-05T00:00:00"/>
    <d v="2013-02-15T00:00:00"/>
    <n v="249760"/>
    <n v="249760"/>
    <n v="0"/>
  </r>
  <r>
    <s v="FZ"/>
    <n v="37576"/>
    <s v="FZ37576"/>
    <s v="'FZ37576', "/>
    <d v="2012-12-05T00:00:00"/>
    <m/>
    <m/>
    <n v="259790"/>
    <m/>
    <s v="COM217206"/>
    <n v="8982"/>
    <d v="2014-07-16T00:00:00"/>
    <d v="2014-08-15T00:00:00"/>
    <n v="8982"/>
    <x v="0"/>
    <m/>
    <m/>
    <m/>
    <m/>
    <n v="0"/>
    <n v="0"/>
    <m/>
    <m/>
    <n v="0"/>
    <s v="Finalizada"/>
    <d v="2012-12-05T00:00:00"/>
    <d v="2013-02-15T00:00:00"/>
    <n v="259790"/>
    <n v="259790"/>
    <n v="0"/>
  </r>
  <r>
    <s v="FZ"/>
    <n v="38533"/>
    <s v="FZ38533"/>
    <s v="'FZ38533', "/>
    <d v="2012-12-17T00:00:00"/>
    <m/>
    <m/>
    <n v="12246"/>
    <m/>
    <s v="COM217164"/>
    <n v="11382"/>
    <d v="2014-07-16T00:00:00"/>
    <d v="2014-08-15T00:00:00"/>
    <n v="11382"/>
    <x v="0"/>
    <m/>
    <m/>
    <m/>
    <m/>
    <n v="0"/>
    <n v="0"/>
    <m/>
    <m/>
    <n v="0"/>
    <s v="Finalizada"/>
    <d v="2012-12-17T00:00:00"/>
    <d v="2013-01-23T00:00:00"/>
    <n v="12246"/>
    <n v="12246"/>
    <n v="0"/>
  </r>
  <r>
    <s v="FZ"/>
    <n v="38534"/>
    <s v="FZ38534"/>
    <s v="'FZ38534', "/>
    <d v="2012-12-17T00:00:00"/>
    <m/>
    <m/>
    <n v="12246"/>
    <m/>
    <s v="COM217162"/>
    <n v="8982"/>
    <d v="2014-07-16T00:00:00"/>
    <d v="2014-08-15T00:00:00"/>
    <n v="8982"/>
    <x v="0"/>
    <m/>
    <m/>
    <m/>
    <m/>
    <n v="0"/>
    <n v="0"/>
    <m/>
    <m/>
    <n v="0"/>
    <s v="Finalizada"/>
    <d v="2012-12-17T00:00:00"/>
    <d v="2013-01-23T00:00:00"/>
    <n v="12246"/>
    <n v="12246"/>
    <n v="0"/>
  </r>
  <r>
    <s v="FZ"/>
    <n v="38693"/>
    <s v="FZ38693"/>
    <s v="'FZ38693', "/>
    <d v="2012-12-19T00:00:00"/>
    <m/>
    <m/>
    <n v="12246"/>
    <m/>
    <s v="COM217147"/>
    <n v="8982"/>
    <d v="2014-07-16T00:00:00"/>
    <d v="2014-08-15T00:00:00"/>
    <n v="8982"/>
    <x v="0"/>
    <m/>
    <m/>
    <m/>
    <m/>
    <n v="0"/>
    <n v="0"/>
    <m/>
    <m/>
    <n v="0"/>
    <s v="Finalizada"/>
    <d v="2012-12-19T00:00:00"/>
    <d v="2013-01-23T00:00:00"/>
    <n v="12246"/>
    <n v="12246"/>
    <n v="0"/>
  </r>
  <r>
    <s v="FZ"/>
    <n v="38708"/>
    <s v="FZ38708"/>
    <s v="'FZ38708', "/>
    <d v="2012-12-19T00:00:00"/>
    <m/>
    <m/>
    <n v="12246"/>
    <m/>
    <s v="COM217143"/>
    <n v="8982"/>
    <d v="2014-07-16T00:00:00"/>
    <d v="2014-08-15T00:00:00"/>
    <n v="8982"/>
    <x v="0"/>
    <m/>
    <m/>
    <m/>
    <m/>
    <n v="0"/>
    <n v="0"/>
    <m/>
    <m/>
    <n v="0"/>
    <s v="Finalizada"/>
    <d v="2012-12-19T00:00:00"/>
    <d v="2013-01-23T00:00:00"/>
    <n v="12246"/>
    <n v="0"/>
    <n v="0"/>
  </r>
  <r>
    <s v="FZ"/>
    <n v="38722"/>
    <s v="FZ38722"/>
    <s v="'FZ38722', "/>
    <d v="2012-12-19T00:00:00"/>
    <m/>
    <m/>
    <n v="12246"/>
    <m/>
    <s v="COM217139"/>
    <n v="8982"/>
    <d v="2014-07-16T00:00:00"/>
    <d v="2014-08-15T00:00:00"/>
    <n v="8982"/>
    <x v="0"/>
    <m/>
    <m/>
    <m/>
    <m/>
    <n v="0"/>
    <n v="0"/>
    <m/>
    <m/>
    <n v="0"/>
    <s v="Finalizada"/>
    <d v="2012-12-19T00:00:00"/>
    <d v="2013-01-23T00:00:00"/>
    <n v="12246"/>
    <n v="12246"/>
    <n v="0"/>
  </r>
  <r>
    <s v="FZ"/>
    <n v="38740"/>
    <s v="FZ38740"/>
    <s v="'FZ38740', "/>
    <d v="2012-12-19T00:00:00"/>
    <m/>
    <m/>
    <n v="71362"/>
    <m/>
    <s v="COM217136"/>
    <n v="8982"/>
    <d v="2014-07-16T00:00:00"/>
    <d v="2014-08-15T00:00:00"/>
    <n v="8982"/>
    <x v="0"/>
    <m/>
    <m/>
    <m/>
    <m/>
    <n v="0"/>
    <n v="0"/>
    <m/>
    <m/>
    <n v="0"/>
    <s v="Finalizada"/>
    <d v="2012-12-19T00:00:00"/>
    <d v="2013-02-15T00:00:00"/>
    <n v="71362"/>
    <n v="71362"/>
    <n v="0"/>
  </r>
  <r>
    <s v="FZ"/>
    <n v="38824"/>
    <s v="FZ38824"/>
    <s v="'FZ38824', "/>
    <d v="2012-12-20T00:00:00"/>
    <m/>
    <m/>
    <n v="12246"/>
    <m/>
    <s v="COM217132"/>
    <n v="8982"/>
    <d v="2014-07-16T00:00:00"/>
    <d v="2014-08-15T00:00:00"/>
    <n v="8982"/>
    <x v="0"/>
    <m/>
    <m/>
    <m/>
    <m/>
    <n v="0"/>
    <n v="0"/>
    <m/>
    <m/>
    <n v="0"/>
    <s v="Finalizada"/>
    <d v="2012-12-20T00:00:00"/>
    <d v="2013-01-23T00:00:00"/>
    <n v="12246"/>
    <n v="12246"/>
    <n v="0"/>
  </r>
  <r>
    <s v="FZ"/>
    <n v="38887"/>
    <s v="FZ38887"/>
    <s v="'FZ38887', "/>
    <d v="2012-12-21T00:00:00"/>
    <m/>
    <m/>
    <n v="12246"/>
    <m/>
    <s v="COM217125"/>
    <n v="8982"/>
    <d v="2014-07-16T00:00:00"/>
    <d v="2014-08-15T00:00:00"/>
    <n v="8982"/>
    <x v="0"/>
    <m/>
    <m/>
    <m/>
    <m/>
    <n v="0"/>
    <n v="0"/>
    <m/>
    <m/>
    <n v="0"/>
    <s v="Finalizada"/>
    <d v="2012-12-21T00:00:00"/>
    <d v="2013-01-23T00:00:00"/>
    <n v="12246"/>
    <n v="12246"/>
    <n v="0"/>
  </r>
  <r>
    <s v="FZ"/>
    <n v="38936"/>
    <s v="FZ38936"/>
    <s v="'FZ38936', "/>
    <d v="2012-12-22T00:00:00"/>
    <m/>
    <m/>
    <n v="12903"/>
    <m/>
    <s v="COM217121"/>
    <n v="8982"/>
    <d v="2014-07-16T00:00:00"/>
    <d v="2014-08-15T00:00:00"/>
    <n v="8982"/>
    <x v="0"/>
    <m/>
    <m/>
    <m/>
    <m/>
    <n v="0"/>
    <n v="0"/>
    <m/>
    <m/>
    <n v="0"/>
    <s v="Finalizada"/>
    <d v="2012-12-22T00:00:00"/>
    <d v="2013-01-23T00:00:00"/>
    <n v="12903"/>
    <n v="0"/>
    <n v="0"/>
  </r>
  <r>
    <s v="FZ"/>
    <n v="39701"/>
    <s v="FZ39701"/>
    <s v="'FZ39701', "/>
    <d v="2012-12-31T00:00:00"/>
    <m/>
    <m/>
    <n v="10178"/>
    <m/>
    <s v="COM216982"/>
    <n v="8982"/>
    <d v="2014-07-14T00:00:00"/>
    <d v="2014-08-15T00:00:00"/>
    <n v="8982"/>
    <x v="0"/>
    <m/>
    <m/>
    <m/>
    <m/>
    <n v="0"/>
    <n v="0"/>
    <m/>
    <m/>
    <n v="0"/>
    <s v="Finalizada"/>
    <d v="2012-12-31T00:00:00"/>
    <d v="2013-01-23T00:00:00"/>
    <n v="10178"/>
    <n v="10178"/>
    <n v="0"/>
  </r>
  <r>
    <s v="FZ"/>
    <n v="37161"/>
    <s v="FZ37161"/>
    <s v="'FZ37161', "/>
    <d v="2012-12-01T00:00:00"/>
    <m/>
    <m/>
    <n v="2200"/>
    <m/>
    <s v="COM217220"/>
    <n v="11382"/>
    <d v="2014-07-16T00:00:00"/>
    <d v="2014-08-15T00:00:00"/>
    <n v="11382"/>
    <x v="0"/>
    <m/>
    <m/>
    <m/>
    <m/>
    <n v="9182"/>
    <n v="0"/>
    <n v="2200174533"/>
    <d v="2013-02-26T00:00:00"/>
    <n v="8296494"/>
    <s v="Finalizada"/>
    <d v="2012-12-01T00:00:00"/>
    <d v="2013-01-23T00:00:00"/>
    <n v="2200"/>
    <n v="2200"/>
    <n v="0"/>
  </r>
  <r>
    <s v="FZ"/>
    <n v="37289"/>
    <s v="FZ37289"/>
    <s v="'FZ37289', "/>
    <d v="2012-12-03T00:00:00"/>
    <m/>
    <m/>
    <n v="8700"/>
    <m/>
    <s v="COM217218"/>
    <n v="8982"/>
    <d v="2014-07-16T00:00:00"/>
    <d v="2014-08-15T00:00:00"/>
    <n v="8982"/>
    <x v="0"/>
    <m/>
    <m/>
    <m/>
    <m/>
    <n v="2682"/>
    <n v="0"/>
    <n v="2200174533"/>
    <d v="2013-02-26T00:00:00"/>
    <n v="8296494"/>
    <s v="Finalizada"/>
    <d v="2012-12-03T00:00:00"/>
    <d v="2013-01-23T00:00:00"/>
    <n v="8700"/>
    <n v="8700"/>
    <n v="0"/>
  </r>
  <r>
    <s v="FZ"/>
    <n v="37309"/>
    <s v="FZ37309"/>
    <s v="'FZ37309', "/>
    <d v="2012-12-03T00:00:00"/>
    <m/>
    <m/>
    <n v="8700"/>
    <m/>
    <s v="COM217217"/>
    <n v="8982"/>
    <d v="2014-07-16T00:00:00"/>
    <d v="2014-08-15T00:00:00"/>
    <n v="8982"/>
    <x v="0"/>
    <m/>
    <m/>
    <m/>
    <m/>
    <n v="7563"/>
    <n v="0"/>
    <n v="2200174533"/>
    <d v="2013-02-26T00:00:00"/>
    <n v="8296494"/>
    <s v="Finalizada"/>
    <d v="2012-12-03T00:00:00"/>
    <d v="2013-01-23T00:00:00"/>
    <n v="8700"/>
    <n v="8700"/>
    <n v="0"/>
  </r>
  <r>
    <s v="FZ"/>
    <n v="37372"/>
    <s v="FZ37372"/>
    <s v="'FZ37372', "/>
    <d v="2012-12-04T00:00:00"/>
    <m/>
    <m/>
    <n v="8700"/>
    <m/>
    <s v="COM217214"/>
    <n v="8982"/>
    <d v="2014-07-16T00:00:00"/>
    <d v="2014-08-15T00:00:00"/>
    <n v="8982"/>
    <x v="0"/>
    <m/>
    <m/>
    <m/>
    <m/>
    <n v="2682"/>
    <n v="0"/>
    <n v="2200174533"/>
    <d v="2013-02-26T00:00:00"/>
    <n v="8296494"/>
    <s v="Finalizada"/>
    <d v="2012-12-03T00:00:00"/>
    <d v="2013-01-23T00:00:00"/>
    <n v="8700"/>
    <n v="8700"/>
    <n v="0"/>
  </r>
  <r>
    <s v="FZ"/>
    <n v="37390"/>
    <s v="FZ37390"/>
    <s v="'FZ37390', "/>
    <d v="2012-12-04T00:00:00"/>
    <m/>
    <m/>
    <n v="2200"/>
    <m/>
    <s v="COM217213"/>
    <n v="8982"/>
    <d v="2014-07-16T00:00:00"/>
    <d v="2014-08-15T00:00:00"/>
    <n v="8982"/>
    <x v="0"/>
    <m/>
    <m/>
    <m/>
    <m/>
    <n v="9182"/>
    <n v="0"/>
    <n v="2200174533"/>
    <d v="2013-02-26T00:00:00"/>
    <n v="8296494"/>
    <s v="Finalizada"/>
    <d v="2012-12-04T00:00:00"/>
    <d v="2013-01-23T00:00:00"/>
    <n v="2200"/>
    <n v="2200"/>
    <n v="0"/>
  </r>
  <r>
    <s v="FZ"/>
    <n v="37519"/>
    <s v="FZ37519"/>
    <s v="'FZ37519', "/>
    <d v="2012-12-05T00:00:00"/>
    <m/>
    <m/>
    <n v="8700"/>
    <m/>
    <s v="COM217211"/>
    <n v="8982"/>
    <d v="2014-07-16T00:00:00"/>
    <d v="2014-08-15T00:00:00"/>
    <n v="8982"/>
    <x v="0"/>
    <m/>
    <m/>
    <m/>
    <m/>
    <n v="2682"/>
    <n v="0"/>
    <n v="2200174533"/>
    <d v="2013-02-26T00:00:00"/>
    <n v="8296494"/>
    <s v="Finalizada"/>
    <d v="2012-12-05T00:00:00"/>
    <d v="2013-01-23T00:00:00"/>
    <n v="8700"/>
    <n v="8700"/>
    <n v="0"/>
  </r>
  <r>
    <s v="FZ"/>
    <n v="37544"/>
    <s v="FZ37544"/>
    <s v="'FZ37544', "/>
    <d v="2012-12-05T00:00:00"/>
    <m/>
    <m/>
    <n v="26054"/>
    <m/>
    <s v="COM217210"/>
    <n v="11382"/>
    <d v="2014-07-16T00:00:00"/>
    <d v="2014-08-15T00:00:00"/>
    <n v="11382"/>
    <x v="0"/>
    <m/>
    <m/>
    <m/>
    <m/>
    <n v="49543"/>
    <n v="0"/>
    <n v="2200174533"/>
    <d v="2013-02-26T00:00:00"/>
    <n v="8296494"/>
    <s v="Finalizada"/>
    <d v="2012-12-05T00:00:00"/>
    <d v="2013-01-23T00:00:00"/>
    <n v="26054"/>
    <n v="26054"/>
    <n v="0"/>
  </r>
  <r>
    <s v="FZ"/>
    <n v="37574"/>
    <s v="FZ37574"/>
    <s v="'FZ37574', "/>
    <d v="2012-12-05T00:00:00"/>
    <m/>
    <m/>
    <n v="2200"/>
    <m/>
    <s v="COM217207"/>
    <n v="1882"/>
    <d v="2014-07-16T00:00:00"/>
    <d v="2014-08-15T00:00:00"/>
    <n v="1882"/>
    <x v="0"/>
    <m/>
    <m/>
    <m/>
    <m/>
    <n v="22617"/>
    <n v="0"/>
    <n v="2200174533"/>
    <d v="2013-02-26T00:00:00"/>
    <n v="8296494"/>
    <s v="Finalizada"/>
    <d v="2012-12-05T00:00:00"/>
    <d v="2013-01-23T00:00:00"/>
    <n v="2200"/>
    <n v="2200"/>
    <n v="0"/>
  </r>
  <r>
    <s v="FZ"/>
    <n v="37624"/>
    <s v="FZ37624"/>
    <s v="'FZ37624', "/>
    <d v="2012-12-06T00:00:00"/>
    <m/>
    <m/>
    <n v="2200"/>
    <m/>
    <s v="COM217205"/>
    <n v="8982"/>
    <d v="2014-07-16T00:00:00"/>
    <d v="2014-08-15T00:00:00"/>
    <n v="8982"/>
    <x v="0"/>
    <m/>
    <m/>
    <m/>
    <m/>
    <n v="14063"/>
    <n v="0"/>
    <n v="2200174533"/>
    <d v="2013-02-26T00:00:00"/>
    <n v="8296494"/>
    <s v="Finalizada"/>
    <d v="2012-12-05T00:00:00"/>
    <d v="2013-01-23T00:00:00"/>
    <n v="2200"/>
    <n v="2200"/>
    <n v="0"/>
  </r>
  <r>
    <s v="FZ"/>
    <n v="37629"/>
    <s v="FZ37629"/>
    <s v="'FZ37629', "/>
    <d v="2012-12-06T00:00:00"/>
    <m/>
    <m/>
    <n v="2200"/>
    <m/>
    <s v="COM217203"/>
    <n v="8982"/>
    <d v="2014-07-16T00:00:00"/>
    <d v="2014-08-15T00:00:00"/>
    <n v="8982"/>
    <x v="0"/>
    <m/>
    <m/>
    <m/>
    <m/>
    <n v="9182"/>
    <n v="0"/>
    <n v="2200174533"/>
    <d v="2013-02-26T00:00:00"/>
    <n v="8296494"/>
    <s v="Finalizada"/>
    <d v="2012-12-06T00:00:00"/>
    <d v="2013-01-23T00:00:00"/>
    <n v="2200"/>
    <n v="2200"/>
    <n v="0"/>
  </r>
  <r>
    <s v="FZ"/>
    <n v="37704"/>
    <s v="FZ37704"/>
    <s v="'FZ37704', "/>
    <d v="2012-12-07T00:00:00"/>
    <m/>
    <m/>
    <n v="2200"/>
    <m/>
    <s v="COM217202"/>
    <n v="11382"/>
    <d v="2014-07-16T00:00:00"/>
    <d v="2014-08-15T00:00:00"/>
    <n v="11382"/>
    <x v="0"/>
    <m/>
    <m/>
    <m/>
    <m/>
    <n v="9182"/>
    <n v="0"/>
    <n v="2200174533"/>
    <d v="2013-02-26T00:00:00"/>
    <n v="8296494"/>
    <s v="Finalizada"/>
    <d v="2012-12-07T00:00:00"/>
    <d v="2013-01-23T00:00:00"/>
    <n v="2200"/>
    <n v="2200"/>
    <n v="0"/>
  </r>
  <r>
    <s v="FZ"/>
    <n v="37710"/>
    <s v="FZ37710"/>
    <s v="'FZ37710', "/>
    <d v="2012-12-07T00:00:00"/>
    <m/>
    <m/>
    <n v="2200"/>
    <m/>
    <s v="COM217200"/>
    <n v="8982"/>
    <d v="2014-07-16T00:00:00"/>
    <d v="2014-08-15T00:00:00"/>
    <n v="8982"/>
    <x v="0"/>
    <m/>
    <m/>
    <m/>
    <m/>
    <n v="9182"/>
    <n v="0"/>
    <n v="2200174533"/>
    <d v="2013-02-26T00:00:00"/>
    <n v="8296494"/>
    <s v="Finalizada"/>
    <d v="2012-12-07T00:00:00"/>
    <d v="2013-01-23T00:00:00"/>
    <n v="2200"/>
    <n v="2200"/>
    <n v="0"/>
  </r>
  <r>
    <s v="FZ"/>
    <n v="37734"/>
    <s v="FZ37734"/>
    <s v="'FZ37734', "/>
    <d v="2012-12-07T00:00:00"/>
    <m/>
    <m/>
    <n v="8700"/>
    <m/>
    <s v="COM217199"/>
    <n v="11382"/>
    <d v="2014-07-16T00:00:00"/>
    <d v="2014-08-15T00:00:00"/>
    <n v="11382"/>
    <x v="0"/>
    <m/>
    <m/>
    <m/>
    <m/>
    <n v="2682"/>
    <n v="0"/>
    <n v="2200174533"/>
    <d v="2013-02-26T00:00:00"/>
    <n v="8296494"/>
    <s v="Finalizada"/>
    <d v="2012-12-07T00:00:00"/>
    <d v="2013-01-23T00:00:00"/>
    <n v="8700"/>
    <n v="8700"/>
    <n v="0"/>
  </r>
  <r>
    <s v="FZ"/>
    <n v="37739"/>
    <s v="FZ37739"/>
    <s v="'FZ37739', "/>
    <d v="2012-12-07T00:00:00"/>
    <m/>
    <m/>
    <n v="8700"/>
    <m/>
    <s v="COM217198"/>
    <n v="8982"/>
    <d v="2014-07-16T00:00:00"/>
    <d v="2014-08-15T00:00:00"/>
    <n v="8982"/>
    <x v="0"/>
    <m/>
    <m/>
    <m/>
    <m/>
    <n v="29067"/>
    <n v="0"/>
    <n v="2200174533"/>
    <d v="2013-02-26T00:00:00"/>
    <n v="8296494"/>
    <s v="Finalizada"/>
    <d v="2012-12-07T00:00:00"/>
    <d v="2013-01-23T00:00:00"/>
    <n v="8700"/>
    <n v="8700"/>
    <n v="0"/>
  </r>
  <r>
    <s v="FZ"/>
    <n v="37897"/>
    <s v="FZ37897"/>
    <s v="'FZ37897', "/>
    <d v="2012-12-10T00:00:00"/>
    <m/>
    <m/>
    <n v="2200"/>
    <m/>
    <s v="COM217196"/>
    <n v="8982"/>
    <d v="2014-07-16T00:00:00"/>
    <d v="2014-08-15T00:00:00"/>
    <n v="8982"/>
    <x v="0"/>
    <m/>
    <m/>
    <m/>
    <m/>
    <n v="9182"/>
    <n v="0"/>
    <n v="2200174533"/>
    <d v="2013-02-26T00:00:00"/>
    <n v="8296494"/>
    <s v="Finalizada"/>
    <d v="2012-12-10T00:00:00"/>
    <d v="2013-01-23T00:00:00"/>
    <n v="2200"/>
    <n v="2200"/>
    <n v="0"/>
  </r>
  <r>
    <s v="FZ"/>
    <n v="37912"/>
    <s v="FZ37912"/>
    <s v="'FZ37912', "/>
    <d v="2012-12-10T00:00:00"/>
    <m/>
    <m/>
    <n v="2200"/>
    <m/>
    <s v="COM217194"/>
    <n v="8982"/>
    <d v="2014-07-16T00:00:00"/>
    <d v="2014-08-15T00:00:00"/>
    <n v="8982"/>
    <x v="0"/>
    <m/>
    <m/>
    <m/>
    <m/>
    <n v="46245"/>
    <n v="0"/>
    <n v="2200174533"/>
    <d v="2013-02-26T00:00:00"/>
    <n v="8296494"/>
    <s v="Finalizada"/>
    <d v="2012-12-10T00:00:00"/>
    <d v="2013-01-23T00:00:00"/>
    <n v="2200"/>
    <n v="2200"/>
    <n v="0"/>
  </r>
  <r>
    <s v="FZ"/>
    <n v="37978"/>
    <s v="FZ37978"/>
    <s v="'FZ37978', "/>
    <d v="2012-12-11T00:00:00"/>
    <m/>
    <m/>
    <n v="2200"/>
    <m/>
    <s v="COM217191"/>
    <n v="8982"/>
    <d v="2014-07-16T00:00:00"/>
    <d v="2014-08-15T00:00:00"/>
    <n v="8982"/>
    <x v="0"/>
    <m/>
    <m/>
    <m/>
    <m/>
    <n v="9182"/>
    <n v="0"/>
    <n v="2200174533"/>
    <d v="2013-02-26T00:00:00"/>
    <n v="8296494"/>
    <s v="Finalizada"/>
    <d v="2012-12-11T00:00:00"/>
    <d v="2013-01-23T00:00:00"/>
    <n v="2200"/>
    <n v="2200"/>
    <n v="0"/>
  </r>
  <r>
    <s v="FZ"/>
    <n v="37987"/>
    <s v="FZ37987"/>
    <s v="'FZ37987', "/>
    <d v="2012-12-11T00:00:00"/>
    <m/>
    <m/>
    <n v="8700"/>
    <m/>
    <s v="COM217190"/>
    <n v="8982"/>
    <d v="2014-07-16T00:00:00"/>
    <d v="2014-08-15T00:00:00"/>
    <n v="8982"/>
    <x v="0"/>
    <m/>
    <m/>
    <m/>
    <m/>
    <n v="2682"/>
    <n v="0"/>
    <n v="2200174533"/>
    <d v="2013-02-26T00:00:00"/>
    <n v="8296494"/>
    <s v="Finalizada"/>
    <d v="2012-12-11T00:00:00"/>
    <d v="2013-01-23T00:00:00"/>
    <n v="8700"/>
    <n v="8700"/>
    <n v="0"/>
  </r>
  <r>
    <s v="FZ"/>
    <n v="37993"/>
    <s v="FZ37993"/>
    <s v="'FZ37993', "/>
    <d v="2012-12-11T00:00:00"/>
    <m/>
    <m/>
    <n v="2200"/>
    <m/>
    <s v="COM217185"/>
    <n v="8982"/>
    <d v="2014-07-16T00:00:00"/>
    <d v="2014-08-15T00:00:00"/>
    <n v="8982"/>
    <x v="0"/>
    <m/>
    <m/>
    <m/>
    <m/>
    <n v="15004"/>
    <n v="0"/>
    <n v="2200174533"/>
    <d v="2013-02-26T00:00:00"/>
    <n v="8296494"/>
    <s v="Finalizada"/>
    <d v="2012-12-11T00:00:00"/>
    <d v="2013-01-23T00:00:00"/>
    <n v="2200"/>
    <n v="2200"/>
    <n v="0"/>
  </r>
  <r>
    <s v="FZ"/>
    <n v="38026"/>
    <s v="FZ38026"/>
    <s v="'FZ38026', "/>
    <d v="2012-12-11T00:00:00"/>
    <m/>
    <m/>
    <n v="2200"/>
    <m/>
    <s v="COM217184"/>
    <n v="8982"/>
    <d v="2014-07-16T00:00:00"/>
    <d v="2014-08-15T00:00:00"/>
    <n v="8982"/>
    <x v="0"/>
    <m/>
    <m/>
    <m/>
    <m/>
    <n v="17368"/>
    <n v="0"/>
    <n v="2200174533"/>
    <d v="2013-02-26T00:00:00"/>
    <n v="8296494"/>
    <s v="Finalizada"/>
    <d v="2012-12-11T00:00:00"/>
    <d v="2013-01-23T00:00:00"/>
    <n v="2200"/>
    <n v="2200"/>
    <n v="0"/>
  </r>
  <r>
    <s v="FZ"/>
    <n v="38091"/>
    <s v="FZ38091"/>
    <s v="'FZ38091', "/>
    <d v="2012-12-12T00:00:00"/>
    <m/>
    <m/>
    <n v="8700"/>
    <m/>
    <s v="COM217183"/>
    <n v="11382"/>
    <d v="2014-07-16T00:00:00"/>
    <d v="2014-08-15T00:00:00"/>
    <n v="11382"/>
    <x v="0"/>
    <m/>
    <m/>
    <m/>
    <m/>
    <n v="2682"/>
    <n v="0"/>
    <n v="2200174533"/>
    <d v="2013-02-26T00:00:00"/>
    <n v="8296494"/>
    <s v="Finalizada"/>
    <d v="2012-12-12T00:00:00"/>
    <d v="2013-01-23T00:00:00"/>
    <n v="8700"/>
    <n v="8700"/>
    <n v="0"/>
  </r>
  <r>
    <s v="FZ"/>
    <n v="38110"/>
    <s v="FZ38110"/>
    <s v="'FZ38110', "/>
    <d v="2012-12-12T00:00:00"/>
    <m/>
    <m/>
    <n v="2200"/>
    <m/>
    <s v="COM217178"/>
    <n v="11382"/>
    <d v="2014-07-16T00:00:00"/>
    <d v="2014-08-15T00:00:00"/>
    <n v="11382"/>
    <x v="0"/>
    <m/>
    <m/>
    <m/>
    <m/>
    <n v="9182"/>
    <n v="0"/>
    <n v="2200174533"/>
    <d v="2013-02-26T00:00:00"/>
    <n v="8296494"/>
    <s v="Finalizada"/>
    <d v="2012-12-12T00:00:00"/>
    <d v="2013-01-23T00:00:00"/>
    <n v="2200"/>
    <n v="2200"/>
    <n v="0"/>
  </r>
  <r>
    <s v="FZ"/>
    <n v="38117"/>
    <s v="FZ38117"/>
    <s v="'FZ38117', "/>
    <d v="2012-12-12T00:00:00"/>
    <m/>
    <m/>
    <n v="2200"/>
    <m/>
    <s v="COM217177"/>
    <n v="8982"/>
    <d v="2014-07-16T00:00:00"/>
    <d v="2014-08-15T00:00:00"/>
    <n v="8982"/>
    <x v="0"/>
    <m/>
    <m/>
    <m/>
    <m/>
    <n v="40345"/>
    <n v="0"/>
    <n v="2200174533"/>
    <d v="2013-02-26T00:00:00"/>
    <n v="8296494"/>
    <s v="Finalizada"/>
    <d v="2012-12-12T00:00:00"/>
    <d v="2013-01-23T00:00:00"/>
    <n v="2200"/>
    <n v="2200"/>
    <n v="0"/>
  </r>
  <r>
    <s v="FZ"/>
    <n v="38120"/>
    <s v="FZ38120"/>
    <s v="'FZ38120', "/>
    <d v="2012-12-12T00:00:00"/>
    <m/>
    <m/>
    <n v="2200"/>
    <m/>
    <s v="COM217175"/>
    <n v="8982"/>
    <d v="2014-07-16T00:00:00"/>
    <d v="2014-08-15T00:00:00"/>
    <n v="8982"/>
    <x v="0"/>
    <m/>
    <m/>
    <m/>
    <m/>
    <n v="9182"/>
    <n v="0"/>
    <n v="2200174533"/>
    <d v="2013-02-26T00:00:00"/>
    <n v="8296494"/>
    <s v="Finalizada"/>
    <d v="2012-12-12T00:00:00"/>
    <d v="2013-01-23T00:00:00"/>
    <n v="2200"/>
    <n v="2200"/>
    <n v="0"/>
  </r>
  <r>
    <s v="FZ"/>
    <n v="38243"/>
    <s v="FZ38243"/>
    <s v="'FZ38243', "/>
    <d v="2012-12-13T00:00:00"/>
    <m/>
    <m/>
    <n v="500"/>
    <m/>
    <s v="COM217174"/>
    <n v="1882"/>
    <d v="2014-07-16T00:00:00"/>
    <d v="2014-08-15T00:00:00"/>
    <n v="1882"/>
    <x v="0"/>
    <m/>
    <m/>
    <m/>
    <m/>
    <n v="3000"/>
    <n v="0"/>
    <n v="2200174533"/>
    <d v="2013-02-26T00:00:00"/>
    <n v="8296494"/>
    <s v="Finalizada"/>
    <d v="2012-12-13T00:00:00"/>
    <d v="2013-01-23T00:00:00"/>
    <n v="500"/>
    <n v="500"/>
    <n v="0"/>
  </r>
  <r>
    <s v="FZ"/>
    <n v="38296"/>
    <s v="FZ38296"/>
    <s v="'FZ38296', "/>
    <d v="2012-12-14T00:00:00"/>
    <m/>
    <m/>
    <n v="2200"/>
    <m/>
    <s v="COM217173"/>
    <n v="8982"/>
    <d v="2014-07-16T00:00:00"/>
    <d v="2014-08-15T00:00:00"/>
    <n v="8982"/>
    <x v="0"/>
    <m/>
    <m/>
    <m/>
    <m/>
    <n v="32547"/>
    <n v="0"/>
    <n v="2200174533"/>
    <d v="2013-02-26T00:00:00"/>
    <n v="8296494"/>
    <s v="Finalizada"/>
    <d v="2012-12-14T00:00:00"/>
    <d v="2013-01-23T00:00:00"/>
    <n v="2200"/>
    <n v="2200"/>
    <n v="0"/>
  </r>
  <r>
    <s v="FZ"/>
    <n v="38299"/>
    <s v="FZ38299"/>
    <s v="'FZ38299', "/>
    <d v="2012-12-14T00:00:00"/>
    <m/>
    <m/>
    <n v="37810"/>
    <m/>
    <s v="COM217172"/>
    <n v="11382"/>
    <d v="2014-07-16T00:00:00"/>
    <d v="2014-08-15T00:00:00"/>
    <n v="11382"/>
    <x v="0"/>
    <m/>
    <m/>
    <m/>
    <m/>
    <n v="74633"/>
    <n v="0"/>
    <n v="2200174533"/>
    <d v="2013-02-26T00:00:00"/>
    <n v="8296494"/>
    <s v="Finalizada"/>
    <d v="2012-12-14T00:00:00"/>
    <d v="2013-01-23T00:00:00"/>
    <n v="37810"/>
    <n v="37810"/>
    <n v="0"/>
  </r>
  <r>
    <s v="FZ"/>
    <n v="38355"/>
    <s v="FZ38355"/>
    <s v="'FZ38355', "/>
    <d v="2012-12-15T00:00:00"/>
    <m/>
    <m/>
    <n v="2200"/>
    <m/>
    <s v="COM217171"/>
    <n v="8982"/>
    <d v="2014-07-16T00:00:00"/>
    <d v="2014-08-15T00:00:00"/>
    <n v="8982"/>
    <x v="0"/>
    <m/>
    <m/>
    <m/>
    <m/>
    <n v="26291"/>
    <n v="0"/>
    <n v="2200174533"/>
    <d v="2013-02-26T00:00:00"/>
    <n v="8296494"/>
    <s v="Finalizada"/>
    <d v="2012-12-15T00:00:00"/>
    <d v="2013-01-23T00:00:00"/>
    <n v="2200"/>
    <n v="2200"/>
    <n v="0"/>
  </r>
  <r>
    <s v="FZ"/>
    <n v="38380"/>
    <s v="FZ38380"/>
    <s v="'FZ38380', "/>
    <d v="2012-12-15T00:00:00"/>
    <m/>
    <m/>
    <n v="7489"/>
    <m/>
    <s v="COM217169"/>
    <n v="11382"/>
    <d v="2014-07-16T00:00:00"/>
    <d v="2014-08-15T00:00:00"/>
    <n v="11382"/>
    <x v="0"/>
    <m/>
    <m/>
    <m/>
    <m/>
    <n v="70854"/>
    <n v="0"/>
    <n v="2200181010"/>
    <d v="2013-05-03T00:00:00"/>
    <n v="10798214"/>
    <s v="Finalizada"/>
    <d v="2012-12-15T00:00:00"/>
    <d v="2013-01-22T00:00:00"/>
    <n v="7489"/>
    <n v="7489"/>
    <n v="0"/>
  </r>
  <r>
    <s v="FZ"/>
    <n v="38487"/>
    <s v="FZ38487"/>
    <s v="'FZ38487', "/>
    <d v="2012-12-17T00:00:00"/>
    <m/>
    <m/>
    <n v="2200"/>
    <m/>
    <s v="COM217168"/>
    <n v="8982"/>
    <d v="2014-07-16T00:00:00"/>
    <d v="2014-08-15T00:00:00"/>
    <n v="8982"/>
    <x v="0"/>
    <m/>
    <m/>
    <m/>
    <m/>
    <n v="9182"/>
    <n v="0"/>
    <n v="2200174533"/>
    <d v="2013-02-26T00:00:00"/>
    <n v="8296494"/>
    <s v="Finalizada"/>
    <d v="2012-12-17T00:00:00"/>
    <d v="2013-01-23T00:00:00"/>
    <n v="2200"/>
    <n v="2200"/>
    <n v="0"/>
  </r>
  <r>
    <s v="FZ"/>
    <n v="38599"/>
    <s v="FZ38599"/>
    <s v="'FZ38599', "/>
    <d v="2012-12-18T00:00:00"/>
    <m/>
    <m/>
    <n v="2200"/>
    <m/>
    <s v="COM217160"/>
    <n v="8982"/>
    <d v="2014-07-16T00:00:00"/>
    <d v="2014-08-15T00:00:00"/>
    <n v="8982"/>
    <x v="0"/>
    <m/>
    <m/>
    <m/>
    <m/>
    <n v="15004"/>
    <n v="0"/>
    <n v="2200174533"/>
    <d v="2013-02-26T00:00:00"/>
    <n v="8296494"/>
    <s v="Finalizada"/>
    <d v="2012-12-18T00:00:00"/>
    <d v="2013-01-23T00:00:00"/>
    <n v="2200"/>
    <n v="2200"/>
    <n v="0"/>
  </r>
  <r>
    <s v="FZ"/>
    <n v="38629"/>
    <s v="FZ38629"/>
    <s v="'FZ38629', "/>
    <d v="2012-12-18T00:00:00"/>
    <m/>
    <m/>
    <n v="2200"/>
    <m/>
    <s v="COM217156"/>
    <n v="8982"/>
    <d v="2014-07-16T00:00:00"/>
    <d v="2014-08-15T00:00:00"/>
    <n v="8982"/>
    <x v="0"/>
    <m/>
    <m/>
    <m/>
    <m/>
    <n v="17839"/>
    <n v="0"/>
    <n v="2200174533"/>
    <d v="2013-02-26T00:00:00"/>
    <n v="8296494"/>
    <s v="Finalizada"/>
    <d v="2012-12-18T00:00:00"/>
    <d v="2013-01-23T00:00:00"/>
    <n v="2200"/>
    <n v="2200"/>
    <n v="0"/>
  </r>
  <r>
    <s v="FZ"/>
    <n v="38631"/>
    <s v="FZ38631"/>
    <s v="'FZ38631', "/>
    <d v="2012-12-18T00:00:00"/>
    <m/>
    <m/>
    <n v="2200"/>
    <m/>
    <s v="COM217155"/>
    <n v="1882"/>
    <d v="2014-07-16T00:00:00"/>
    <d v="2014-08-15T00:00:00"/>
    <n v="1882"/>
    <x v="0"/>
    <m/>
    <m/>
    <m/>
    <m/>
    <n v="1227"/>
    <n v="0"/>
    <n v="2200174533"/>
    <d v="2013-02-26T00:00:00"/>
    <n v="8296494"/>
    <s v="Finalizada"/>
    <d v="2012-12-18T00:00:00"/>
    <d v="2013-01-23T00:00:00"/>
    <n v="2200"/>
    <n v="2200"/>
    <n v="0"/>
  </r>
  <r>
    <s v="FZ"/>
    <n v="38635"/>
    <s v="FZ38635"/>
    <s v="'FZ38635', "/>
    <d v="2012-12-18T00:00:00"/>
    <m/>
    <m/>
    <n v="2200"/>
    <m/>
    <s v="COM217154"/>
    <n v="8982"/>
    <d v="2014-07-16T00:00:00"/>
    <d v="2014-08-15T00:00:00"/>
    <n v="8982"/>
    <x v="0"/>
    <m/>
    <m/>
    <m/>
    <m/>
    <n v="34962"/>
    <n v="0"/>
    <n v="2200174533"/>
    <d v="2013-02-26T00:00:00"/>
    <n v="8296494"/>
    <s v="Finalizada"/>
    <d v="2012-12-18T00:00:00"/>
    <d v="2013-01-23T00:00:00"/>
    <n v="2200"/>
    <n v="2200"/>
    <n v="0"/>
  </r>
  <r>
    <s v="FZ"/>
    <n v="38636"/>
    <s v="FZ38636"/>
    <s v="'FZ38636', "/>
    <d v="2012-12-18T00:00:00"/>
    <m/>
    <m/>
    <n v="2200"/>
    <m/>
    <s v="COM217153"/>
    <n v="11382"/>
    <d v="2014-07-16T00:00:00"/>
    <d v="2014-08-15T00:00:00"/>
    <n v="11382"/>
    <x v="0"/>
    <m/>
    <m/>
    <m/>
    <m/>
    <n v="15004"/>
    <n v="0"/>
    <n v="2200174533"/>
    <d v="2013-02-26T00:00:00"/>
    <n v="8296494"/>
    <s v="Finalizada"/>
    <d v="2012-12-18T00:00:00"/>
    <d v="2013-01-23T00:00:00"/>
    <n v="2200"/>
    <n v="2200"/>
    <n v="0"/>
  </r>
  <r>
    <s v="FZ"/>
    <n v="38795"/>
    <s v="FZ38795"/>
    <s v="'FZ38795', "/>
    <d v="2012-12-20T00:00:00"/>
    <m/>
    <m/>
    <n v="2200"/>
    <m/>
    <s v="COM217133"/>
    <n v="8982"/>
    <d v="2014-07-16T00:00:00"/>
    <d v="2014-08-15T00:00:00"/>
    <n v="8982"/>
    <x v="0"/>
    <m/>
    <m/>
    <m/>
    <m/>
    <n v="14063"/>
    <n v="0"/>
    <n v="2200174533"/>
    <d v="2013-02-26T00:00:00"/>
    <n v="8296494"/>
    <s v="Finalizada"/>
    <d v="2012-12-20T00:00:00"/>
    <d v="2013-01-23T00:00:00"/>
    <n v="2200"/>
    <n v="2200"/>
    <n v="0"/>
  </r>
  <r>
    <s v="FZ"/>
    <n v="38874"/>
    <s v="FZ38874"/>
    <s v="'FZ38874', "/>
    <d v="2012-12-21T00:00:00"/>
    <m/>
    <m/>
    <n v="8700"/>
    <m/>
    <s v="COM217130"/>
    <n v="8982"/>
    <d v="2014-07-16T00:00:00"/>
    <d v="2014-08-15T00:00:00"/>
    <n v="8982"/>
    <x v="0"/>
    <m/>
    <m/>
    <m/>
    <m/>
    <n v="2682"/>
    <n v="0"/>
    <n v="2200174533"/>
    <d v="2013-02-26T00:00:00"/>
    <n v="8296494"/>
    <s v="Finalizada"/>
    <d v="2012-12-21T00:00:00"/>
    <d v="2013-01-23T00:00:00"/>
    <n v="8700"/>
    <n v="8700"/>
    <n v="0"/>
  </r>
  <r>
    <s v="FZ"/>
    <n v="38881"/>
    <s v="FZ38881"/>
    <s v="'FZ38881', "/>
    <d v="2012-12-21T00:00:00"/>
    <m/>
    <m/>
    <n v="2200"/>
    <m/>
    <s v="COM217128"/>
    <n v="8982"/>
    <d v="2014-07-16T00:00:00"/>
    <d v="2014-08-15T00:00:00"/>
    <n v="8982"/>
    <x v="0"/>
    <m/>
    <m/>
    <m/>
    <m/>
    <n v="9182"/>
    <n v="0"/>
    <n v="2200174533"/>
    <d v="2013-02-26T00:00:00"/>
    <n v="8296494"/>
    <s v="Finalizada"/>
    <d v="2012-12-21T00:00:00"/>
    <d v="2013-01-23T00:00:00"/>
    <n v="2200"/>
    <n v="2200"/>
    <n v="0"/>
  </r>
  <r>
    <s v="FZ"/>
    <n v="38882"/>
    <s v="FZ38882"/>
    <s v="'FZ38882', "/>
    <d v="2012-12-21T00:00:00"/>
    <m/>
    <m/>
    <n v="2200"/>
    <m/>
    <s v="COM217127"/>
    <n v="8982"/>
    <d v="2014-07-16T00:00:00"/>
    <d v="2014-08-15T00:00:00"/>
    <n v="8982"/>
    <x v="0"/>
    <m/>
    <m/>
    <m/>
    <m/>
    <n v="15526"/>
    <n v="0"/>
    <n v="2200174533"/>
    <d v="2013-02-26T00:00:00"/>
    <n v="8296494"/>
    <s v="Finalizada"/>
    <d v="2012-12-21T00:00:00"/>
    <d v="2013-01-23T00:00:00"/>
    <n v="2200"/>
    <n v="2200"/>
    <n v="0"/>
  </r>
  <r>
    <s v="FZ"/>
    <n v="38935"/>
    <s v="FZ38935"/>
    <s v="'FZ38935', "/>
    <d v="2012-12-22T00:00:00"/>
    <m/>
    <m/>
    <n v="2200"/>
    <m/>
    <s v="COM217122"/>
    <n v="8982"/>
    <d v="2014-07-16T00:00:00"/>
    <d v="2014-08-15T00:00:00"/>
    <n v="8982"/>
    <x v="0"/>
    <m/>
    <m/>
    <m/>
    <m/>
    <n v="9182"/>
    <n v="0"/>
    <n v="2200174533"/>
    <d v="2013-02-26T00:00:00"/>
    <n v="8296494"/>
    <s v="Finalizada"/>
    <d v="2012-12-22T00:00:00"/>
    <d v="2013-01-23T00:00:00"/>
    <n v="2200"/>
    <n v="2200"/>
    <n v="0"/>
  </r>
  <r>
    <s v="FZ"/>
    <n v="39159"/>
    <s v="FZ39159"/>
    <s v="'FZ39159', "/>
    <d v="2012-12-24T00:00:00"/>
    <m/>
    <m/>
    <n v="7500"/>
    <m/>
    <s v="COM217120"/>
    <n v="8982"/>
    <d v="2014-07-16T00:00:00"/>
    <d v="2014-08-15T00:00:00"/>
    <n v="8982"/>
    <x v="0"/>
    <m/>
    <m/>
    <m/>
    <m/>
    <n v="43105"/>
    <n v="0"/>
    <n v="2200174533"/>
    <d v="2013-02-26T00:00:00"/>
    <n v="8296494"/>
    <s v="Finalizada"/>
    <d v="2012-12-24T00:00:00"/>
    <d v="2013-01-23T00:00:00"/>
    <n v="7500"/>
    <n v="7500"/>
    <n v="0"/>
  </r>
  <r>
    <s v="FZ"/>
    <n v="39161"/>
    <s v="FZ39161"/>
    <s v="'FZ39161', "/>
    <d v="2012-12-26T00:00:00"/>
    <m/>
    <m/>
    <n v="2200"/>
    <m/>
    <s v="COM217118"/>
    <n v="8982"/>
    <d v="2014-07-16T00:00:00"/>
    <d v="2014-08-15T00:00:00"/>
    <n v="8982"/>
    <x v="0"/>
    <m/>
    <m/>
    <m/>
    <m/>
    <n v="9182"/>
    <n v="0"/>
    <n v="2200174533"/>
    <d v="2013-02-26T00:00:00"/>
    <n v="8296494"/>
    <s v="Finalizada"/>
    <d v="2012-12-26T00:00:00"/>
    <d v="2013-01-23T00:00:00"/>
    <n v="2200"/>
    <n v="2200"/>
    <n v="0"/>
  </r>
  <r>
    <s v="FZ"/>
    <n v="39177"/>
    <s v="FZ39177"/>
    <s v="'FZ39177', "/>
    <d v="2012-12-26T00:00:00"/>
    <m/>
    <m/>
    <n v="2200"/>
    <m/>
    <s v="COM217117"/>
    <n v="8982"/>
    <d v="2014-07-16T00:00:00"/>
    <d v="2014-08-15T00:00:00"/>
    <n v="8982"/>
    <x v="0"/>
    <m/>
    <m/>
    <m/>
    <m/>
    <n v="9182"/>
    <n v="0"/>
    <n v="2200174533"/>
    <d v="2013-02-26T00:00:00"/>
    <n v="8296494"/>
    <s v="Finalizada"/>
    <d v="2012-12-26T00:00:00"/>
    <d v="2013-01-23T00:00:00"/>
    <n v="2200"/>
    <n v="2200"/>
    <n v="0"/>
  </r>
  <r>
    <s v="FZ"/>
    <n v="39178"/>
    <s v="FZ39178"/>
    <s v="'FZ39178', "/>
    <d v="2012-12-26T00:00:00"/>
    <m/>
    <m/>
    <n v="2200"/>
    <m/>
    <s v="COM217116"/>
    <n v="8982"/>
    <d v="2014-07-16T00:00:00"/>
    <d v="2014-08-15T00:00:00"/>
    <n v="8982"/>
    <x v="0"/>
    <m/>
    <m/>
    <m/>
    <m/>
    <n v="9182"/>
    <n v="0"/>
    <n v="2200174533"/>
    <d v="2013-02-26T00:00:00"/>
    <n v="8296494"/>
    <s v="Finalizada"/>
    <d v="2012-12-26T00:00:00"/>
    <d v="2013-01-23T00:00:00"/>
    <n v="2200"/>
    <n v="2200"/>
    <n v="0"/>
  </r>
  <r>
    <s v="FZ"/>
    <n v="39189"/>
    <s v="FZ39189"/>
    <s v="'FZ39189', "/>
    <d v="2012-12-26T00:00:00"/>
    <m/>
    <m/>
    <n v="2200"/>
    <m/>
    <s v="COM217113"/>
    <n v="8982"/>
    <d v="2014-07-16T00:00:00"/>
    <d v="2014-08-15T00:00:00"/>
    <n v="8982"/>
    <x v="0"/>
    <m/>
    <m/>
    <m/>
    <m/>
    <n v="9182"/>
    <n v="0"/>
    <n v="2200174533"/>
    <d v="2013-02-26T00:00:00"/>
    <n v="8296494"/>
    <s v="Finalizada"/>
    <d v="2012-12-26T00:00:00"/>
    <d v="2013-01-23T00:00:00"/>
    <n v="2200"/>
    <n v="2200"/>
    <n v="0"/>
  </r>
  <r>
    <s v="FZ"/>
    <n v="39196"/>
    <s v="FZ39196"/>
    <s v="'FZ39196', "/>
    <d v="2012-12-26T00:00:00"/>
    <m/>
    <m/>
    <n v="2200"/>
    <m/>
    <s v="COM217111"/>
    <n v="8982"/>
    <d v="2014-07-16T00:00:00"/>
    <d v="2014-08-15T00:00:00"/>
    <n v="8982"/>
    <x v="0"/>
    <m/>
    <m/>
    <m/>
    <m/>
    <n v="11537"/>
    <n v="0"/>
    <n v="2200174533"/>
    <d v="2013-02-26T00:00:00"/>
    <n v="8296494"/>
    <s v="Finalizada"/>
    <d v="2012-12-26T00:00:00"/>
    <d v="2013-01-23T00:00:00"/>
    <n v="2200"/>
    <n v="2200"/>
    <n v="0"/>
  </r>
  <r>
    <s v="FZ"/>
    <n v="39197"/>
    <s v="FZ39197"/>
    <s v="'FZ39197', "/>
    <d v="2012-12-26T00:00:00"/>
    <m/>
    <m/>
    <n v="2200"/>
    <m/>
    <s v="COM217108"/>
    <n v="8982"/>
    <d v="2014-07-16T00:00:00"/>
    <d v="2014-08-15T00:00:00"/>
    <n v="8982"/>
    <x v="0"/>
    <m/>
    <m/>
    <m/>
    <m/>
    <n v="25389"/>
    <n v="0"/>
    <n v="2200174533"/>
    <d v="2013-02-26T00:00:00"/>
    <n v="8296494"/>
    <s v="Finalizada"/>
    <d v="2012-12-26T00:00:00"/>
    <d v="2013-01-23T00:00:00"/>
    <n v="2200"/>
    <n v="2200"/>
    <n v="0"/>
  </r>
  <r>
    <s v="FZ"/>
    <n v="39201"/>
    <s v="FZ39201"/>
    <s v="'FZ39201', "/>
    <d v="2012-12-26T00:00:00"/>
    <m/>
    <m/>
    <n v="8700"/>
    <m/>
    <s v="COM217106"/>
    <n v="8982"/>
    <d v="2014-07-16T00:00:00"/>
    <d v="2014-08-15T00:00:00"/>
    <n v="8982"/>
    <x v="0"/>
    <m/>
    <m/>
    <m/>
    <m/>
    <n v="33724"/>
    <n v="0"/>
    <n v="2200174533"/>
    <d v="2013-02-26T00:00:00"/>
    <n v="8296494"/>
    <s v="Finalizada"/>
    <d v="2012-12-26T00:00:00"/>
    <d v="2013-01-23T00:00:00"/>
    <n v="8700"/>
    <n v="8700"/>
    <n v="0"/>
  </r>
  <r>
    <s v="FZ"/>
    <n v="39282"/>
    <s v="FZ39282"/>
    <s v="'FZ39282', "/>
    <d v="2012-12-27T00:00:00"/>
    <m/>
    <m/>
    <n v="8700"/>
    <m/>
    <s v="COM217104"/>
    <n v="8982"/>
    <d v="2014-07-16T00:00:00"/>
    <d v="2014-08-15T00:00:00"/>
    <n v="8982"/>
    <x v="0"/>
    <m/>
    <m/>
    <m/>
    <m/>
    <n v="2682"/>
    <n v="0"/>
    <n v="2200174533"/>
    <d v="2013-02-26T00:00:00"/>
    <n v="8296494"/>
    <s v="Finalizada"/>
    <d v="2012-12-27T00:00:00"/>
    <d v="2013-01-23T00:00:00"/>
    <n v="8700"/>
    <n v="8700"/>
    <n v="0"/>
  </r>
  <r>
    <s v="FZ"/>
    <n v="39283"/>
    <s v="FZ39283"/>
    <s v="'FZ39283', "/>
    <d v="2012-12-27T00:00:00"/>
    <m/>
    <m/>
    <n v="2200"/>
    <m/>
    <s v="COM217098"/>
    <n v="8982"/>
    <d v="2014-07-15T00:00:00"/>
    <d v="2014-08-15T00:00:00"/>
    <n v="8982"/>
    <x v="0"/>
    <m/>
    <m/>
    <m/>
    <m/>
    <n v="15526"/>
    <n v="0"/>
    <n v="2200174533"/>
    <d v="2013-02-26T00:00:00"/>
    <n v="8296494"/>
    <s v="Finalizada"/>
    <d v="2012-12-27T00:00:00"/>
    <d v="2013-01-23T00:00:00"/>
    <n v="2200"/>
    <n v="2200"/>
    <n v="0"/>
  </r>
  <r>
    <s v="FZ"/>
    <n v="39296"/>
    <s v="FZ39296"/>
    <s v="'FZ39296', "/>
    <d v="2012-12-27T00:00:00"/>
    <m/>
    <m/>
    <n v="2200"/>
    <m/>
    <s v="COM217083"/>
    <n v="8982"/>
    <d v="2014-07-15T00:00:00"/>
    <d v="2014-08-15T00:00:00"/>
    <n v="8982"/>
    <x v="0"/>
    <m/>
    <m/>
    <m/>
    <m/>
    <n v="25705"/>
    <n v="0"/>
    <n v="2200174533"/>
    <d v="2013-02-26T00:00:00"/>
    <n v="8296494"/>
    <s v="Finalizada"/>
    <d v="2012-12-27T00:00:00"/>
    <d v="2013-01-23T00:00:00"/>
    <n v="2200"/>
    <n v="2200"/>
    <n v="0"/>
  </r>
  <r>
    <s v="FZ"/>
    <n v="39422"/>
    <s v="FZ39422"/>
    <s v="'FZ39422', "/>
    <d v="2012-12-28T00:00:00"/>
    <m/>
    <m/>
    <n v="7489"/>
    <m/>
    <s v="COM217047"/>
    <n v="8982"/>
    <d v="2014-07-15T00:00:00"/>
    <d v="2014-08-15T00:00:00"/>
    <n v="8982"/>
    <x v="0"/>
    <m/>
    <m/>
    <m/>
    <m/>
    <n v="72300"/>
    <n v="0"/>
    <n v="2200181010"/>
    <d v="2013-05-03T00:00:00"/>
    <n v="10798214"/>
    <s v="Finalizada"/>
    <d v="2012-12-28T00:00:00"/>
    <d v="2013-01-22T00:00:00"/>
    <n v="7489"/>
    <n v="7489"/>
    <n v="0"/>
  </r>
  <r>
    <s v="FZ"/>
    <n v="39723"/>
    <s v="FZ39723"/>
    <s v="'FZ39723', "/>
    <d v="2013-01-02T00:00:00"/>
    <m/>
    <m/>
    <n v="1950"/>
    <m/>
    <s v="COM216886"/>
    <n v="8982"/>
    <d v="2014-07-12T00:00:00"/>
    <d v="2014-08-15T00:00:00"/>
    <n v="8982"/>
    <x v="0"/>
    <m/>
    <m/>
    <m/>
    <m/>
    <n v="14222"/>
    <n v="0"/>
    <n v="2200180906"/>
    <d v="2013-05-02T00:00:00"/>
    <n v="35740119"/>
    <s v="Finalizada"/>
    <d v="2013-01-02T00:00:00"/>
    <d v="2013-02-27T00:00:00"/>
    <n v="1950"/>
    <n v="1950"/>
    <n v="0"/>
  </r>
  <r>
    <s v="FZ"/>
    <n v="39817"/>
    <s v="FZ39817"/>
    <s v="'FZ39817', "/>
    <d v="2013-01-03T00:00:00"/>
    <m/>
    <m/>
    <n v="2300"/>
    <m/>
    <s v="COM216872"/>
    <n v="8982"/>
    <d v="2014-07-12T00:00:00"/>
    <d v="2014-08-15T00:00:00"/>
    <n v="8982"/>
    <x v="0"/>
    <m/>
    <m/>
    <m/>
    <m/>
    <n v="9082"/>
    <n v="0"/>
    <n v="2200181010"/>
    <d v="2013-05-03T00:00:00"/>
    <n v="10798214"/>
    <s v="Finalizada"/>
    <d v="2013-01-03T00:00:00"/>
    <d v="2013-02-27T00:00:00"/>
    <n v="11382"/>
    <n v="2300"/>
    <n v="6782"/>
  </r>
  <r>
    <s v="FZ"/>
    <n v="40070"/>
    <s v="FZ40070"/>
    <s v="'FZ40070', "/>
    <d v="2013-01-05T00:00:00"/>
    <m/>
    <m/>
    <n v="2300"/>
    <m/>
    <s v="COM216863"/>
    <n v="1882"/>
    <d v="2014-07-11T00:00:00"/>
    <d v="2014-08-15T00:00:00"/>
    <n v="1882"/>
    <x v="0"/>
    <m/>
    <m/>
    <m/>
    <m/>
    <n v="25289"/>
    <n v="0"/>
    <n v="2200180906"/>
    <d v="2013-05-02T00:00:00"/>
    <n v="35740119"/>
    <s v="Finalizada"/>
    <d v="2013-01-05T00:00:00"/>
    <d v="2013-02-27T00:00:00"/>
    <n v="2300"/>
    <n v="2300"/>
    <n v="0"/>
  </r>
  <r>
    <s v="FZ"/>
    <n v="40265"/>
    <s v="FZ40265"/>
    <s v="'FZ40265', "/>
    <d v="2013-01-08T00:00:00"/>
    <m/>
    <m/>
    <n v="2300"/>
    <m/>
    <s v="COM216860"/>
    <n v="1882"/>
    <d v="2014-07-11T00:00:00"/>
    <d v="2014-08-15T00:00:00"/>
    <n v="1882"/>
    <x v="0"/>
    <m/>
    <m/>
    <m/>
    <m/>
    <n v="9082"/>
    <n v="0"/>
    <n v="2200181010"/>
    <d v="2013-05-03T00:00:00"/>
    <n v="10798214"/>
    <s v="Finalizada"/>
    <d v="2013-01-08T00:00:00"/>
    <d v="2013-02-27T00:00:00"/>
    <n v="11382"/>
    <n v="2300"/>
    <n v="9082"/>
  </r>
  <r>
    <s v="FZ"/>
    <n v="40268"/>
    <s v="FZ40268"/>
    <s v="'FZ40268', "/>
    <d v="2013-01-08T00:00:00"/>
    <m/>
    <m/>
    <n v="2300"/>
    <m/>
    <s v="COM216826"/>
    <n v="8982"/>
    <d v="2014-07-11T00:00:00"/>
    <d v="2014-08-15T00:00:00"/>
    <n v="8982"/>
    <x v="0"/>
    <m/>
    <m/>
    <m/>
    <m/>
    <n v="9082"/>
    <n v="0"/>
    <n v="2200181010"/>
    <d v="2013-05-03T00:00:00"/>
    <n v="10798214"/>
    <s v="Finalizada"/>
    <d v="2013-01-08T00:00:00"/>
    <d v="2013-02-27T00:00:00"/>
    <n v="11382"/>
    <n v="2300"/>
    <n v="9082"/>
  </r>
  <r>
    <s v="FZ"/>
    <n v="40451"/>
    <s v="FZ40451"/>
    <s v="'FZ40451', "/>
    <d v="2013-01-10T00:00:00"/>
    <m/>
    <m/>
    <n v="2300"/>
    <m/>
    <s v="COM216806"/>
    <n v="2782"/>
    <d v="2014-07-11T00:00:00"/>
    <d v="2014-08-15T00:00:00"/>
    <n v="2782"/>
    <x v="0"/>
    <m/>
    <m/>
    <m/>
    <m/>
    <n v="9082"/>
    <n v="0"/>
    <n v="2200181010"/>
    <d v="2013-05-03T00:00:00"/>
    <n v="10798214"/>
    <s v="Finalizada"/>
    <d v="2013-01-10T00:00:00"/>
    <d v="2013-02-27T00:00:00"/>
    <n v="11382"/>
    <n v="2300"/>
    <n v="9082"/>
  </r>
  <r>
    <s v="FZ"/>
    <n v="40544"/>
    <s v="FZ40544"/>
    <s v="'FZ40544', "/>
    <d v="2013-01-11T00:00:00"/>
    <m/>
    <m/>
    <n v="2300"/>
    <m/>
    <s v="COM216768"/>
    <n v="8982"/>
    <d v="2014-07-11T00:00:00"/>
    <d v="2014-08-15T00:00:00"/>
    <n v="8982"/>
    <x v="0"/>
    <m/>
    <m/>
    <m/>
    <m/>
    <n v="9082"/>
    <n v="0"/>
    <n v="2200181010"/>
    <d v="2013-05-03T00:00:00"/>
    <n v="10798214"/>
    <s v="Finalizada"/>
    <d v="2013-01-11T00:00:00"/>
    <d v="2013-02-27T00:00:00"/>
    <n v="11382"/>
    <n v="2300"/>
    <n v="9082"/>
  </r>
  <r>
    <s v="FZ"/>
    <n v="40582"/>
    <s v="FZ40582"/>
    <s v="'FZ40582', "/>
    <d v="2013-01-11T00:00:00"/>
    <m/>
    <m/>
    <n v="14222"/>
    <m/>
    <s v="COM216672"/>
    <n v="10267"/>
    <d v="2014-07-09T00:00:00"/>
    <d v="2014-08-15T00:00:00"/>
    <n v="10267"/>
    <x v="0"/>
    <m/>
    <m/>
    <m/>
    <m/>
    <n v="1950"/>
    <n v="0"/>
    <n v="2200180906"/>
    <d v="2013-05-02T00:00:00"/>
    <n v="35740119"/>
    <s v="Finalizada"/>
    <d v="2013-01-11T00:00:00"/>
    <d v="2013-02-27T00:00:00"/>
    <n v="14222"/>
    <n v="14222"/>
    <n v="0"/>
  </r>
  <r>
    <s v="FZ"/>
    <n v="40757"/>
    <s v="FZ40757"/>
    <s v="'FZ40757', "/>
    <d v="2013-01-14T00:00:00"/>
    <m/>
    <m/>
    <n v="2200"/>
    <m/>
    <s v="COM216079"/>
    <n v="8982"/>
    <d v="2014-07-01T00:00:00"/>
    <d v="2014-08-15T00:00:00"/>
    <n v="8982"/>
    <x v="0"/>
    <m/>
    <m/>
    <m/>
    <m/>
    <n v="15004"/>
    <n v="0"/>
    <n v="2200180906"/>
    <d v="2013-05-02T00:00:00"/>
    <n v="35740119"/>
    <s v="Finalizada"/>
    <d v="2013-01-14T00:00:00"/>
    <d v="2013-02-27T00:00:00"/>
    <n v="2200"/>
    <n v="2200"/>
    <n v="0"/>
  </r>
  <r>
    <s v="FZ"/>
    <n v="40769"/>
    <s v="FZ40769"/>
    <s v="'FZ40769', "/>
    <d v="2013-01-14T00:00:00"/>
    <m/>
    <m/>
    <n v="34069"/>
    <m/>
    <s v="COM216073"/>
    <n v="5337"/>
    <d v="2014-07-01T00:00:00"/>
    <d v="2014-08-15T00:00:00"/>
    <n v="5337"/>
    <x v="0"/>
    <m/>
    <m/>
    <m/>
    <m/>
    <n v="108194"/>
    <n v="0"/>
    <n v="2200180906"/>
    <d v="2013-05-02T00:00:00"/>
    <n v="35740119"/>
    <s v="Finalizada"/>
    <d v="2013-01-14T00:00:00"/>
    <d v="2013-02-27T00:00:00"/>
    <n v="34069"/>
    <n v="34069"/>
    <n v="0"/>
  </r>
  <r>
    <s v="FZ"/>
    <n v="37992"/>
    <s v="FZ37992"/>
    <s v="'FZ37992', "/>
    <d v="2012-12-11T00:00:00"/>
    <m/>
    <m/>
    <n v="37812"/>
    <m/>
    <s v="COM217189"/>
    <n v="1882"/>
    <d v="2014-07-16T00:00:00"/>
    <d v="2014-08-15T00:00:00"/>
    <n v="1882"/>
    <x v="0"/>
    <m/>
    <m/>
    <m/>
    <m/>
    <n v="44213"/>
    <n v="0"/>
    <n v="2200174533"/>
    <d v="2013-02-26T00:00:00"/>
    <n v="8296494"/>
    <s v="Finalizada"/>
    <d v="2012-12-11T00:00:00"/>
    <d v="2013-01-23T00:00:00"/>
    <n v="35610"/>
    <n v="35610"/>
    <n v="0"/>
  </r>
  <r>
    <s v="FZ"/>
    <n v="35078"/>
    <s v="FZ35078"/>
    <s v="'FZ35078', "/>
    <d v="2012-11-08T00:00:00"/>
    <m/>
    <m/>
    <n v="11382"/>
    <m/>
    <s v="S163309"/>
    <n v="8982"/>
    <d v="2014-08-20T00:00:00"/>
    <d v="2014-09-16T00:00:00"/>
    <n v="8982"/>
    <x v="0"/>
    <m/>
    <m/>
    <m/>
    <m/>
    <n v="0"/>
    <n v="0"/>
    <m/>
    <m/>
    <n v="0"/>
    <s v="Finalizada"/>
    <d v="2012-11-08T00:00:00"/>
    <d v="2012-12-27T00:00:00"/>
    <n v="11382"/>
    <n v="0"/>
    <n v="0"/>
  </r>
  <r>
    <s v="FZ"/>
    <n v="35306"/>
    <s v="FZ35306"/>
    <s v="'FZ35306', "/>
    <d v="2012-11-10T00:00:00"/>
    <m/>
    <m/>
    <n v="90570"/>
    <m/>
    <s v="S163308"/>
    <n v="8982"/>
    <d v="2014-08-20T00:00:00"/>
    <d v="2014-09-16T00:00:00"/>
    <n v="8982"/>
    <x v="0"/>
    <m/>
    <m/>
    <m/>
    <m/>
    <n v="0"/>
    <n v="0"/>
    <m/>
    <m/>
    <n v="0"/>
    <s v="Finalizada"/>
    <d v="2012-11-10T00:00:00"/>
    <d v="2012-12-24T00:00:00"/>
    <n v="90570"/>
    <n v="90570"/>
    <n v="0"/>
  </r>
  <r>
    <s v="FZ"/>
    <n v="118373"/>
    <s v="FZ118373"/>
    <s v="'FZ118373', "/>
    <d v="2014-04-09T00:00:00"/>
    <m/>
    <m/>
    <n v="2400"/>
    <m/>
    <s v="FZ154994"/>
    <n v="9500"/>
    <d v="2014-08-26T00:00:00"/>
    <d v="2014-09-16T00:00:00"/>
    <n v="9500"/>
    <x v="0"/>
    <m/>
    <m/>
    <m/>
    <m/>
    <n v="8982"/>
    <n v="0"/>
    <n v="2200253430"/>
    <d v="2014-07-14T00:00:00"/>
    <n v="54033469"/>
    <s v="Finalizada"/>
    <d v="2014-04-09T00:00:00"/>
    <d v="2014-05-27T00:00:00"/>
    <n v="2400"/>
    <n v="2400"/>
    <n v="0"/>
  </r>
  <r>
    <s v="FZ"/>
    <n v="118398"/>
    <s v="FZ118398"/>
    <s v="'FZ118398', "/>
    <d v="2014-04-09T00:00:00"/>
    <m/>
    <m/>
    <n v="2400"/>
    <m/>
    <s v="FZ154579"/>
    <n v="14760"/>
    <d v="2014-08-25T00:00:00"/>
    <d v="2014-09-16T00:00:00"/>
    <n v="14760"/>
    <x v="0"/>
    <m/>
    <m/>
    <m/>
    <m/>
    <n v="8982"/>
    <n v="0"/>
    <n v="2200253430"/>
    <d v="2014-07-14T00:00:00"/>
    <n v="54033469"/>
    <s v="Finalizada"/>
    <d v="2014-04-09T00:00:00"/>
    <d v="2014-05-27T00:00:00"/>
    <n v="2400"/>
    <n v="2400"/>
    <n v="0"/>
  </r>
  <r>
    <s v="FZ"/>
    <n v="118491"/>
    <s v="FZ118491"/>
    <s v="'FZ118491', "/>
    <d v="2014-04-09T00:00:00"/>
    <m/>
    <m/>
    <n v="2400"/>
    <m/>
    <s v="FZ154057"/>
    <n v="61025"/>
    <d v="2014-08-22T00:00:00"/>
    <d v="2014-09-16T00:00:00"/>
    <n v="61025"/>
    <x v="0"/>
    <m/>
    <m/>
    <m/>
    <m/>
    <n v="8982"/>
    <n v="0"/>
    <n v="2200253430"/>
    <d v="2014-07-14T00:00:00"/>
    <n v="54033469"/>
    <s v="Finalizada"/>
    <d v="2014-04-09T00:00:00"/>
    <d v="2014-05-27T00:00:00"/>
    <n v="2400"/>
    <n v="2400"/>
    <n v="0"/>
  </r>
  <r>
    <s v="FZ"/>
    <n v="118677"/>
    <s v="FZ118677"/>
    <s v="'FZ118677', "/>
    <d v="2014-04-10T00:00:00"/>
    <m/>
    <m/>
    <n v="19149"/>
    <m/>
    <s v="FZ153849"/>
    <n v="12360"/>
    <d v="2014-08-22T00:00:00"/>
    <d v="2014-09-16T00:00:00"/>
    <n v="12360"/>
    <x v="0"/>
    <m/>
    <m/>
    <m/>
    <m/>
    <n v="104681"/>
    <n v="0"/>
    <n v="2200253430"/>
    <d v="2014-07-14T00:00:00"/>
    <n v="54033469"/>
    <s v="Finalizada"/>
    <d v="2014-04-10T00:00:00"/>
    <d v="2014-05-27T00:00:00"/>
    <n v="19149"/>
    <n v="19149"/>
    <n v="0"/>
  </r>
  <r>
    <s v="FZ"/>
    <n v="118701"/>
    <s v="FZ118701"/>
    <s v="'FZ118701', "/>
    <d v="2014-04-10T00:00:00"/>
    <m/>
    <m/>
    <n v="2400"/>
    <m/>
    <s v="FZ153239"/>
    <n v="12360"/>
    <d v="2014-08-20T00:00:00"/>
    <d v="2014-09-16T00:00:00"/>
    <n v="12360"/>
    <x v="0"/>
    <m/>
    <m/>
    <m/>
    <m/>
    <n v="8982"/>
    <n v="0"/>
    <n v="2200253430"/>
    <d v="2014-07-14T00:00:00"/>
    <n v="54033469"/>
    <s v="Finalizada"/>
    <d v="2014-04-10T00:00:00"/>
    <d v="2014-05-27T00:00:00"/>
    <n v="2400"/>
    <n v="2400"/>
    <n v="0"/>
  </r>
  <r>
    <s v="FZ"/>
    <n v="118705"/>
    <s v="FZ118705"/>
    <s v="'FZ118705', "/>
    <d v="2014-04-10T00:00:00"/>
    <m/>
    <m/>
    <n v="9500"/>
    <m/>
    <s v="FZ151618"/>
    <n v="12360"/>
    <d v="2014-08-13T00:00:00"/>
    <d v="2014-09-16T00:00:00"/>
    <n v="12360"/>
    <x v="0"/>
    <m/>
    <m/>
    <m/>
    <m/>
    <n v="1882"/>
    <n v="0"/>
    <n v="2200253430"/>
    <d v="2014-07-14T00:00:00"/>
    <n v="54033469"/>
    <s v="Finalizada"/>
    <d v="2014-04-10T00:00:00"/>
    <d v="2014-05-27T00:00:00"/>
    <n v="9500"/>
    <n v="9500"/>
    <n v="0"/>
  </r>
  <r>
    <s v="FZ"/>
    <n v="118830"/>
    <s v="FZ118830"/>
    <s v="'FZ118830', "/>
    <d v="2014-04-10T00:00:00"/>
    <m/>
    <m/>
    <n v="26364"/>
    <m/>
    <s v="FZ149833"/>
    <n v="14760"/>
    <d v="2014-08-06T00:00:00"/>
    <d v="2014-09-16T00:00:00"/>
    <n v="14760"/>
    <x v="0"/>
    <m/>
    <m/>
    <m/>
    <m/>
    <n v="18824"/>
    <n v="0"/>
    <n v="2200253430"/>
    <d v="2014-07-14T00:00:00"/>
    <n v="54033469"/>
    <s v="Finalizada"/>
    <d v="2014-04-10T00:00:00"/>
    <d v="2014-05-27T00:00:00"/>
    <n v="26364"/>
    <n v="26364"/>
    <n v="0"/>
  </r>
  <r>
    <s v="FZ"/>
    <n v="118851"/>
    <s v="FZ118851"/>
    <s v="'FZ118851', "/>
    <d v="2014-04-10T00:00:00"/>
    <m/>
    <m/>
    <n v="3188"/>
    <m/>
    <s v="FZ149345"/>
    <n v="14760"/>
    <d v="2014-08-05T00:00:00"/>
    <d v="2014-09-16T00:00:00"/>
    <n v="14760"/>
    <x v="0"/>
    <m/>
    <m/>
    <m/>
    <m/>
    <n v="42000"/>
    <n v="0"/>
    <n v="2200253430"/>
    <d v="2014-07-14T00:00:00"/>
    <n v="54033469"/>
    <s v="Finalizada"/>
    <d v="2014-04-10T00:00:00"/>
    <d v="2014-05-27T00:00:00"/>
    <n v="3188"/>
    <n v="3188"/>
    <n v="0"/>
  </r>
  <r>
    <s v="FZ"/>
    <n v="119118"/>
    <s v="FZ119118"/>
    <s v="'FZ119118', "/>
    <d v="2014-04-11T00:00:00"/>
    <m/>
    <m/>
    <n v="2400"/>
    <m/>
    <s v="FZ148533"/>
    <n v="21300"/>
    <d v="2014-08-02T00:00:00"/>
    <d v="2014-09-16T00:00:00"/>
    <n v="21300"/>
    <x v="0"/>
    <m/>
    <m/>
    <m/>
    <m/>
    <n v="8982"/>
    <n v="0"/>
    <n v="2200253430"/>
    <d v="2014-07-14T00:00:00"/>
    <n v="54033469"/>
    <s v="Finalizada"/>
    <d v="2014-04-11T00:00:00"/>
    <d v="2014-05-27T00:00:00"/>
    <n v="2400"/>
    <n v="2400"/>
    <n v="0"/>
  </r>
  <r>
    <s v="FZ"/>
    <n v="29474"/>
    <s v="FZ29474"/>
    <s v="'FZ29474', "/>
    <d v="2012-09-07T00:00:00"/>
    <m/>
    <m/>
    <n v="12903"/>
    <m/>
    <s v="S163949"/>
    <n v="11382"/>
    <d v="2014-09-03T00:00:00"/>
    <d v="2014-10-10T00:00:00"/>
    <n v="11382"/>
    <x v="0"/>
    <m/>
    <m/>
    <m/>
    <m/>
    <n v="0"/>
    <n v="0"/>
    <m/>
    <m/>
    <n v="0"/>
    <s v="Finalizada"/>
    <d v="2012-09-07T00:00:00"/>
    <d v="2012-10-29T00:00:00"/>
    <n v="12903"/>
    <n v="12903"/>
    <n v="0"/>
  </r>
  <r>
    <s v="FZ"/>
    <n v="29787"/>
    <s v="FZ29787"/>
    <s v="'FZ29787', "/>
    <d v="2012-09-10T00:00:00"/>
    <m/>
    <m/>
    <n v="11382"/>
    <m/>
    <s v="COM222124"/>
    <n v="5337"/>
    <d v="2014-09-22T00:00:00"/>
    <d v="2014-10-10T00:00:00"/>
    <n v="5337"/>
    <x v="0"/>
    <m/>
    <m/>
    <m/>
    <m/>
    <n v="0"/>
    <n v="0"/>
    <m/>
    <m/>
    <n v="0"/>
    <s v="Finalizada"/>
    <d v="2012-09-10T00:00:00"/>
    <d v="2012-10-29T00:00:00"/>
    <n v="11382"/>
    <n v="11382"/>
    <n v="0"/>
  </r>
  <r>
    <s v="FZ"/>
    <n v="32210"/>
    <s v="FZ32210"/>
    <s v="'FZ32210', "/>
    <d v="2012-10-03T00:00:00"/>
    <m/>
    <m/>
    <n v="12903"/>
    <m/>
    <s v="COM221940"/>
    <n v="1882"/>
    <d v="2014-09-18T00:00:00"/>
    <d v="2014-10-10T00:00:00"/>
    <n v="1882"/>
    <x v="0"/>
    <m/>
    <m/>
    <m/>
    <m/>
    <n v="0"/>
    <n v="0"/>
    <m/>
    <m/>
    <n v="0"/>
    <s v="Finalizada"/>
    <d v="2012-10-03T00:00:00"/>
    <d v="2012-11-20T00:00:00"/>
    <n v="12903"/>
    <n v="0"/>
    <n v="0"/>
  </r>
  <r>
    <s v="FZ"/>
    <n v="32304"/>
    <s v="FZ32304"/>
    <s v="'FZ32304', "/>
    <d v="2012-10-04T00:00:00"/>
    <m/>
    <m/>
    <n v="25806"/>
    <m/>
    <s v="COM221886"/>
    <n v="11382"/>
    <d v="2014-09-18T00:00:00"/>
    <d v="2014-10-10T00:00:00"/>
    <n v="11382"/>
    <x v="0"/>
    <m/>
    <m/>
    <m/>
    <m/>
    <n v="0"/>
    <n v="0"/>
    <m/>
    <m/>
    <n v="0"/>
    <s v="Finalizada"/>
    <d v="2012-10-04T00:00:00"/>
    <d v="2012-11-20T00:00:00"/>
    <n v="25806"/>
    <n v="0"/>
    <n v="0"/>
  </r>
  <r>
    <s v="FZ"/>
    <n v="32580"/>
    <s v="FZ32580"/>
    <s v="'FZ32580', "/>
    <d v="2012-10-08T00:00:00"/>
    <m/>
    <m/>
    <n v="13182"/>
    <m/>
    <s v="COM221875"/>
    <n v="8982"/>
    <d v="2014-09-17T00:00:00"/>
    <d v="2014-10-10T00:00:00"/>
    <n v="8982"/>
    <x v="0"/>
    <m/>
    <m/>
    <m/>
    <m/>
    <n v="0"/>
    <n v="0"/>
    <m/>
    <m/>
    <n v="0"/>
    <s v="Finalizada"/>
    <d v="2012-10-08T00:00:00"/>
    <d v="2012-11-20T00:00:00"/>
    <n v="13182"/>
    <n v="0"/>
    <n v="0"/>
  </r>
  <r>
    <s v="FZ"/>
    <n v="32583"/>
    <s v="FZ32583"/>
    <s v="'FZ32583', "/>
    <d v="2012-10-08T00:00:00"/>
    <m/>
    <m/>
    <n v="6591"/>
    <m/>
    <s v="COM221872"/>
    <n v="8982"/>
    <d v="2014-09-17T00:00:00"/>
    <d v="2014-10-10T00:00:00"/>
    <n v="8982"/>
    <x v="0"/>
    <m/>
    <m/>
    <m/>
    <m/>
    <n v="0"/>
    <n v="0"/>
    <m/>
    <m/>
    <n v="0"/>
    <s v="Finalizada"/>
    <d v="2012-10-08T00:00:00"/>
    <d v="2012-11-20T00:00:00"/>
    <n v="6591"/>
    <n v="0"/>
    <n v="0"/>
  </r>
  <r>
    <s v="FZ"/>
    <n v="32584"/>
    <s v="FZ32584"/>
    <s v="'FZ32584', "/>
    <d v="2012-10-08T00:00:00"/>
    <m/>
    <m/>
    <n v="12903"/>
    <m/>
    <s v="COM221850"/>
    <n v="8982"/>
    <d v="2014-09-17T00:00:00"/>
    <d v="2014-10-10T00:00:00"/>
    <n v="8982"/>
    <x v="0"/>
    <m/>
    <m/>
    <m/>
    <m/>
    <n v="0"/>
    <n v="0"/>
    <m/>
    <m/>
    <n v="0"/>
    <s v="Finalizada"/>
    <d v="2012-10-08T00:00:00"/>
    <d v="2012-11-20T00:00:00"/>
    <n v="12903"/>
    <n v="0"/>
    <n v="0"/>
  </r>
  <r>
    <s v="FZ"/>
    <n v="32705"/>
    <s v="FZ32705"/>
    <s v="'FZ32705', "/>
    <d v="2012-10-09T00:00:00"/>
    <m/>
    <m/>
    <n v="30363"/>
    <m/>
    <s v="COM221804"/>
    <n v="8982"/>
    <d v="2014-09-17T00:00:00"/>
    <d v="2014-10-10T00:00:00"/>
    <n v="8982"/>
    <x v="0"/>
    <m/>
    <m/>
    <m/>
    <m/>
    <n v="0"/>
    <n v="0"/>
    <m/>
    <m/>
    <n v="0"/>
    <s v="Finalizada"/>
    <d v="2012-10-09T00:00:00"/>
    <d v="2012-11-20T00:00:00"/>
    <n v="30363"/>
    <n v="0"/>
    <n v="0"/>
  </r>
  <r>
    <s v="FZ"/>
    <n v="32708"/>
    <s v="FZ32708"/>
    <s v="'FZ32708', "/>
    <d v="2012-10-09T00:00:00"/>
    <m/>
    <m/>
    <n v="50605"/>
    <m/>
    <s v="COM221748"/>
    <n v="5337"/>
    <d v="2014-09-16T00:00:00"/>
    <d v="2014-10-10T00:00:00"/>
    <n v="5337"/>
    <x v="0"/>
    <m/>
    <m/>
    <m/>
    <m/>
    <n v="0"/>
    <n v="0"/>
    <m/>
    <m/>
    <n v="0"/>
    <s v="Finalizada"/>
    <d v="2012-10-09T00:00:00"/>
    <d v="2012-11-20T00:00:00"/>
    <n v="50605"/>
    <n v="0"/>
    <n v="0"/>
  </r>
  <r>
    <s v="FZ"/>
    <n v="33043"/>
    <s v="FZ33043"/>
    <s v="'FZ33043', "/>
    <d v="2012-10-13T00:00:00"/>
    <m/>
    <m/>
    <n v="25806"/>
    <m/>
    <s v="COM221558"/>
    <n v="11382"/>
    <d v="2014-09-12T00:00:00"/>
    <d v="2014-10-10T00:00:00"/>
    <n v="11382"/>
    <x v="0"/>
    <m/>
    <m/>
    <m/>
    <m/>
    <n v="0"/>
    <n v="0"/>
    <m/>
    <m/>
    <n v="0"/>
    <s v="Finalizada"/>
    <d v="2012-10-13T00:00:00"/>
    <d v="2012-11-20T00:00:00"/>
    <n v="25806"/>
    <n v="25806"/>
    <n v="0"/>
  </r>
  <r>
    <s v="FZ"/>
    <n v="33238"/>
    <s v="FZ33238"/>
    <s v="'FZ33238', "/>
    <d v="2012-10-16T00:00:00"/>
    <m/>
    <m/>
    <n v="48537"/>
    <m/>
    <s v="COM221317"/>
    <n v="8982"/>
    <d v="2014-09-10T00:00:00"/>
    <d v="2014-10-10T00:00:00"/>
    <n v="8982"/>
    <x v="0"/>
    <m/>
    <m/>
    <m/>
    <m/>
    <n v="0"/>
    <n v="0"/>
    <m/>
    <m/>
    <n v="0"/>
    <s v="Finalizada"/>
    <d v="2012-10-16T00:00:00"/>
    <d v="2012-11-20T00:00:00"/>
    <n v="42937"/>
    <n v="42937"/>
    <n v="0"/>
  </r>
  <r>
    <s v="FZ"/>
    <n v="33252"/>
    <s v="FZ33252"/>
    <s v="'FZ33252', "/>
    <d v="2012-10-16T00:00:00"/>
    <m/>
    <m/>
    <n v="25806"/>
    <m/>
    <s v="COM221078"/>
    <n v="5337"/>
    <d v="2014-09-08T00:00:00"/>
    <d v="2014-10-10T00:00:00"/>
    <n v="5337"/>
    <x v="0"/>
    <m/>
    <m/>
    <m/>
    <m/>
    <n v="0"/>
    <n v="0"/>
    <m/>
    <m/>
    <n v="0"/>
    <s v="Finalizada"/>
    <d v="2012-10-16T00:00:00"/>
    <d v="2012-11-20T00:00:00"/>
    <n v="25806"/>
    <n v="25806"/>
    <n v="0"/>
  </r>
  <r>
    <s v="FZ"/>
    <n v="33286"/>
    <s v="FZ33286"/>
    <s v="'FZ33286', "/>
    <d v="2012-10-17T00:00:00"/>
    <m/>
    <m/>
    <n v="25806"/>
    <m/>
    <s v="COM220958"/>
    <n v="5337"/>
    <d v="2014-09-05T00:00:00"/>
    <d v="2014-10-10T00:00:00"/>
    <n v="5337"/>
    <x v="0"/>
    <m/>
    <m/>
    <m/>
    <m/>
    <n v="0"/>
    <n v="0"/>
    <m/>
    <m/>
    <n v="0"/>
    <s v="Finalizada"/>
    <d v="2012-10-17T00:00:00"/>
    <d v="2012-11-20T00:00:00"/>
    <n v="25806"/>
    <n v="25806"/>
    <n v="0"/>
  </r>
  <r>
    <s v="FZ"/>
    <n v="33543"/>
    <s v="FZ33543"/>
    <s v="'FZ33543', "/>
    <d v="2012-10-20T00:00:00"/>
    <m/>
    <m/>
    <n v="12903"/>
    <m/>
    <s v="COM220950"/>
    <n v="12929"/>
    <d v="2014-09-05T00:00:00"/>
    <d v="2014-10-10T00:00:00"/>
    <n v="12929"/>
    <x v="0"/>
    <m/>
    <m/>
    <m/>
    <m/>
    <n v="0"/>
    <n v="0"/>
    <m/>
    <m/>
    <n v="0"/>
    <s v="Finalizada"/>
    <d v="2012-10-20T00:00:00"/>
    <d v="2012-11-20T00:00:00"/>
    <n v="12903"/>
    <n v="0"/>
    <n v="0"/>
  </r>
  <r>
    <s v="FZ"/>
    <n v="33544"/>
    <s v="FZ33544"/>
    <s v="'FZ33544', "/>
    <d v="2012-10-20T00:00:00"/>
    <m/>
    <m/>
    <n v="13182"/>
    <m/>
    <s v="COM220883"/>
    <n v="5337"/>
    <d v="2014-09-04T00:00:00"/>
    <d v="2014-10-10T00:00:00"/>
    <n v="5337"/>
    <x v="0"/>
    <m/>
    <m/>
    <m/>
    <m/>
    <n v="0"/>
    <n v="0"/>
    <m/>
    <m/>
    <n v="0"/>
    <s v="Finalizada"/>
    <d v="2012-10-20T00:00:00"/>
    <d v="2012-11-20T00:00:00"/>
    <n v="13182"/>
    <n v="13182"/>
    <n v="0"/>
  </r>
  <r>
    <s v="FZ"/>
    <n v="33945"/>
    <s v="FZ33945"/>
    <s v="'FZ33945', "/>
    <d v="2012-10-25T00:00:00"/>
    <m/>
    <m/>
    <n v="10121"/>
    <m/>
    <s v="COM220754"/>
    <n v="5337"/>
    <d v="2014-09-03T00:00:00"/>
    <d v="2014-10-10T00:00:00"/>
    <n v="5337"/>
    <x v="0"/>
    <m/>
    <m/>
    <m/>
    <m/>
    <n v="0"/>
    <n v="0"/>
    <m/>
    <m/>
    <n v="0"/>
    <s v="Finalizada"/>
    <d v="2012-10-25T00:00:00"/>
    <d v="2012-11-20T00:00:00"/>
    <n v="10121"/>
    <n v="0"/>
    <n v="0"/>
  </r>
  <r>
    <s v="FZ"/>
    <n v="34373"/>
    <s v="FZ34373"/>
    <s v="'FZ34373', "/>
    <d v="2012-10-30T00:00:00"/>
    <m/>
    <m/>
    <n v="51612"/>
    <m/>
    <s v="COM220720"/>
    <n v="8982"/>
    <d v="2014-09-02T00:00:00"/>
    <d v="2014-10-10T00:00:00"/>
    <n v="8982"/>
    <x v="0"/>
    <m/>
    <m/>
    <m/>
    <m/>
    <n v="0"/>
    <n v="0"/>
    <m/>
    <m/>
    <n v="0"/>
    <s v="Finalizada"/>
    <d v="2012-10-30T00:00:00"/>
    <d v="2012-11-20T00:00:00"/>
    <n v="46412"/>
    <n v="0"/>
    <n v="0"/>
  </r>
  <r>
    <s v="FZ"/>
    <n v="34449"/>
    <s v="FZ34449"/>
    <s v="'FZ34449', "/>
    <d v="2012-10-31T00:00:00"/>
    <m/>
    <m/>
    <n v="19773"/>
    <m/>
    <s v="COM220715"/>
    <n v="11382"/>
    <d v="2014-09-02T00:00:00"/>
    <d v="2014-10-10T00:00:00"/>
    <n v="11382"/>
    <x v="0"/>
    <m/>
    <m/>
    <m/>
    <m/>
    <n v="0"/>
    <n v="0"/>
    <m/>
    <m/>
    <n v="0"/>
    <s v="Finalizada"/>
    <d v="2012-10-31T00:00:00"/>
    <d v="2012-11-20T00:00:00"/>
    <n v="19773"/>
    <n v="19773"/>
    <n v="0"/>
  </r>
  <r>
    <s v="FZ"/>
    <n v="34457"/>
    <s v="FZ34457"/>
    <s v="'FZ34457', "/>
    <d v="2012-10-31T00:00:00"/>
    <m/>
    <m/>
    <n v="11382"/>
    <m/>
    <s v="COM220707"/>
    <n v="5337"/>
    <d v="2014-09-02T00:00:00"/>
    <d v="2014-10-10T00:00:00"/>
    <n v="5337"/>
    <x v="0"/>
    <m/>
    <m/>
    <m/>
    <m/>
    <n v="0"/>
    <n v="0"/>
    <m/>
    <m/>
    <n v="0"/>
    <s v="Finalizada"/>
    <d v="2012-10-31T00:00:00"/>
    <d v="2012-11-20T00:00:00"/>
    <n v="9182"/>
    <n v="0"/>
    <n v="0"/>
  </r>
  <r>
    <s v="FZ"/>
    <n v="34608"/>
    <s v="FZ34608"/>
    <s v="'FZ34608', "/>
    <d v="2012-11-01T00:00:00"/>
    <m/>
    <m/>
    <n v="12246"/>
    <m/>
    <s v="COM220701"/>
    <n v="5337"/>
    <d v="2014-09-02T00:00:00"/>
    <d v="2014-10-10T00:00:00"/>
    <n v="5337"/>
    <x v="0"/>
    <m/>
    <m/>
    <m/>
    <m/>
    <n v="0"/>
    <n v="0"/>
    <m/>
    <m/>
    <n v="0"/>
    <s v="Finalizada"/>
    <d v="2012-11-01T00:00:00"/>
    <d v="2012-12-27T00:00:00"/>
    <n v="12246"/>
    <n v="0"/>
    <n v="0"/>
  </r>
  <r>
    <s v="FZ"/>
    <n v="34998"/>
    <s v="FZ34998"/>
    <s v="'FZ34998', "/>
    <d v="2012-11-07T00:00:00"/>
    <m/>
    <m/>
    <n v="12903"/>
    <m/>
    <s v="COM220687"/>
    <n v="5337"/>
    <d v="2014-09-02T00:00:00"/>
    <d v="2014-10-10T00:00:00"/>
    <n v="5337"/>
    <x v="0"/>
    <m/>
    <m/>
    <m/>
    <m/>
    <n v="0"/>
    <n v="0"/>
    <m/>
    <m/>
    <n v="0"/>
    <s v="Finalizada"/>
    <d v="2012-11-07T00:00:00"/>
    <d v="2012-12-27T00:00:00"/>
    <n v="12903"/>
    <n v="12903"/>
    <n v="0"/>
  </r>
  <r>
    <s v="FZ"/>
    <n v="31995"/>
    <s v="FZ31995"/>
    <s v="'FZ31995', "/>
    <d v="2012-10-01T00:00:00"/>
    <m/>
    <m/>
    <n v="44290"/>
    <m/>
    <s v="COM221948"/>
    <n v="11382"/>
    <d v="2014-09-18T00:00:00"/>
    <d v="2014-10-10T00:00:00"/>
    <n v="11382"/>
    <x v="1"/>
    <m/>
    <m/>
    <m/>
    <m/>
    <n v="0"/>
    <n v="0"/>
    <m/>
    <m/>
    <n v="0"/>
    <m/>
    <m/>
    <m/>
    <n v="0"/>
    <n v="0"/>
    <n v="0"/>
  </r>
  <r>
    <s v="FZ"/>
    <n v="29478"/>
    <s v="FZ29478"/>
    <s v="'FZ29478', "/>
    <d v="2012-09-07T00:00:00"/>
    <m/>
    <m/>
    <n v="5340"/>
    <m/>
    <s v="COM222143"/>
    <n v="8982"/>
    <d v="2014-09-22T00:00:00"/>
    <d v="2014-10-10T00:00:00"/>
    <n v="8982"/>
    <x v="0"/>
    <m/>
    <m/>
    <m/>
    <m/>
    <n v="58044"/>
    <n v="0"/>
    <n v="2200163461"/>
    <d v="2012-11-30T00:00:00"/>
    <n v="2943559"/>
    <s v="Finalizada"/>
    <d v="2012-09-07T00:00:00"/>
    <d v="2012-10-16T00:00:00"/>
    <n v="5340"/>
    <n v="5340"/>
    <n v="0"/>
  </r>
  <r>
    <s v="FZ"/>
    <n v="30339"/>
    <s v="FZ30339"/>
    <s v="'FZ30339', "/>
    <d v="2012-09-14T00:00:00"/>
    <m/>
    <m/>
    <n v="72551"/>
    <m/>
    <s v="COM222080"/>
    <n v="8982"/>
    <d v="2014-09-20T00:00:00"/>
    <d v="2014-10-10T00:00:00"/>
    <n v="8982"/>
    <x v="0"/>
    <m/>
    <m/>
    <m/>
    <m/>
    <n v="57729"/>
    <n v="0"/>
    <n v="2200171674"/>
    <d v="2013-01-31T00:00:00"/>
    <n v="29359504"/>
    <s v="Finalizada"/>
    <d v="2012-09-14T00:00:00"/>
    <d v="2012-10-29T00:00:00"/>
    <n v="72551"/>
    <n v="72551"/>
    <n v="0"/>
  </r>
  <r>
    <s v="FZ"/>
    <n v="32230"/>
    <s v="FZ32230"/>
    <s v="'FZ32230', "/>
    <d v="2012-10-03T00:00:00"/>
    <m/>
    <m/>
    <n v="6920"/>
    <m/>
    <s v="COM221887"/>
    <n v="1882"/>
    <d v="2014-09-18T00:00:00"/>
    <d v="2014-10-10T00:00:00"/>
    <n v="1882"/>
    <x v="0"/>
    <m/>
    <m/>
    <m/>
    <m/>
    <n v="40037"/>
    <n v="0"/>
    <n v="2200171727"/>
    <d v="2013-01-31T00:00:00"/>
    <n v="11142176"/>
    <s v="Finalizada"/>
    <d v="2012-10-03T00:00:00"/>
    <d v="2012-11-19T00:00:00"/>
    <n v="6920"/>
    <n v="6920"/>
    <n v="0"/>
  </r>
  <r>
    <s v="FZ"/>
    <n v="117610"/>
    <s v="FZ117610"/>
    <s v="'FZ117610', "/>
    <d v="2014-04-05T00:00:00"/>
    <m/>
    <m/>
    <n v="27951"/>
    <m/>
    <s v="FZ160506"/>
    <n v="7680"/>
    <d v="2014-09-13T00:00:00"/>
    <d v="2014-10-15T00:00:00"/>
    <n v="7680"/>
    <x v="0"/>
    <m/>
    <m/>
    <m/>
    <m/>
    <n v="21949"/>
    <n v="0"/>
    <n v="2200253430"/>
    <d v="2014-07-14T00:00:00"/>
    <n v="54033469"/>
    <s v="Finalizada"/>
    <d v="2014-04-05T00:00:00"/>
    <d v="2014-05-27T00:00:00"/>
    <n v="27951"/>
    <n v="27951"/>
    <n v="0"/>
  </r>
  <r>
    <s v="FZ"/>
    <n v="117778"/>
    <s v="FZ117778"/>
    <s v="'FZ117778', "/>
    <d v="2014-04-07T00:00:00"/>
    <m/>
    <m/>
    <n v="13863"/>
    <m/>
    <s v="FZ159911"/>
    <n v="17580"/>
    <d v="2014-09-11T00:00:00"/>
    <d v="2014-10-15T00:00:00"/>
    <n v="17580"/>
    <x v="0"/>
    <m/>
    <m/>
    <m/>
    <m/>
    <n v="0"/>
    <n v="0"/>
    <m/>
    <m/>
    <n v="0"/>
    <s v="Finalizada"/>
    <d v="2014-04-07T00:00:00"/>
    <d v="2014-05-27T00:00:00"/>
    <n v="13863"/>
    <n v="13863"/>
    <n v="0"/>
  </r>
  <r>
    <s v="FZ"/>
    <n v="118160"/>
    <s v="FZ118160"/>
    <s v="'FZ118160', "/>
    <d v="2014-04-08T00:00:00"/>
    <m/>
    <m/>
    <n v="27951"/>
    <m/>
    <s v="FZ159235"/>
    <n v="85580"/>
    <d v="2014-09-09T00:00:00"/>
    <d v="2014-10-15T00:00:00"/>
    <n v="85580"/>
    <x v="0"/>
    <m/>
    <m/>
    <m/>
    <m/>
    <n v="20169"/>
    <n v="0"/>
    <n v="2200253430"/>
    <d v="2014-07-14T00:00:00"/>
    <n v="54033469"/>
    <s v="Finalizada"/>
    <d v="2014-04-08T00:00:00"/>
    <d v="2014-05-27T00:00:00"/>
    <n v="27951"/>
    <n v="27951"/>
    <n v="0"/>
  </r>
  <r>
    <s v="FZ"/>
    <n v="118267"/>
    <s v="FZ118267"/>
    <s v="'FZ118267', "/>
    <d v="2014-04-08T00:00:00"/>
    <m/>
    <m/>
    <n v="7780"/>
    <m/>
    <s v="FZ158937"/>
    <n v="14760"/>
    <d v="2014-09-09T00:00:00"/>
    <d v="2014-10-15T00:00:00"/>
    <n v="14760"/>
    <x v="0"/>
    <m/>
    <m/>
    <m/>
    <m/>
    <n v="7778"/>
    <n v="0"/>
    <n v="2200253430"/>
    <d v="2014-07-14T00:00:00"/>
    <n v="54033469"/>
    <s v="Finalizada"/>
    <d v="2014-04-08T00:00:00"/>
    <d v="2014-05-27T00:00:00"/>
    <n v="7780"/>
    <n v="7780"/>
    <n v="0"/>
  </r>
  <r>
    <s v="FZ"/>
    <n v="117338"/>
    <s v="FZ117338"/>
    <s v="'FZ117338', "/>
    <d v="2014-04-04T00:00:00"/>
    <m/>
    <m/>
    <n v="8982"/>
    <m/>
    <s v="FZ164139"/>
    <n v="14760"/>
    <d v="2014-09-25T00:00:00"/>
    <d v="2014-10-15T00:00:00"/>
    <n v="14760"/>
    <x v="1"/>
    <m/>
    <m/>
    <m/>
    <m/>
    <n v="0"/>
    <n v="0"/>
    <m/>
    <m/>
    <n v="0"/>
    <m/>
    <m/>
    <m/>
    <n v="0"/>
    <n v="0"/>
    <n v="0"/>
  </r>
  <r>
    <s v="FZ"/>
    <n v="117359"/>
    <s v="FZ117359"/>
    <s v="'FZ117359', "/>
    <d v="2014-04-04T00:00:00"/>
    <m/>
    <m/>
    <n v="8982"/>
    <m/>
    <s v="FZ163551"/>
    <n v="12360"/>
    <d v="2014-09-23T00:00:00"/>
    <d v="2014-10-15T00:00:00"/>
    <n v="12360"/>
    <x v="1"/>
    <m/>
    <m/>
    <m/>
    <m/>
    <n v="0"/>
    <n v="0"/>
    <m/>
    <m/>
    <n v="0"/>
    <m/>
    <m/>
    <m/>
    <n v="0"/>
    <n v="0"/>
    <n v="0"/>
  </r>
  <r>
    <s v="FZ"/>
    <n v="117484"/>
    <s v="FZ117484"/>
    <s v="'FZ117484', "/>
    <d v="2014-04-04T00:00:00"/>
    <m/>
    <m/>
    <n v="11382"/>
    <m/>
    <s v="FZ163248"/>
    <n v="14760"/>
    <d v="2014-09-23T00:00:00"/>
    <d v="2014-10-15T00:00:00"/>
    <n v="14760"/>
    <x v="1"/>
    <m/>
    <m/>
    <m/>
    <m/>
    <n v="0"/>
    <n v="0"/>
    <m/>
    <m/>
    <n v="0"/>
    <m/>
    <m/>
    <m/>
    <n v="0"/>
    <n v="0"/>
    <n v="0"/>
  </r>
  <r>
    <s v="FZ"/>
    <n v="117985"/>
    <s v="FZ117985"/>
    <s v="'FZ117985', "/>
    <d v="2014-04-07T00:00:00"/>
    <m/>
    <m/>
    <n v="11382"/>
    <m/>
    <s v="FZ159502"/>
    <n v="12360"/>
    <d v="2014-09-10T00:00:00"/>
    <d v="2014-10-15T00:00:00"/>
    <n v="12360"/>
    <x v="1"/>
    <m/>
    <m/>
    <m/>
    <m/>
    <n v="0"/>
    <n v="0"/>
    <m/>
    <m/>
    <n v="0"/>
    <m/>
    <m/>
    <m/>
    <n v="0"/>
    <n v="0"/>
    <n v="0"/>
  </r>
  <r>
    <s v="FZ"/>
    <n v="26678"/>
    <s v="FZ26678"/>
    <s v="'FZ26678', "/>
    <d v="2012-08-11T00:00:00"/>
    <m/>
    <m/>
    <n v="13182"/>
    <m/>
    <s v="COM226172"/>
    <n v="5337"/>
    <d v="2014-11-13T00:00:00"/>
    <d v="2014-11-18T00:00:00"/>
    <n v="5337"/>
    <x v="0"/>
    <m/>
    <m/>
    <m/>
    <m/>
    <n v="0"/>
    <n v="0"/>
    <m/>
    <m/>
    <n v="0"/>
    <s v="Finalizada"/>
    <d v="2012-08-11T00:00:00"/>
    <d v="2012-10-01T00:00:00"/>
    <n v="13182"/>
    <n v="13182"/>
    <n v="0"/>
  </r>
  <r>
    <s v="FZ"/>
    <n v="26679"/>
    <s v="FZ26679"/>
    <s v="'FZ26679', "/>
    <d v="2012-08-11T00:00:00"/>
    <m/>
    <m/>
    <n v="16179"/>
    <m/>
    <s v="COM226116"/>
    <n v="8982"/>
    <d v="2014-11-13T00:00:00"/>
    <d v="2014-11-18T00:00:00"/>
    <n v="8982"/>
    <x v="0"/>
    <m/>
    <m/>
    <m/>
    <m/>
    <n v="0"/>
    <n v="0"/>
    <m/>
    <m/>
    <n v="0"/>
    <s v="Finalizada"/>
    <d v="2012-08-11T00:00:00"/>
    <d v="2012-10-01T00:00:00"/>
    <n v="16179"/>
    <n v="16179"/>
    <n v="0"/>
  </r>
  <r>
    <s v="FZ"/>
    <n v="26681"/>
    <s v="FZ26681"/>
    <s v="'FZ26681', "/>
    <d v="2012-08-11T00:00:00"/>
    <m/>
    <m/>
    <n v="12903"/>
    <m/>
    <s v="COM225722"/>
    <n v="8982"/>
    <d v="2014-11-07T00:00:00"/>
    <d v="2014-11-18T00:00:00"/>
    <n v="8982"/>
    <x v="0"/>
    <m/>
    <m/>
    <m/>
    <m/>
    <n v="0"/>
    <n v="0"/>
    <m/>
    <m/>
    <n v="0"/>
    <s v="Finalizada"/>
    <d v="2012-08-11T00:00:00"/>
    <d v="2012-10-01T00:00:00"/>
    <n v="12903"/>
    <n v="12903"/>
    <n v="0"/>
  </r>
  <r>
    <s v="FZ"/>
    <n v="26682"/>
    <s v="FZ26682"/>
    <s v="'FZ26682', "/>
    <d v="2012-08-11T00:00:00"/>
    <m/>
    <m/>
    <n v="16179"/>
    <m/>
    <s v="COM225579"/>
    <n v="2652"/>
    <d v="2014-11-06T00:00:00"/>
    <d v="2014-11-18T00:00:00"/>
    <n v="2652"/>
    <x v="0"/>
    <m/>
    <m/>
    <m/>
    <m/>
    <n v="0"/>
    <n v="0"/>
    <m/>
    <m/>
    <n v="0"/>
    <s v="Finalizada"/>
    <d v="2012-08-11T00:00:00"/>
    <d v="2012-10-01T00:00:00"/>
    <n v="16179"/>
    <n v="16179"/>
    <n v="0"/>
  </r>
  <r>
    <s v="FZ"/>
    <n v="26846"/>
    <s v="FZ26846"/>
    <s v="'FZ26846', "/>
    <d v="2012-08-13T00:00:00"/>
    <m/>
    <m/>
    <n v="32358"/>
    <m/>
    <s v="COM225469"/>
    <n v="8982"/>
    <d v="2014-11-05T00:00:00"/>
    <d v="2014-11-18T00:00:00"/>
    <n v="8982"/>
    <x v="0"/>
    <m/>
    <m/>
    <m/>
    <m/>
    <n v="0"/>
    <n v="0"/>
    <m/>
    <m/>
    <n v="0"/>
    <s v="Finalizada"/>
    <d v="2012-08-13T00:00:00"/>
    <d v="2012-10-01T00:00:00"/>
    <n v="32358"/>
    <n v="32358"/>
    <n v="0"/>
  </r>
  <r>
    <s v="FZ"/>
    <n v="26847"/>
    <s v="FZ26847"/>
    <s v="'FZ26847', "/>
    <d v="2012-08-13T00:00:00"/>
    <m/>
    <m/>
    <n v="12903"/>
    <m/>
    <s v="S166417"/>
    <n v="14804"/>
    <d v="2014-10-24T00:00:00"/>
    <d v="2014-11-19T00:00:00"/>
    <n v="14804"/>
    <x v="0"/>
    <m/>
    <m/>
    <m/>
    <m/>
    <n v="0"/>
    <n v="0"/>
    <m/>
    <m/>
    <n v="0"/>
    <s v="Finalizada"/>
    <d v="2012-08-13T00:00:00"/>
    <d v="2012-10-01T00:00:00"/>
    <n v="12903"/>
    <n v="0"/>
    <n v="0"/>
  </r>
  <r>
    <s v="FZ"/>
    <n v="26951"/>
    <s v="FZ26951"/>
    <s v="'FZ26951', "/>
    <d v="2012-08-14T00:00:00"/>
    <m/>
    <m/>
    <n v="11382"/>
    <m/>
    <s v="S166346"/>
    <n v="40648"/>
    <d v="2014-10-22T00:00:00"/>
    <d v="2014-11-19T00:00:00"/>
    <n v="40648"/>
    <x v="0"/>
    <m/>
    <m/>
    <m/>
    <m/>
    <n v="0"/>
    <n v="0"/>
    <m/>
    <m/>
    <n v="0"/>
    <s v="Finalizada"/>
    <d v="2012-08-14T00:00:00"/>
    <d v="2012-10-01T00:00:00"/>
    <n v="11382"/>
    <n v="11382"/>
    <n v="0"/>
  </r>
  <r>
    <s v="FZ"/>
    <n v="26953"/>
    <s v="FZ26953"/>
    <s v="'FZ26953', "/>
    <d v="2012-08-14T00:00:00"/>
    <m/>
    <m/>
    <n v="3812"/>
    <m/>
    <s v="S166236"/>
    <n v="11382"/>
    <d v="2014-10-21T00:00:00"/>
    <d v="2014-11-19T00:00:00"/>
    <n v="11382"/>
    <x v="0"/>
    <m/>
    <m/>
    <m/>
    <m/>
    <n v="0"/>
    <n v="0"/>
    <m/>
    <m/>
    <n v="0"/>
    <s v="Finalizada"/>
    <d v="2012-08-14T00:00:00"/>
    <d v="2012-10-01T00:00:00"/>
    <n v="1612"/>
    <n v="1612"/>
    <n v="0"/>
  </r>
  <r>
    <s v="FZ"/>
    <n v="27067"/>
    <s v="FZ27067"/>
    <s v="'FZ27067', "/>
    <d v="2012-08-15T00:00:00"/>
    <m/>
    <m/>
    <n v="11382"/>
    <m/>
    <s v="S166221"/>
    <n v="6552"/>
    <d v="2014-10-20T00:00:00"/>
    <d v="2014-11-19T00:00:00"/>
    <n v="6552"/>
    <x v="0"/>
    <m/>
    <m/>
    <m/>
    <m/>
    <n v="0"/>
    <n v="0"/>
    <m/>
    <m/>
    <n v="0"/>
    <s v="Finalizada"/>
    <d v="2012-08-15T00:00:00"/>
    <d v="2012-10-01T00:00:00"/>
    <n v="2682"/>
    <n v="2682"/>
    <n v="0"/>
  </r>
  <r>
    <s v="FZ"/>
    <n v="27183"/>
    <s v="FZ27183"/>
    <s v="'FZ27183', "/>
    <d v="2012-08-16T00:00:00"/>
    <m/>
    <m/>
    <n v="2652"/>
    <m/>
    <s v="COM225051"/>
    <n v="8982"/>
    <d v="2014-10-29T00:00:00"/>
    <d v="2014-11-19T00:00:00"/>
    <n v="8982"/>
    <x v="0"/>
    <m/>
    <m/>
    <m/>
    <m/>
    <n v="0"/>
    <n v="0"/>
    <m/>
    <m/>
    <n v="0"/>
    <s v="Finalizada"/>
    <d v="2012-08-16T00:00:00"/>
    <d v="2012-10-01T00:00:00"/>
    <n v="2652"/>
    <n v="2652"/>
    <n v="0"/>
  </r>
  <r>
    <s v="FZ"/>
    <n v="27207"/>
    <s v="FZ27207"/>
    <s v="'FZ27207', "/>
    <d v="2012-08-16T00:00:00"/>
    <m/>
    <m/>
    <n v="49571"/>
    <m/>
    <s v="COM225001"/>
    <n v="8982"/>
    <d v="2014-10-29T00:00:00"/>
    <d v="2014-11-19T00:00:00"/>
    <n v="8982"/>
    <x v="0"/>
    <m/>
    <m/>
    <m/>
    <m/>
    <n v="0"/>
    <n v="0"/>
    <m/>
    <m/>
    <n v="0"/>
    <s v="Finalizada"/>
    <d v="2012-08-16T00:00:00"/>
    <d v="2012-10-01T00:00:00"/>
    <n v="47366"/>
    <n v="47366"/>
    <n v="0"/>
  </r>
  <r>
    <s v="FZ"/>
    <n v="27214"/>
    <s v="FZ27214"/>
    <s v="'FZ27214', "/>
    <d v="2012-08-16T00:00:00"/>
    <m/>
    <m/>
    <n v="12903"/>
    <m/>
    <s v="COM224980"/>
    <n v="8982"/>
    <d v="2014-10-29T00:00:00"/>
    <d v="2014-11-19T00:00:00"/>
    <n v="8982"/>
    <x v="0"/>
    <m/>
    <m/>
    <m/>
    <m/>
    <n v="0"/>
    <n v="0"/>
    <m/>
    <m/>
    <n v="0"/>
    <s v="Finalizada"/>
    <d v="2012-08-16T00:00:00"/>
    <d v="2012-10-01T00:00:00"/>
    <n v="12903"/>
    <n v="0"/>
    <n v="0"/>
  </r>
  <r>
    <s v="FZ"/>
    <n v="27318"/>
    <s v="FZ27318"/>
    <s v="'FZ27318', "/>
    <d v="2012-08-17T00:00:00"/>
    <m/>
    <m/>
    <n v="12903"/>
    <m/>
    <s v="COM224805"/>
    <n v="8982"/>
    <d v="2014-10-27T00:00:00"/>
    <d v="2014-11-19T00:00:00"/>
    <n v="8982"/>
    <x v="0"/>
    <m/>
    <m/>
    <m/>
    <m/>
    <n v="0"/>
    <n v="0"/>
    <m/>
    <m/>
    <n v="0"/>
    <s v="Finalizada"/>
    <d v="2012-08-17T00:00:00"/>
    <d v="2012-10-01T00:00:00"/>
    <n v="12903"/>
    <n v="0"/>
    <n v="0"/>
  </r>
  <r>
    <s v="FZ"/>
    <n v="27321"/>
    <s v="FZ27321"/>
    <s v="'FZ27321', "/>
    <d v="2012-08-17T00:00:00"/>
    <m/>
    <m/>
    <n v="12903"/>
    <m/>
    <s v="COM224760"/>
    <n v="8982"/>
    <d v="2014-10-27T00:00:00"/>
    <d v="2014-11-19T00:00:00"/>
    <n v="8982"/>
    <x v="0"/>
    <m/>
    <m/>
    <m/>
    <m/>
    <n v="0"/>
    <n v="0"/>
    <m/>
    <m/>
    <n v="0"/>
    <s v="Finalizada"/>
    <d v="2012-08-17T00:00:00"/>
    <d v="2012-10-01T00:00:00"/>
    <n v="12903"/>
    <n v="0"/>
    <n v="0"/>
  </r>
  <r>
    <s v="FZ"/>
    <n v="27335"/>
    <s v="FZ27335"/>
    <s v="'FZ27335', "/>
    <d v="2012-08-17T00:00:00"/>
    <m/>
    <m/>
    <n v="1950"/>
    <m/>
    <s v="COM224713"/>
    <n v="11382"/>
    <d v="2014-10-24T00:00:00"/>
    <d v="2014-11-19T00:00:00"/>
    <n v="11382"/>
    <x v="0"/>
    <m/>
    <m/>
    <m/>
    <m/>
    <n v="0"/>
    <n v="0"/>
    <m/>
    <m/>
    <n v="0"/>
    <s v="Finalizada"/>
    <d v="2012-08-17T00:00:00"/>
    <d v="2012-10-01T00:00:00"/>
    <n v="1950"/>
    <n v="0"/>
    <n v="0"/>
  </r>
  <r>
    <s v="FZ"/>
    <n v="27338"/>
    <s v="FZ27338"/>
    <s v="'FZ27338', "/>
    <d v="2012-08-17T00:00:00"/>
    <m/>
    <m/>
    <n v="28095"/>
    <m/>
    <s v="COM224705"/>
    <n v="8982"/>
    <d v="2014-10-24T00:00:00"/>
    <d v="2014-11-19T00:00:00"/>
    <n v="8982"/>
    <x v="0"/>
    <m/>
    <m/>
    <m/>
    <m/>
    <n v="0"/>
    <n v="0"/>
    <m/>
    <m/>
    <n v="0"/>
    <s v="Finalizada"/>
    <d v="2012-08-17T00:00:00"/>
    <d v="2012-10-01T00:00:00"/>
    <n v="25895"/>
    <n v="25895"/>
    <n v="0"/>
  </r>
  <r>
    <s v="FZ"/>
    <n v="27387"/>
    <s v="FZ27387"/>
    <s v="'FZ27387', "/>
    <d v="2012-08-18T00:00:00"/>
    <m/>
    <m/>
    <n v="11382"/>
    <m/>
    <s v="COM224443"/>
    <n v="5337"/>
    <d v="2014-10-22T00:00:00"/>
    <d v="2014-11-19T00:00:00"/>
    <n v="5337"/>
    <x v="0"/>
    <m/>
    <m/>
    <m/>
    <m/>
    <n v="0"/>
    <n v="0"/>
    <m/>
    <m/>
    <n v="0"/>
    <s v="Finalizada"/>
    <d v="2012-08-18T00:00:00"/>
    <d v="2012-10-01T00:00:00"/>
    <n v="11382"/>
    <n v="11382"/>
    <n v="0"/>
  </r>
  <r>
    <s v="FZ"/>
    <n v="27394"/>
    <s v="FZ27394"/>
    <s v="'FZ27394', "/>
    <d v="2012-08-18T00:00:00"/>
    <m/>
    <m/>
    <n v="16179"/>
    <m/>
    <s v="COM224389"/>
    <n v="8982"/>
    <d v="2014-10-21T00:00:00"/>
    <d v="2014-11-19T00:00:00"/>
    <n v="8982"/>
    <x v="0"/>
    <m/>
    <m/>
    <m/>
    <m/>
    <n v="0"/>
    <n v="0"/>
    <m/>
    <m/>
    <n v="0"/>
    <s v="Finalizada"/>
    <d v="2012-08-18T00:00:00"/>
    <d v="2012-10-01T00:00:00"/>
    <n v="16179"/>
    <n v="0"/>
    <n v="0"/>
  </r>
  <r>
    <s v="FZ"/>
    <n v="27397"/>
    <s v="FZ27397"/>
    <s v="'FZ27397', "/>
    <d v="2012-08-18T00:00:00"/>
    <m/>
    <m/>
    <n v="13182"/>
    <m/>
    <s v="COM224251"/>
    <n v="1882"/>
    <d v="2014-10-20T00:00:00"/>
    <d v="2014-11-19T00:00:00"/>
    <n v="1882"/>
    <x v="0"/>
    <m/>
    <m/>
    <m/>
    <m/>
    <n v="0"/>
    <n v="0"/>
    <m/>
    <m/>
    <n v="0"/>
    <s v="Finalizada"/>
    <d v="2012-08-18T00:00:00"/>
    <d v="2012-10-01T00:00:00"/>
    <n v="13182"/>
    <n v="13182"/>
    <n v="0"/>
  </r>
  <r>
    <s v="FZ"/>
    <n v="27402"/>
    <s v="FZ27402"/>
    <s v="'FZ27402', "/>
    <d v="2012-08-18T00:00:00"/>
    <m/>
    <m/>
    <n v="13182"/>
    <m/>
    <s v="COM224185"/>
    <n v="62428"/>
    <d v="2014-10-20T00:00:00"/>
    <d v="2014-11-19T00:00:00"/>
    <n v="62428"/>
    <x v="0"/>
    <m/>
    <m/>
    <m/>
    <m/>
    <n v="0"/>
    <n v="0"/>
    <m/>
    <m/>
    <n v="0"/>
    <s v="Finalizada"/>
    <d v="2012-08-18T00:00:00"/>
    <d v="2012-10-01T00:00:00"/>
    <n v="13182"/>
    <n v="13182"/>
    <n v="0"/>
  </r>
  <r>
    <s v="FZ"/>
    <n v="27615"/>
    <s v="FZ27615"/>
    <s v="'FZ27615', "/>
    <d v="2012-08-21T00:00:00"/>
    <m/>
    <m/>
    <n v="51658"/>
    <m/>
    <s v="COM224184"/>
    <n v="8982"/>
    <d v="2014-10-20T00:00:00"/>
    <d v="2014-11-19T00:00:00"/>
    <n v="8982"/>
    <x v="0"/>
    <m/>
    <m/>
    <m/>
    <m/>
    <n v="0"/>
    <n v="0"/>
    <m/>
    <m/>
    <n v="0"/>
    <s v="Finalizada"/>
    <d v="2012-08-21T00:00:00"/>
    <d v="2012-10-01T00:00:00"/>
    <n v="42954"/>
    <n v="42954"/>
    <n v="0"/>
  </r>
  <r>
    <s v="FZ"/>
    <n v="27750"/>
    <s v="FZ27750"/>
    <s v="'FZ27750', "/>
    <d v="2012-08-22T00:00:00"/>
    <m/>
    <m/>
    <n v="25806"/>
    <m/>
    <s v="COM224153"/>
    <n v="8982"/>
    <d v="2014-10-18T00:00:00"/>
    <d v="2014-11-19T00:00:00"/>
    <n v="8982"/>
    <x v="0"/>
    <m/>
    <m/>
    <m/>
    <m/>
    <n v="0"/>
    <n v="0"/>
    <m/>
    <m/>
    <n v="0"/>
    <s v="Finalizada"/>
    <d v="2012-08-22T00:00:00"/>
    <d v="2012-10-01T00:00:00"/>
    <n v="25806"/>
    <n v="25806"/>
    <n v="0"/>
  </r>
  <r>
    <s v="FZ"/>
    <n v="27832"/>
    <s v="FZ27832"/>
    <s v="'FZ27832', "/>
    <d v="2012-08-23T00:00:00"/>
    <m/>
    <m/>
    <n v="16179"/>
    <m/>
    <s v="COM224032"/>
    <n v="133002"/>
    <d v="2014-10-17T00:00:00"/>
    <d v="2014-11-19T00:00:00"/>
    <n v="133002"/>
    <x v="0"/>
    <m/>
    <m/>
    <m/>
    <m/>
    <n v="0"/>
    <n v="0"/>
    <m/>
    <m/>
    <n v="0"/>
    <s v="Finalizada"/>
    <d v="2012-08-23T00:00:00"/>
    <d v="2012-10-01T00:00:00"/>
    <n v="16179"/>
    <n v="16179"/>
    <n v="0"/>
  </r>
  <r>
    <s v="FZ"/>
    <n v="27833"/>
    <s v="FZ27833"/>
    <s v="'FZ27833', "/>
    <d v="2012-08-23T00:00:00"/>
    <m/>
    <m/>
    <n v="23707"/>
    <m/>
    <s v="COM223968"/>
    <n v="8982"/>
    <d v="2014-10-16T00:00:00"/>
    <d v="2014-11-19T00:00:00"/>
    <n v="8982"/>
    <x v="0"/>
    <m/>
    <m/>
    <m/>
    <m/>
    <n v="0"/>
    <n v="0"/>
    <m/>
    <m/>
    <n v="0"/>
    <s v="Finalizada"/>
    <d v="2012-08-23T00:00:00"/>
    <d v="2012-10-01T00:00:00"/>
    <n v="21507"/>
    <n v="21507"/>
    <n v="0"/>
  </r>
  <r>
    <s v="FZ"/>
    <n v="27925"/>
    <s v="FZ27925"/>
    <s v="'FZ27925', "/>
    <d v="2012-08-24T00:00:00"/>
    <m/>
    <m/>
    <n v="43667"/>
    <m/>
    <s v="COM223951"/>
    <n v="8982"/>
    <d v="2014-10-16T00:00:00"/>
    <d v="2014-11-19T00:00:00"/>
    <n v="8982"/>
    <x v="0"/>
    <m/>
    <m/>
    <m/>
    <m/>
    <n v="0"/>
    <n v="0"/>
    <m/>
    <m/>
    <n v="0"/>
    <s v="Finalizada"/>
    <d v="2012-08-24T00:00:00"/>
    <d v="2012-10-01T00:00:00"/>
    <n v="34967"/>
    <n v="34967"/>
    <n v="0"/>
  </r>
  <r>
    <s v="FZ"/>
    <n v="27929"/>
    <s v="FZ27929"/>
    <s v="'FZ27929', "/>
    <d v="2012-08-24T00:00:00"/>
    <m/>
    <m/>
    <n v="12246"/>
    <m/>
    <s v="COM223892"/>
    <n v="8982"/>
    <d v="2014-10-15T00:00:00"/>
    <d v="2014-11-19T00:00:00"/>
    <n v="8982"/>
    <x v="0"/>
    <m/>
    <m/>
    <m/>
    <m/>
    <n v="0"/>
    <n v="0"/>
    <m/>
    <m/>
    <n v="0"/>
    <s v="Finalizada"/>
    <d v="2012-08-24T00:00:00"/>
    <d v="2012-10-01T00:00:00"/>
    <n v="12246"/>
    <n v="0"/>
    <n v="0"/>
  </r>
  <r>
    <s v="FZ"/>
    <n v="27962"/>
    <s v="FZ27962"/>
    <s v="'FZ27962', "/>
    <d v="2012-08-24T00:00:00"/>
    <m/>
    <m/>
    <n v="1950"/>
    <m/>
    <s v="COM223758"/>
    <n v="8982"/>
    <d v="2014-10-14T00:00:00"/>
    <d v="2014-11-19T00:00:00"/>
    <n v="8982"/>
    <x v="0"/>
    <m/>
    <m/>
    <m/>
    <m/>
    <n v="0"/>
    <n v="0"/>
    <m/>
    <m/>
    <n v="0"/>
    <s v="Finalizada"/>
    <d v="2012-08-24T00:00:00"/>
    <d v="2012-10-01T00:00:00"/>
    <n v="1950"/>
    <n v="1950"/>
    <n v="0"/>
  </r>
  <r>
    <s v="FZ"/>
    <n v="27963"/>
    <s v="FZ27963"/>
    <s v="'FZ27963', "/>
    <d v="2012-08-24T00:00:00"/>
    <m/>
    <m/>
    <n v="1950"/>
    <m/>
    <s v="COM223694"/>
    <n v="34209"/>
    <d v="2014-10-14T00:00:00"/>
    <d v="2014-11-19T00:00:00"/>
    <n v="34209"/>
    <x v="0"/>
    <m/>
    <m/>
    <m/>
    <m/>
    <n v="0"/>
    <n v="0"/>
    <m/>
    <m/>
    <n v="0"/>
    <s v="Finalizada"/>
    <d v="2012-08-24T00:00:00"/>
    <d v="2012-10-01T00:00:00"/>
    <n v="1950"/>
    <n v="1950"/>
    <n v="0"/>
  </r>
  <r>
    <s v="FZ"/>
    <n v="28032"/>
    <s v="FZ28032"/>
    <s v="'FZ28032', "/>
    <d v="2012-08-25T00:00:00"/>
    <m/>
    <m/>
    <n v="13182"/>
    <m/>
    <s v="COM223458"/>
    <n v="8982"/>
    <d v="2014-10-09T00:00:00"/>
    <d v="2014-11-19T00:00:00"/>
    <n v="8982"/>
    <x v="0"/>
    <m/>
    <m/>
    <m/>
    <m/>
    <n v="0"/>
    <n v="0"/>
    <m/>
    <m/>
    <n v="0"/>
    <s v="Finalizada"/>
    <d v="2012-08-25T00:00:00"/>
    <d v="2012-10-01T00:00:00"/>
    <n v="13182"/>
    <n v="13182"/>
    <n v="0"/>
  </r>
  <r>
    <s v="FZ"/>
    <n v="28033"/>
    <s v="FZ28033"/>
    <s v="'FZ28033', "/>
    <d v="2012-08-25T00:00:00"/>
    <m/>
    <m/>
    <n v="13182"/>
    <m/>
    <s v="COM223457"/>
    <n v="8982"/>
    <d v="2014-10-09T00:00:00"/>
    <d v="2014-11-19T00:00:00"/>
    <n v="8982"/>
    <x v="0"/>
    <m/>
    <m/>
    <m/>
    <m/>
    <n v="0"/>
    <n v="0"/>
    <m/>
    <m/>
    <n v="0"/>
    <s v="Finalizada"/>
    <d v="2012-08-25T00:00:00"/>
    <d v="2012-10-01T00:00:00"/>
    <n v="13182"/>
    <n v="13182"/>
    <n v="0"/>
  </r>
  <r>
    <s v="FZ"/>
    <n v="28210"/>
    <s v="FZ28210"/>
    <s v="'FZ28210', "/>
    <d v="2012-08-27T00:00:00"/>
    <m/>
    <m/>
    <n v="6591"/>
    <m/>
    <s v="COM223456"/>
    <n v="8982"/>
    <d v="2014-10-09T00:00:00"/>
    <d v="2014-11-19T00:00:00"/>
    <n v="8982"/>
    <x v="0"/>
    <m/>
    <m/>
    <m/>
    <m/>
    <n v="0"/>
    <n v="0"/>
    <m/>
    <m/>
    <n v="0"/>
    <s v="Finalizada"/>
    <d v="2012-08-27T00:00:00"/>
    <d v="2012-10-01T00:00:00"/>
    <n v="6591"/>
    <n v="6591"/>
    <n v="0"/>
  </r>
  <r>
    <s v="FZ"/>
    <n v="28705"/>
    <s v="FZ28705"/>
    <s v="'FZ28705', "/>
    <d v="2012-08-31T00:00:00"/>
    <m/>
    <m/>
    <n v="11382"/>
    <m/>
    <s v="COM223455"/>
    <n v="8982"/>
    <d v="2014-10-09T00:00:00"/>
    <d v="2014-11-19T00:00:00"/>
    <n v="8982"/>
    <x v="0"/>
    <m/>
    <m/>
    <m/>
    <m/>
    <n v="0"/>
    <n v="0"/>
    <m/>
    <m/>
    <n v="0"/>
    <s v="Finalizada"/>
    <d v="2012-08-31T00:00:00"/>
    <d v="2012-10-01T00:00:00"/>
    <n v="9182"/>
    <n v="9182"/>
    <n v="0"/>
  </r>
  <r>
    <s v="FZ"/>
    <n v="28715"/>
    <s v="FZ28715"/>
    <s v="'FZ28715', "/>
    <d v="2012-08-31T00:00:00"/>
    <m/>
    <m/>
    <n v="16179"/>
    <m/>
    <s v="COM223061"/>
    <n v="8982"/>
    <d v="2014-10-03T00:00:00"/>
    <d v="2014-11-19T00:00:00"/>
    <n v="8982"/>
    <x v="0"/>
    <m/>
    <m/>
    <m/>
    <m/>
    <n v="0"/>
    <n v="0"/>
    <m/>
    <m/>
    <n v="0"/>
    <s v="Finalizada"/>
    <d v="2012-08-31T00:00:00"/>
    <d v="2012-10-01T00:00:00"/>
    <n v="16179"/>
    <n v="16179"/>
    <n v="0"/>
  </r>
  <r>
    <s v="FZ"/>
    <n v="28717"/>
    <s v="FZ28717"/>
    <s v="'FZ28717', "/>
    <d v="2012-08-31T00:00:00"/>
    <m/>
    <m/>
    <n v="12903"/>
    <m/>
    <s v="COM223049"/>
    <n v="5337"/>
    <d v="2014-10-03T00:00:00"/>
    <d v="2014-11-19T00:00:00"/>
    <n v="5337"/>
    <x v="0"/>
    <m/>
    <m/>
    <m/>
    <m/>
    <n v="0"/>
    <n v="0"/>
    <m/>
    <m/>
    <n v="0"/>
    <s v="Finalizada"/>
    <d v="2012-08-31T00:00:00"/>
    <d v="2012-10-01T00:00:00"/>
    <n v="12903"/>
    <n v="12903"/>
    <n v="0"/>
  </r>
  <r>
    <s v="FZ"/>
    <n v="28751"/>
    <s v="FZ28751"/>
    <s v="'FZ28751', "/>
    <d v="2012-08-31T00:00:00"/>
    <m/>
    <m/>
    <n v="12246"/>
    <m/>
    <s v="COM222938"/>
    <n v="5337"/>
    <d v="2014-10-02T00:00:00"/>
    <d v="2014-11-19T00:00:00"/>
    <n v="5337"/>
    <x v="0"/>
    <m/>
    <m/>
    <m/>
    <m/>
    <n v="0"/>
    <n v="0"/>
    <m/>
    <m/>
    <n v="0"/>
    <s v="Finalizada"/>
    <d v="2012-08-31T00:00:00"/>
    <d v="2012-10-01T00:00:00"/>
    <n v="12246"/>
    <n v="12246"/>
    <n v="0"/>
  </r>
  <r>
    <s v="FZ"/>
    <n v="29096"/>
    <s v="FZ29096"/>
    <s v="'FZ29096', "/>
    <d v="2012-09-04T00:00:00"/>
    <m/>
    <m/>
    <n v="13182"/>
    <m/>
    <s v="COM222831"/>
    <n v="5337"/>
    <d v="2014-10-01T00:00:00"/>
    <d v="2014-11-19T00:00:00"/>
    <n v="5337"/>
    <x v="0"/>
    <m/>
    <m/>
    <m/>
    <m/>
    <n v="0"/>
    <n v="0"/>
    <m/>
    <m/>
    <n v="0"/>
    <s v="Finalizada"/>
    <d v="2012-09-04T00:00:00"/>
    <d v="2013-06-26T00:00:00"/>
    <n v="13182"/>
    <n v="13182"/>
    <n v="0"/>
  </r>
  <r>
    <s v="FZ"/>
    <n v="29359"/>
    <s v="FZ29359"/>
    <s v="'FZ29359', "/>
    <d v="2012-09-06T00:00:00"/>
    <m/>
    <m/>
    <n v="26364"/>
    <m/>
    <s v="COM222830"/>
    <n v="5337"/>
    <d v="2014-10-01T00:00:00"/>
    <d v="2014-11-19T00:00:00"/>
    <n v="5337"/>
    <x v="0"/>
    <m/>
    <m/>
    <m/>
    <m/>
    <n v="0"/>
    <n v="0"/>
    <m/>
    <m/>
    <n v="0"/>
    <s v="Finalizada"/>
    <d v="2012-09-06T00:00:00"/>
    <d v="2012-10-29T00:00:00"/>
    <n v="26364"/>
    <n v="26364"/>
    <n v="0"/>
  </r>
  <r>
    <s v="FZ"/>
    <n v="22583"/>
    <s v="FZ22583"/>
    <s v="'FZ22583', "/>
    <d v="2012-06-14T00:00:00"/>
    <m/>
    <m/>
    <n v="39474"/>
    <m/>
    <s v="FAC598283"/>
    <n v="11200"/>
    <d v="2014-11-19T00:00:00"/>
    <d v="2014-11-19T00:00:00"/>
    <n v="11200"/>
    <x v="0"/>
    <m/>
    <m/>
    <m/>
    <m/>
    <n v="0"/>
    <n v="0"/>
    <m/>
    <m/>
    <n v="0"/>
    <s v="Finalizada"/>
    <d v="2012-06-14T00:00:00"/>
    <d v="2012-07-26T00:00:00"/>
    <n v="30773"/>
    <n v="30773"/>
    <n v="0"/>
  </r>
  <r>
    <s v="FZ"/>
    <n v="22582"/>
    <s v="FZ22582"/>
    <s v="'FZ22582', "/>
    <d v="2012-06-14T00:00:00"/>
    <m/>
    <m/>
    <n v="11382"/>
    <m/>
    <s v="FAC598690"/>
    <n v="20600"/>
    <d v="2014-11-26T00:00:00"/>
    <d v="2014-11-26T00:00:00"/>
    <n v="20600"/>
    <x v="0"/>
    <m/>
    <m/>
    <m/>
    <m/>
    <n v="0"/>
    <n v="0"/>
    <m/>
    <m/>
    <n v="0"/>
    <s v="Finalizada"/>
    <d v="2012-06-14T00:00:00"/>
    <d v="2012-07-26T00:00:00"/>
    <n v="9182"/>
    <n v="9182"/>
    <n v="0"/>
  </r>
  <r>
    <s v="FZ"/>
    <n v="22163"/>
    <s v="FZ22163"/>
    <s v="'FZ22163', "/>
    <d v="2012-06-07T00:00:00"/>
    <m/>
    <m/>
    <n v="11382"/>
    <m/>
    <s v="FAC598905"/>
    <n v="2800"/>
    <d v="2014-11-28T00:00:00"/>
    <d v="2014-11-28T00:00:00"/>
    <n v="2800"/>
    <x v="0"/>
    <m/>
    <m/>
    <m/>
    <m/>
    <n v="0"/>
    <n v="0"/>
    <m/>
    <m/>
    <n v="0"/>
    <s v="Finalizada"/>
    <d v="2012-06-07T00:00:00"/>
    <d v="2012-07-26T00:00:00"/>
    <n v="9182"/>
    <n v="9182"/>
    <n v="0"/>
  </r>
  <r>
    <s v="FZ"/>
    <n v="116956"/>
    <s v="FZ116956"/>
    <s v="'FZ116956', "/>
    <d v="2014-04-02T00:00:00"/>
    <m/>
    <m/>
    <n v="4353"/>
    <m/>
    <s v="FZ182136"/>
    <n v="12360"/>
    <d v="2014-11-26T00:00:00"/>
    <d v="2014-12-12T00:00:00"/>
    <n v="12360"/>
    <x v="0"/>
    <m/>
    <m/>
    <m/>
    <m/>
    <n v="35369"/>
    <n v="0"/>
    <n v="2200253430"/>
    <d v="2014-07-14T00:00:00"/>
    <n v="54033469"/>
    <s v="Finalizada"/>
    <d v="2014-04-02T00:00:00"/>
    <d v="2014-05-27T00:00:00"/>
    <n v="4353"/>
    <n v="4353"/>
    <n v="0"/>
  </r>
  <r>
    <s v="FZ"/>
    <n v="117120"/>
    <s v="FZ117120"/>
    <s v="'FZ117120', "/>
    <d v="2014-04-03T00:00:00"/>
    <m/>
    <m/>
    <n v="8982"/>
    <m/>
    <s v="FZ175797"/>
    <n v="12360"/>
    <d v="2014-11-05T00:00:00"/>
    <d v="2014-12-12T00:00:00"/>
    <n v="12360"/>
    <x v="1"/>
    <m/>
    <m/>
    <m/>
    <m/>
    <n v="0"/>
    <n v="0"/>
    <m/>
    <m/>
    <n v="0"/>
    <m/>
    <m/>
    <m/>
    <n v="0"/>
    <n v="0"/>
    <n v="0"/>
  </r>
  <r>
    <s v="FZ"/>
    <n v="26479"/>
    <s v="FZ26479"/>
    <s v="'FZ26479', "/>
    <d v="2012-08-09T00:00:00"/>
    <m/>
    <m/>
    <n v="12903"/>
    <m/>
    <s v="COM227162"/>
    <n v="8982"/>
    <d v="2014-11-27T00:00:00"/>
    <d v="2014-12-18T00:00:00"/>
    <n v="8982"/>
    <x v="0"/>
    <m/>
    <m/>
    <m/>
    <m/>
    <n v="0"/>
    <n v="0"/>
    <m/>
    <m/>
    <n v="0"/>
    <s v="Finalizada"/>
    <d v="2012-08-09T00:00:00"/>
    <d v="2012-10-01T00:00:00"/>
    <n v="11403"/>
    <n v="11403"/>
    <n v="0"/>
  </r>
  <r>
    <s v="FZ"/>
    <n v="26486"/>
    <s v="FZ26486"/>
    <s v="'FZ26486', "/>
    <d v="2012-08-09T00:00:00"/>
    <m/>
    <m/>
    <n v="25806"/>
    <m/>
    <s v="COM227078"/>
    <n v="1882"/>
    <d v="2014-11-26T00:00:00"/>
    <d v="2014-12-18T00:00:00"/>
    <n v="1882"/>
    <x v="0"/>
    <m/>
    <m/>
    <m/>
    <m/>
    <n v="0"/>
    <n v="0"/>
    <m/>
    <m/>
    <n v="0"/>
    <s v="Finalizada"/>
    <d v="2012-08-09T00:00:00"/>
    <d v="2012-10-01T00:00:00"/>
    <n v="25806"/>
    <n v="0"/>
    <n v="0"/>
  </r>
  <r>
    <s v="FZ"/>
    <n v="26575"/>
    <s v="FZ26575"/>
    <s v="'FZ26575', "/>
    <d v="2012-08-10T00:00:00"/>
    <m/>
    <m/>
    <n v="12246"/>
    <m/>
    <s v="COM226960"/>
    <n v="11382"/>
    <d v="2014-11-25T00:00:00"/>
    <d v="2014-12-18T00:00:00"/>
    <n v="11382"/>
    <x v="0"/>
    <m/>
    <m/>
    <m/>
    <m/>
    <n v="0"/>
    <n v="0"/>
    <m/>
    <m/>
    <n v="0"/>
    <s v="Finalizada"/>
    <d v="2012-08-10T00:00:00"/>
    <d v="2012-10-01T00:00:00"/>
    <n v="12246"/>
    <n v="0"/>
    <n v="0"/>
  </r>
  <r>
    <s v="FZ"/>
    <n v="26577"/>
    <s v="FZ26577"/>
    <s v="'FZ26577', "/>
    <d v="2012-08-10T00:00:00"/>
    <m/>
    <m/>
    <n v="12903"/>
    <m/>
    <s v="COM226904"/>
    <n v="8982"/>
    <d v="2014-11-25T00:00:00"/>
    <d v="2014-12-18T00:00:00"/>
    <n v="8982"/>
    <x v="0"/>
    <m/>
    <m/>
    <m/>
    <m/>
    <n v="0"/>
    <n v="0"/>
    <m/>
    <m/>
    <n v="0"/>
    <s v="Finalizada"/>
    <d v="2012-08-10T00:00:00"/>
    <d v="2012-10-01T00:00:00"/>
    <n v="12903"/>
    <n v="12903"/>
    <n v="0"/>
  </r>
  <r>
    <s v="FZ"/>
    <n v="26598"/>
    <s v="FZ26598"/>
    <s v="'FZ26598', "/>
    <d v="2012-08-10T00:00:00"/>
    <m/>
    <m/>
    <n v="6896"/>
    <m/>
    <s v="COM226810"/>
    <n v="6690"/>
    <d v="2014-11-24T00:00:00"/>
    <d v="2014-12-18T00:00:00"/>
    <n v="6690"/>
    <x v="0"/>
    <m/>
    <m/>
    <m/>
    <m/>
    <n v="0"/>
    <n v="0"/>
    <m/>
    <m/>
    <n v="0"/>
    <s v="Finalizada"/>
    <d v="2012-08-10T00:00:00"/>
    <d v="2012-10-01T00:00:00"/>
    <n v="6896"/>
    <n v="0"/>
    <n v="0"/>
  </r>
  <r>
    <s v="FZ"/>
    <n v="26658"/>
    <s v="FZ26658"/>
    <s v="'FZ26658', "/>
    <d v="2012-08-11T00:00:00"/>
    <m/>
    <m/>
    <n v="12903"/>
    <m/>
    <s v="COM226419"/>
    <n v="8982"/>
    <d v="2014-11-18T00:00:00"/>
    <d v="2014-12-18T00:00:00"/>
    <n v="8982"/>
    <x v="0"/>
    <m/>
    <m/>
    <m/>
    <m/>
    <n v="0"/>
    <n v="0"/>
    <m/>
    <m/>
    <n v="0"/>
    <s v="Finalizada"/>
    <d v="2012-08-11T00:00:00"/>
    <d v="2012-10-01T00:00:00"/>
    <n v="12903"/>
    <n v="0"/>
    <n v="0"/>
  </r>
  <r>
    <s v="FZ"/>
    <n v="22156"/>
    <s v="FZ22156"/>
    <s v="'FZ22156', "/>
    <d v="2012-06-07T00:00:00"/>
    <m/>
    <m/>
    <n v="11382"/>
    <m/>
    <s v="FAC600219"/>
    <n v="13500"/>
    <d v="2014-12-18T00:00:00"/>
    <d v="2014-12-18T00:00:00"/>
    <n v="13500"/>
    <x v="1"/>
    <m/>
    <m/>
    <m/>
    <m/>
    <n v="0"/>
    <n v="0"/>
    <m/>
    <m/>
    <n v="0"/>
    <m/>
    <m/>
    <m/>
    <n v="0"/>
    <n v="0"/>
    <n v="0"/>
  </r>
  <r>
    <s v="FZ"/>
    <n v="21904"/>
    <s v="FZ21904"/>
    <s v="'FZ21904', "/>
    <d v="2012-06-04T00:00:00"/>
    <m/>
    <m/>
    <n v="11382"/>
    <m/>
    <s v="FAC602374"/>
    <n v="23000"/>
    <d v="2015-01-29T00:00:00"/>
    <d v="2015-01-29T00:00:00"/>
    <n v="2500"/>
    <x v="0"/>
    <m/>
    <m/>
    <m/>
    <m/>
    <n v="0"/>
    <n v="0"/>
    <m/>
    <m/>
    <n v="0"/>
    <s v="Finalizada"/>
    <d v="2012-06-04T00:00:00"/>
    <d v="2012-07-26T00:00:00"/>
    <n v="9182"/>
    <n v="9182"/>
    <n v="0"/>
  </r>
  <r>
    <s v="FZ"/>
    <n v="21734"/>
    <s v="FZ21734"/>
    <s v="'FZ21734', "/>
    <d v="2012-06-01T00:00:00"/>
    <m/>
    <m/>
    <n v="11382"/>
    <m/>
    <s v="FAC604890"/>
    <n v="20500"/>
    <d v="2015-03-04T00:00:00"/>
    <d v="2015-03-04T00:00:00"/>
    <n v="20500"/>
    <x v="0"/>
    <m/>
    <m/>
    <m/>
    <m/>
    <n v="0"/>
    <n v="0"/>
    <m/>
    <m/>
    <n v="0"/>
    <s v="Finalizada"/>
    <d v="2012-06-01T00:00:00"/>
    <d v="2012-07-26T00:00:00"/>
    <n v="9182"/>
    <n v="9182"/>
    <n v="0"/>
  </r>
  <r>
    <s v="FZ"/>
    <n v="115789"/>
    <s v="FZ115789"/>
    <s v="'FZ115789', "/>
    <d v="2014-03-28T00:00:00"/>
    <m/>
    <m/>
    <n v="2400"/>
    <m/>
    <s v="FZ208595"/>
    <n v="11470"/>
    <d v="2015-02-28T00:00:00"/>
    <d v="2015-03-16T00:00:00"/>
    <n v="11470"/>
    <x v="0"/>
    <m/>
    <m/>
    <m/>
    <m/>
    <n v="8982"/>
    <n v="0"/>
    <n v="2200247627"/>
    <d v="2014-06-06T00:00:00"/>
    <n v="61177102"/>
    <s v="Finalizada"/>
    <d v="2014-03-28T00:00:00"/>
    <d v="2014-04-25T00:00:00"/>
    <n v="2400"/>
    <n v="2400"/>
    <n v="0"/>
  </r>
  <r>
    <s v="FZ"/>
    <n v="116238"/>
    <s v="FZ116238"/>
    <s v="'FZ116238', "/>
    <d v="2014-03-31T00:00:00"/>
    <m/>
    <m/>
    <n v="2400"/>
    <m/>
    <s v="FZ208578"/>
    <n v="8040"/>
    <d v="2015-02-28T00:00:00"/>
    <d v="2015-03-16T00:00:00"/>
    <n v="8040"/>
    <x v="0"/>
    <m/>
    <m/>
    <m/>
    <m/>
    <n v="8982"/>
    <n v="0"/>
    <n v="2200247627"/>
    <d v="2014-06-06T00:00:00"/>
    <n v="61177102"/>
    <s v="Finalizada"/>
    <d v="2014-03-31T00:00:00"/>
    <d v="2014-04-25T00:00:00"/>
    <n v="2400"/>
    <n v="2400"/>
    <n v="0"/>
  </r>
  <r>
    <s v="FZ"/>
    <n v="116297"/>
    <s v="FZ116297"/>
    <s v="'FZ116297', "/>
    <d v="2014-03-31T00:00:00"/>
    <m/>
    <m/>
    <n v="2400"/>
    <m/>
    <s v="FZ206054"/>
    <n v="129600"/>
    <d v="2015-02-20T00:00:00"/>
    <d v="2015-03-16T00:00:00"/>
    <n v="129600"/>
    <x v="0"/>
    <m/>
    <m/>
    <m/>
    <m/>
    <n v="8982"/>
    <n v="0"/>
    <n v="2200247627"/>
    <d v="2014-06-06T00:00:00"/>
    <n v="61177102"/>
    <s v="Finalizada"/>
    <d v="2014-03-31T00:00:00"/>
    <d v="2014-04-25T00:00:00"/>
    <n v="2400"/>
    <n v="2400"/>
    <n v="0"/>
  </r>
  <r>
    <s v="FZ"/>
    <n v="116537"/>
    <s v="FZ116537"/>
    <s v="'FZ116537', "/>
    <d v="2014-04-01T00:00:00"/>
    <m/>
    <m/>
    <n v="9500"/>
    <m/>
    <s v="FZ206048"/>
    <n v="10800"/>
    <d v="2015-02-20T00:00:00"/>
    <d v="2015-03-16T00:00:00"/>
    <n v="10800"/>
    <x v="0"/>
    <m/>
    <m/>
    <m/>
    <m/>
    <n v="46373"/>
    <n v="0"/>
    <n v="2200253430"/>
    <d v="2014-07-14T00:00:00"/>
    <n v="54033469"/>
    <s v="Finalizada"/>
    <d v="2014-04-01T00:00:00"/>
    <d v="2014-05-27T00:00:00"/>
    <n v="9500"/>
    <n v="9500"/>
    <n v="0"/>
  </r>
  <r>
    <s v="FZ"/>
    <n v="114235"/>
    <s v="FZ114235"/>
    <s v="'FZ114235', "/>
    <d v="2014-03-21T00:00:00"/>
    <m/>
    <m/>
    <n v="2400"/>
    <m/>
    <s v="FZ216692"/>
    <n v="67150"/>
    <d v="2015-03-26T00:00:00"/>
    <d v="2015-04-20T00:00:00"/>
    <n v="67150"/>
    <x v="0"/>
    <m/>
    <m/>
    <m/>
    <m/>
    <n v="8982"/>
    <n v="0"/>
    <n v="2200247627"/>
    <d v="2014-06-06T00:00:00"/>
    <n v="61177102"/>
    <s v="Finalizada"/>
    <d v="2014-03-21T00:00:00"/>
    <d v="2014-04-25T00:00:00"/>
    <n v="2400"/>
    <n v="2400"/>
    <n v="0"/>
  </r>
  <r>
    <s v="FZ"/>
    <n v="114326"/>
    <s v="FZ114326"/>
    <s v="'FZ114326', "/>
    <d v="2014-03-21T00:00:00"/>
    <m/>
    <m/>
    <n v="2400"/>
    <m/>
    <s v="FZ216533"/>
    <n v="8160"/>
    <d v="2015-03-26T00:00:00"/>
    <d v="2015-04-20T00:00:00"/>
    <n v="8160"/>
    <x v="0"/>
    <m/>
    <m/>
    <m/>
    <m/>
    <n v="8982"/>
    <n v="0"/>
    <n v="2200247627"/>
    <d v="2014-06-06T00:00:00"/>
    <n v="61177102"/>
    <s v="Finalizada"/>
    <d v="2014-03-21T00:00:00"/>
    <d v="2014-04-25T00:00:00"/>
    <n v="2400"/>
    <n v="2400"/>
    <n v="0"/>
  </r>
  <r>
    <s v="FZ"/>
    <n v="114466"/>
    <s v="FZ114466"/>
    <s v="'FZ114466', "/>
    <d v="2014-03-22T00:00:00"/>
    <m/>
    <m/>
    <n v="2400"/>
    <m/>
    <s v="FZ216402"/>
    <n v="9910"/>
    <d v="2015-03-26T00:00:00"/>
    <d v="2015-04-20T00:00:00"/>
    <n v="9910"/>
    <x v="0"/>
    <m/>
    <m/>
    <m/>
    <m/>
    <n v="8982"/>
    <n v="0"/>
    <n v="2200247627"/>
    <d v="2014-06-06T00:00:00"/>
    <n v="61177102"/>
    <s v="Finalizada"/>
    <d v="2014-03-22T00:00:00"/>
    <d v="2014-04-25T00:00:00"/>
    <n v="2400"/>
    <n v="2400"/>
    <n v="0"/>
  </r>
  <r>
    <s v="FZ"/>
    <n v="114666"/>
    <s v="FZ114666"/>
    <s v="'FZ114666', "/>
    <d v="2014-03-25T00:00:00"/>
    <m/>
    <m/>
    <n v="2400"/>
    <m/>
    <s v="FZ215968"/>
    <n v="42729"/>
    <d v="2015-03-25T00:00:00"/>
    <d v="2015-04-20T00:00:00"/>
    <n v="42729"/>
    <x v="0"/>
    <m/>
    <m/>
    <m/>
    <m/>
    <n v="128430"/>
    <n v="0"/>
    <n v="2200247627"/>
    <d v="2014-06-06T00:00:00"/>
    <n v="61177102"/>
    <s v="Finalizada"/>
    <d v="2014-03-25T00:00:00"/>
    <d v="2014-04-25T00:00:00"/>
    <n v="2400"/>
    <n v="2400"/>
    <n v="0"/>
  </r>
  <r>
    <s v="FZ"/>
    <n v="114783"/>
    <s v="FZ114783"/>
    <s v="'FZ114783', "/>
    <d v="2014-03-25T00:00:00"/>
    <m/>
    <m/>
    <n v="2400"/>
    <m/>
    <s v="FZ215961"/>
    <n v="70660"/>
    <d v="2015-03-25T00:00:00"/>
    <d v="2015-04-20T00:00:00"/>
    <n v="70660"/>
    <x v="0"/>
    <m/>
    <m/>
    <m/>
    <m/>
    <n v="8982"/>
    <n v="0"/>
    <n v="2200247627"/>
    <d v="2014-06-06T00:00:00"/>
    <n v="61177102"/>
    <s v="Finalizada"/>
    <d v="2014-03-25T00:00:00"/>
    <d v="2014-04-25T00:00:00"/>
    <n v="2400"/>
    <n v="2400"/>
    <n v="0"/>
  </r>
  <r>
    <s v="FZ"/>
    <n v="114814"/>
    <s v="FZ114814"/>
    <s v="'FZ114814', "/>
    <d v="2014-03-25T00:00:00"/>
    <m/>
    <m/>
    <n v="2400"/>
    <m/>
    <s v="FZ215873"/>
    <n v="79318"/>
    <d v="2015-03-24T00:00:00"/>
    <d v="2015-04-20T00:00:00"/>
    <n v="79318"/>
    <x v="0"/>
    <m/>
    <m/>
    <m/>
    <m/>
    <n v="8982"/>
    <n v="0"/>
    <n v="2200247627"/>
    <d v="2014-06-06T00:00:00"/>
    <n v="61177102"/>
    <s v="Finalizada"/>
    <d v="2014-03-25T00:00:00"/>
    <d v="2014-04-25T00:00:00"/>
    <n v="2400"/>
    <n v="2400"/>
    <n v="0"/>
  </r>
  <r>
    <s v="FZ"/>
    <n v="114822"/>
    <s v="FZ114822"/>
    <s v="'FZ114822', "/>
    <d v="2014-03-25T00:00:00"/>
    <m/>
    <m/>
    <n v="2400"/>
    <m/>
    <s v="FZ215146"/>
    <n v="40710"/>
    <d v="2015-03-20T00:00:00"/>
    <d v="2015-04-20T00:00:00"/>
    <n v="40710"/>
    <x v="0"/>
    <m/>
    <m/>
    <m/>
    <m/>
    <n v="77364"/>
    <n v="0"/>
    <n v="2200247627"/>
    <d v="2014-06-06T00:00:00"/>
    <n v="61177102"/>
    <s v="Finalizada"/>
    <d v="2014-03-25T00:00:00"/>
    <d v="2014-04-25T00:00:00"/>
    <n v="2400"/>
    <n v="2400"/>
    <n v="0"/>
  </r>
  <r>
    <s v="FZ"/>
    <n v="115506"/>
    <s v="FZ115506"/>
    <s v="'FZ115506', "/>
    <d v="2014-03-27T00:00:00"/>
    <m/>
    <m/>
    <n v="2400"/>
    <m/>
    <s v="FZ213061"/>
    <n v="76420"/>
    <d v="2015-03-14T00:00:00"/>
    <d v="2015-04-20T00:00:00"/>
    <n v="76420"/>
    <x v="0"/>
    <m/>
    <m/>
    <m/>
    <m/>
    <n v="94327"/>
    <n v="0"/>
    <n v="2200247627"/>
    <d v="2014-06-06T00:00:00"/>
    <n v="61177102"/>
    <s v="Finalizada"/>
    <d v="2014-03-27T00:00:00"/>
    <d v="2014-04-25T00:00:00"/>
    <n v="2400"/>
    <n v="2400"/>
    <n v="0"/>
  </r>
  <r>
    <s v="FZ"/>
    <n v="115508"/>
    <s v="FZ115508"/>
    <s v="'FZ115508', "/>
    <d v="2014-03-27T00:00:00"/>
    <m/>
    <m/>
    <n v="4353"/>
    <m/>
    <s v="FZ213051"/>
    <n v="63320"/>
    <d v="2015-03-14T00:00:00"/>
    <d v="2015-04-20T00:00:00"/>
    <n v="63320"/>
    <x v="0"/>
    <m/>
    <m/>
    <m/>
    <m/>
    <n v="5018"/>
    <n v="0"/>
    <n v="2200247627"/>
    <d v="2014-06-06T00:00:00"/>
    <n v="61177102"/>
    <s v="Finalizada"/>
    <d v="2014-03-27T00:00:00"/>
    <d v="2014-04-25T00:00:00"/>
    <n v="5018"/>
    <n v="0"/>
    <n v="2618"/>
  </r>
  <r>
    <s v="FZ"/>
    <n v="115550"/>
    <s v="FZ115550"/>
    <s v="'FZ115550', "/>
    <d v="2014-03-27T00:00:00"/>
    <m/>
    <m/>
    <n v="2400"/>
    <m/>
    <s v="FZ212969"/>
    <n v="12930"/>
    <d v="2015-03-14T00:00:00"/>
    <d v="2015-04-20T00:00:00"/>
    <n v="12930"/>
    <x v="0"/>
    <m/>
    <m/>
    <m/>
    <m/>
    <n v="11020"/>
    <n v="0"/>
    <n v="2200247627"/>
    <d v="2014-06-06T00:00:00"/>
    <n v="61177102"/>
    <s v="Finalizada"/>
    <d v="2014-03-27T00:00:00"/>
    <d v="2014-04-25T00:00:00"/>
    <n v="2400"/>
    <n v="2400"/>
    <n v="0"/>
  </r>
  <r>
    <s v="FZ"/>
    <n v="115551"/>
    <s v="FZ115551"/>
    <s v="'FZ115551', "/>
    <d v="2014-03-27T00:00:00"/>
    <m/>
    <m/>
    <n v="2400"/>
    <m/>
    <s v="FZ210182"/>
    <n v="144690"/>
    <d v="2015-03-05T00:00:00"/>
    <d v="2015-04-20T00:00:00"/>
    <n v="144690"/>
    <x v="0"/>
    <m/>
    <m/>
    <m/>
    <m/>
    <n v="82781"/>
    <n v="0"/>
    <n v="2200247627"/>
    <d v="2014-06-06T00:00:00"/>
    <n v="61177102"/>
    <s v="Finalizada"/>
    <d v="2014-03-27T00:00:00"/>
    <d v="2014-04-25T00:00:00"/>
    <n v="2400"/>
    <n v="2400"/>
    <n v="0"/>
  </r>
  <r>
    <s v="FZ"/>
    <n v="115775"/>
    <s v="FZ115775"/>
    <s v="'FZ115775', "/>
    <d v="2014-03-28T00:00:00"/>
    <m/>
    <m/>
    <n v="9500"/>
    <m/>
    <s v="FZ209245"/>
    <n v="9910"/>
    <d v="2015-03-03T00:00:00"/>
    <d v="2015-04-20T00:00:00"/>
    <n v="9910"/>
    <x v="0"/>
    <m/>
    <m/>
    <m/>
    <m/>
    <n v="1882"/>
    <n v="0"/>
    <n v="2200247627"/>
    <d v="2014-06-06T00:00:00"/>
    <n v="61177102"/>
    <s v="Finalizada"/>
    <d v="2014-03-28T00:00:00"/>
    <d v="2014-04-25T00:00:00"/>
    <n v="9500"/>
    <n v="9500"/>
    <n v="0"/>
  </r>
  <r>
    <s v="FZ"/>
    <n v="114361"/>
    <s v="FZ114361"/>
    <s v="'FZ114361', "/>
    <d v="2014-03-21T00:00:00"/>
    <m/>
    <m/>
    <n v="45188"/>
    <m/>
    <s v="FZ216437"/>
    <n v="11470"/>
    <d v="2015-03-26T00:00:00"/>
    <d v="2015-04-20T00:00:00"/>
    <n v="11470"/>
    <x v="1"/>
    <m/>
    <m/>
    <m/>
    <m/>
    <n v="0"/>
    <n v="0"/>
    <m/>
    <m/>
    <n v="0"/>
    <m/>
    <m/>
    <m/>
    <n v="0"/>
    <n v="0"/>
    <n v="0"/>
  </r>
  <r>
    <s v="FZ"/>
    <n v="26409"/>
    <s v="FZ26409"/>
    <s v="'FZ26409', "/>
    <d v="2012-08-08T00:00:00"/>
    <m/>
    <m/>
    <n v="25806"/>
    <m/>
    <s v="COM238008"/>
    <n v="5337"/>
    <d v="2015-04-28T00:00:00"/>
    <d v="2015-05-14T00:00:00"/>
    <n v="5337"/>
    <x v="0"/>
    <m/>
    <m/>
    <m/>
    <m/>
    <n v="0"/>
    <n v="0"/>
    <m/>
    <m/>
    <n v="0"/>
    <s v="Finalizada"/>
    <d v="2012-08-08T00:00:00"/>
    <d v="2012-10-01T00:00:00"/>
    <n v="25806"/>
    <n v="0"/>
    <n v="0"/>
  </r>
  <r>
    <s v="FZ"/>
    <n v="113648"/>
    <s v="FZ113648"/>
    <s v="'FZ113648', "/>
    <d v="2014-03-19T00:00:00"/>
    <m/>
    <m/>
    <n v="13863"/>
    <m/>
    <s v="FZ225888"/>
    <n v="25720"/>
    <d v="2015-04-30T00:00:00"/>
    <d v="2015-05-19T00:00:00"/>
    <n v="25720"/>
    <x v="0"/>
    <m/>
    <m/>
    <m/>
    <m/>
    <n v="0"/>
    <n v="0"/>
    <m/>
    <m/>
    <n v="0"/>
    <s v="Finalizada"/>
    <d v="2014-03-19T00:00:00"/>
    <d v="2014-04-25T00:00:00"/>
    <n v="13863"/>
    <n v="13863"/>
    <n v="0"/>
  </r>
  <r>
    <s v="FZ"/>
    <n v="113801"/>
    <s v="FZ113801"/>
    <s v="'FZ113801', "/>
    <d v="2014-03-20T00:00:00"/>
    <m/>
    <m/>
    <n v="9500"/>
    <m/>
    <s v="FZ224503"/>
    <n v="8040"/>
    <d v="2015-04-25T00:00:00"/>
    <d v="2015-05-19T00:00:00"/>
    <n v="8040"/>
    <x v="0"/>
    <m/>
    <m/>
    <m/>
    <m/>
    <n v="1882"/>
    <n v="0"/>
    <n v="2200247627"/>
    <d v="2014-06-06T00:00:00"/>
    <n v="61177102"/>
    <s v="Finalizada"/>
    <d v="2014-03-20T00:00:00"/>
    <d v="2014-04-25T00:00:00"/>
    <n v="9500"/>
    <n v="9500"/>
    <n v="0"/>
  </r>
  <r>
    <s v="FZ"/>
    <n v="113954"/>
    <s v="FZ113954"/>
    <s v="'FZ113954', "/>
    <d v="2014-03-20T00:00:00"/>
    <m/>
    <m/>
    <n v="2400"/>
    <m/>
    <s v="FZ222201"/>
    <n v="16210"/>
    <d v="2015-04-17T00:00:00"/>
    <d v="2015-05-19T00:00:00"/>
    <n v="16210"/>
    <x v="0"/>
    <m/>
    <m/>
    <m/>
    <m/>
    <n v="53473"/>
    <n v="0"/>
    <n v="2200247627"/>
    <d v="2014-06-06T00:00:00"/>
    <n v="61177102"/>
    <s v="Finalizada"/>
    <d v="2014-03-20T00:00:00"/>
    <d v="2014-04-25T00:00:00"/>
    <n v="2400"/>
    <n v="2400"/>
    <n v="0"/>
  </r>
  <r>
    <s v="FZ"/>
    <n v="114012"/>
    <s v="FZ114012"/>
    <s v="'FZ114012', "/>
    <d v="2014-03-20T00:00:00"/>
    <m/>
    <m/>
    <n v="2400"/>
    <m/>
    <s v="FZ222011"/>
    <n v="25720"/>
    <d v="2015-04-16T00:00:00"/>
    <d v="2015-05-19T00:00:00"/>
    <n v="25720"/>
    <x v="0"/>
    <m/>
    <m/>
    <m/>
    <m/>
    <n v="13863"/>
    <n v="0"/>
    <n v="2200247627"/>
    <d v="2014-06-06T00:00:00"/>
    <n v="61177102"/>
    <s v="Finalizada"/>
    <d v="2014-03-20T00:00:00"/>
    <d v="2014-04-25T00:00:00"/>
    <n v="2400"/>
    <n v="2400"/>
    <n v="0"/>
  </r>
  <r>
    <s v="FZ"/>
    <n v="114044"/>
    <s v="FZ114044"/>
    <s v="'FZ114044', "/>
    <d v="2014-03-20T00:00:00"/>
    <m/>
    <m/>
    <n v="3188"/>
    <m/>
    <s v="FZ221714"/>
    <n v="23570"/>
    <d v="2015-04-15T00:00:00"/>
    <d v="2015-05-19T00:00:00"/>
    <n v="23570"/>
    <x v="0"/>
    <m/>
    <m/>
    <m/>
    <m/>
    <n v="42000"/>
    <n v="0"/>
    <n v="2200247627"/>
    <d v="2014-06-06T00:00:00"/>
    <n v="61177102"/>
    <s v="Finalizada"/>
    <d v="2014-03-20T00:00:00"/>
    <d v="2014-04-25T00:00:00"/>
    <n v="3188"/>
    <n v="3188"/>
    <n v="0"/>
  </r>
  <r>
    <s v="FZ"/>
    <n v="19886"/>
    <s v="FZ19886"/>
    <s v="'FZ19886', "/>
    <d v="2012-04-27T00:00:00"/>
    <m/>
    <m/>
    <n v="279953"/>
    <m/>
    <s v="FAC610768"/>
    <n v="23000"/>
    <d v="2015-06-04T00:00:00"/>
    <d v="2015-06-04T00:00:00"/>
    <n v="23000"/>
    <x v="1"/>
    <m/>
    <m/>
    <m/>
    <m/>
    <n v="0"/>
    <n v="0"/>
    <m/>
    <m/>
    <n v="0"/>
    <m/>
    <m/>
    <m/>
    <n v="0"/>
    <n v="0"/>
    <n v="0"/>
  </r>
  <r>
    <s v="FZ"/>
    <n v="111744"/>
    <s v="FZ111744"/>
    <s v="'FZ111744', "/>
    <d v="2014-03-11T00:00:00"/>
    <m/>
    <m/>
    <n v="27589"/>
    <m/>
    <s v="FZ233847"/>
    <n v="44518"/>
    <d v="2015-05-27T00:00:00"/>
    <d v="2015-06-17T00:00:00"/>
    <n v="44518"/>
    <x v="0"/>
    <m/>
    <m/>
    <m/>
    <m/>
    <n v="88386"/>
    <n v="0"/>
    <n v="2200247627"/>
    <d v="2014-06-06T00:00:00"/>
    <n v="61177102"/>
    <s v="Finalizada"/>
    <d v="2014-03-11T00:00:00"/>
    <d v="2014-04-25T00:00:00"/>
    <n v="27589"/>
    <n v="27589"/>
    <n v="0"/>
  </r>
  <r>
    <s v="FZ"/>
    <n v="111746"/>
    <s v="FZ111746"/>
    <s v="'FZ111746', "/>
    <d v="2014-03-11T00:00:00"/>
    <m/>
    <m/>
    <n v="4353"/>
    <m/>
    <s v="FZ232849"/>
    <n v="31160"/>
    <d v="2015-05-23T00:00:00"/>
    <d v="2015-06-17T00:00:00"/>
    <n v="31160"/>
    <x v="0"/>
    <m/>
    <m/>
    <m/>
    <m/>
    <n v="49030"/>
    <n v="0"/>
    <n v="2200247627"/>
    <d v="2014-06-06T00:00:00"/>
    <n v="61177102"/>
    <s v="Finalizada"/>
    <d v="2014-03-11T00:00:00"/>
    <d v="2014-04-25T00:00:00"/>
    <n v="4353"/>
    <n v="4353"/>
    <n v="0"/>
  </r>
  <r>
    <s v="FZ"/>
    <n v="111814"/>
    <s v="FZ111814"/>
    <s v="'FZ111814', "/>
    <d v="2014-03-12T00:00:00"/>
    <m/>
    <m/>
    <n v="4353"/>
    <m/>
    <s v="FZ231449"/>
    <n v="15678"/>
    <d v="2015-05-19T00:00:00"/>
    <d v="2015-06-17T00:00:00"/>
    <n v="15678"/>
    <x v="0"/>
    <m/>
    <m/>
    <m/>
    <m/>
    <n v="5018"/>
    <n v="0"/>
    <n v="2200247627"/>
    <d v="2014-06-06T00:00:00"/>
    <n v="61177102"/>
    <s v="Finalizada"/>
    <d v="2014-03-12T00:00:00"/>
    <d v="2014-04-25T00:00:00"/>
    <n v="4353"/>
    <n v="4353"/>
    <n v="0"/>
  </r>
  <r>
    <s v="FZ"/>
    <n v="111862"/>
    <s v="FZ111862"/>
    <s v="'FZ111862', "/>
    <d v="2014-03-12T00:00:00"/>
    <m/>
    <m/>
    <n v="4353"/>
    <m/>
    <s v="FZ230554"/>
    <n v="7590"/>
    <d v="2015-05-15T00:00:00"/>
    <d v="2015-06-17T00:00:00"/>
    <n v="7590"/>
    <x v="0"/>
    <m/>
    <m/>
    <m/>
    <m/>
    <n v="20692"/>
    <n v="0"/>
    <n v="2200247627"/>
    <d v="2014-06-06T00:00:00"/>
    <n v="61177102"/>
    <s v="Finalizada"/>
    <d v="2014-03-12T00:00:00"/>
    <d v="2014-04-25T00:00:00"/>
    <n v="4353"/>
    <n v="4353"/>
    <n v="0"/>
  </r>
  <r>
    <s v="FZ"/>
    <n v="112110"/>
    <s v="FZ112110"/>
    <s v="'FZ112110', "/>
    <d v="2014-03-13T00:00:00"/>
    <m/>
    <m/>
    <n v="4353"/>
    <m/>
    <s v="FZ229731"/>
    <n v="12350"/>
    <d v="2015-05-13T00:00:00"/>
    <d v="2015-06-17T00:00:00"/>
    <n v="12350"/>
    <x v="0"/>
    <m/>
    <m/>
    <m/>
    <m/>
    <n v="17386"/>
    <n v="0"/>
    <n v="2200247627"/>
    <d v="2014-06-06T00:00:00"/>
    <n v="61177102"/>
    <s v="Finalizada"/>
    <d v="2014-03-13T00:00:00"/>
    <d v="2014-04-25T00:00:00"/>
    <n v="4353"/>
    <n v="4353"/>
    <n v="0"/>
  </r>
  <r>
    <s v="FZ"/>
    <n v="112113"/>
    <s v="FZ112113"/>
    <s v="'FZ112113', "/>
    <d v="2014-03-13T00:00:00"/>
    <m/>
    <m/>
    <n v="9861"/>
    <m/>
    <s v="FZ229306"/>
    <n v="10000"/>
    <d v="2015-05-12T00:00:00"/>
    <d v="2015-06-17T00:00:00"/>
    <n v="10000"/>
    <x v="0"/>
    <m/>
    <m/>
    <m/>
    <m/>
    <n v="7418"/>
    <n v="0"/>
    <n v="2200247627"/>
    <d v="2014-06-06T00:00:00"/>
    <n v="61177102"/>
    <s v="Finalizada"/>
    <d v="2014-03-13T00:00:00"/>
    <d v="2014-04-25T00:00:00"/>
    <n v="9861"/>
    <n v="9861"/>
    <n v="0"/>
  </r>
  <r>
    <s v="FZ"/>
    <n v="112206"/>
    <s v="FZ112206"/>
    <s v="'FZ112206', "/>
    <d v="2014-03-13T00:00:00"/>
    <m/>
    <m/>
    <n v="3188"/>
    <m/>
    <s v="FZ229174"/>
    <n v="11470"/>
    <d v="2015-05-12T00:00:00"/>
    <d v="2015-06-17T00:00:00"/>
    <n v="11470"/>
    <x v="0"/>
    <m/>
    <m/>
    <m/>
    <m/>
    <n v="42000"/>
    <n v="0"/>
    <n v="2200247627"/>
    <d v="2014-06-06T00:00:00"/>
    <n v="61177102"/>
    <s v="Finalizada"/>
    <d v="2014-03-13T00:00:00"/>
    <d v="2014-04-25T00:00:00"/>
    <n v="3188"/>
    <n v="3188"/>
    <n v="0"/>
  </r>
  <r>
    <s v="FZ"/>
    <n v="112513"/>
    <s v="FZ112513"/>
    <s v="'FZ112513', "/>
    <d v="2014-03-14T00:00:00"/>
    <m/>
    <m/>
    <n v="9500"/>
    <m/>
    <s v="FZ227631"/>
    <n v="22320"/>
    <d v="2015-05-07T00:00:00"/>
    <d v="2015-06-17T00:00:00"/>
    <n v="22320"/>
    <x v="0"/>
    <m/>
    <m/>
    <m/>
    <m/>
    <n v="1882"/>
    <n v="0"/>
    <n v="2200247627"/>
    <d v="2014-06-06T00:00:00"/>
    <n v="61177102"/>
    <s v="Finalizada"/>
    <d v="2014-03-14T00:00:00"/>
    <d v="2014-04-25T00:00:00"/>
    <n v="9500"/>
    <n v="9500"/>
    <n v="0"/>
  </r>
  <r>
    <s v="FZ"/>
    <n v="112731"/>
    <s v="FZ112731"/>
    <s v="'FZ112731', "/>
    <d v="2014-03-15T00:00:00"/>
    <m/>
    <m/>
    <n v="13853"/>
    <m/>
    <s v="FZ226960"/>
    <n v="15430"/>
    <d v="2015-05-05T00:00:00"/>
    <d v="2015-06-17T00:00:00"/>
    <n v="15430"/>
    <x v="0"/>
    <m/>
    <m/>
    <m/>
    <m/>
    <n v="233440"/>
    <n v="0"/>
    <n v="2200247627"/>
    <d v="2014-06-06T00:00:00"/>
    <n v="61177102"/>
    <s v="Finalizada"/>
    <d v="2014-03-15T00:00:00"/>
    <d v="2014-04-25T00:00:00"/>
    <n v="13853"/>
    <n v="13853"/>
    <n v="0"/>
  </r>
  <r>
    <s v="FZ"/>
    <n v="113432"/>
    <s v="FZ113432"/>
    <s v="'FZ113432', "/>
    <d v="2014-03-19T00:00:00"/>
    <m/>
    <m/>
    <n v="10178"/>
    <m/>
    <s v="FZ226895"/>
    <n v="19820"/>
    <d v="2015-05-05T00:00:00"/>
    <d v="2015-06-17T00:00:00"/>
    <n v="19820"/>
    <x v="0"/>
    <m/>
    <m/>
    <m/>
    <m/>
    <n v="5018"/>
    <n v="0"/>
    <n v="2200247627"/>
    <d v="2014-06-06T00:00:00"/>
    <n v="61177102"/>
    <s v="Finalizada"/>
    <d v="2014-03-19T00:00:00"/>
    <d v="2014-04-25T00:00:00"/>
    <n v="10178"/>
    <n v="10178"/>
    <n v="0"/>
  </r>
  <r>
    <s v="FZ"/>
    <n v="113517"/>
    <s v="FZ113517"/>
    <s v="'FZ113517', "/>
    <d v="2014-03-19T00:00:00"/>
    <m/>
    <m/>
    <n v="1200"/>
    <m/>
    <s v="FZ226822"/>
    <n v="12930"/>
    <d v="2015-05-05T00:00:00"/>
    <d v="2015-06-17T00:00:00"/>
    <n v="12930"/>
    <x v="0"/>
    <m/>
    <m/>
    <m/>
    <m/>
    <n v="11703"/>
    <n v="0"/>
    <n v="4800013903"/>
    <d v="2016-06-14T00:00:00"/>
    <n v="0"/>
    <s v="Finalizada"/>
    <d v="2014-03-19T00:00:00"/>
    <d v="2014-04-25T00:00:00"/>
    <n v="1200"/>
    <n v="1200"/>
    <n v="0"/>
  </r>
  <r>
    <s v="FZ"/>
    <n v="19458"/>
    <s v="FZ19458"/>
    <s v="'FZ19458', "/>
    <d v="2012-04-19T00:00:00"/>
    <m/>
    <m/>
    <n v="5340"/>
    <m/>
    <s v="FAC611498"/>
    <n v="23000"/>
    <d v="2015-06-17T00:00:00"/>
    <d v="2015-06-17T00:00:00"/>
    <n v="23000"/>
    <x v="0"/>
    <m/>
    <m/>
    <m/>
    <m/>
    <n v="37757"/>
    <n v="0"/>
    <n v="2200148682"/>
    <d v="2012-08-03T00:00:00"/>
    <n v="19483658"/>
    <s v="Finalizada"/>
    <d v="2012-04-19T00:00:00"/>
    <d v="2012-05-11T00:00:00"/>
    <n v="5340"/>
    <n v="5340"/>
    <n v="0"/>
  </r>
  <r>
    <s v="FZ"/>
    <n v="108456"/>
    <s v="FZ108456"/>
    <s v="'FZ108456', "/>
    <d v="2014-02-26T00:00:00"/>
    <m/>
    <m/>
    <n v="38709"/>
    <m/>
    <s v="FZ244342"/>
    <n v="37120"/>
    <d v="2015-06-30T00:00:00"/>
    <d v="2015-07-14T00:00:00"/>
    <n v="37120"/>
    <x v="0"/>
    <m/>
    <m/>
    <m/>
    <m/>
    <n v="0"/>
    <n v="0"/>
    <m/>
    <m/>
    <n v="0"/>
    <s v="Finalizada"/>
    <d v="2014-02-26T00:00:00"/>
    <d v="2014-03-20T00:00:00"/>
    <n v="38709"/>
    <n v="38709"/>
    <n v="0"/>
  </r>
  <r>
    <s v="FZ"/>
    <n v="108458"/>
    <s v="FZ108458"/>
    <s v="'FZ108458', "/>
    <d v="2014-02-26T00:00:00"/>
    <m/>
    <m/>
    <n v="38709"/>
    <m/>
    <s v="FZ243680"/>
    <n v="8160"/>
    <d v="2015-06-26T00:00:00"/>
    <d v="2015-07-14T00:00:00"/>
    <n v="8160"/>
    <x v="0"/>
    <m/>
    <m/>
    <m/>
    <m/>
    <n v="0"/>
    <n v="0"/>
    <m/>
    <m/>
    <n v="0"/>
    <s v="Finalizada"/>
    <d v="2014-02-26T00:00:00"/>
    <d v="2014-03-20T00:00:00"/>
    <n v="38709"/>
    <n v="38709"/>
    <n v="0"/>
  </r>
  <r>
    <s v="FZ"/>
    <n v="108461"/>
    <s v="FZ108461"/>
    <s v="'FZ108461', "/>
    <d v="2014-02-26T00:00:00"/>
    <m/>
    <m/>
    <n v="9861"/>
    <m/>
    <s v="FZ243610"/>
    <n v="38440"/>
    <d v="2015-06-26T00:00:00"/>
    <d v="2015-07-14T00:00:00"/>
    <n v="38440"/>
    <x v="0"/>
    <m/>
    <m/>
    <m/>
    <m/>
    <n v="7778"/>
    <n v="0"/>
    <n v="2200242439"/>
    <d v="2014-05-13T00:00:00"/>
    <n v="42152803"/>
    <s v="Finalizada"/>
    <d v="2014-02-26T00:00:00"/>
    <d v="2014-03-20T00:00:00"/>
    <n v="9861"/>
    <n v="9861"/>
    <n v="0"/>
  </r>
  <r>
    <s v="FZ"/>
    <n v="108493"/>
    <s v="FZ108493"/>
    <s v="'FZ108493', "/>
    <d v="2014-02-26T00:00:00"/>
    <m/>
    <m/>
    <n v="4353"/>
    <m/>
    <s v="FZ243243"/>
    <n v="8160"/>
    <d v="2015-06-25T00:00:00"/>
    <d v="2015-07-14T00:00:00"/>
    <n v="8160"/>
    <x v="0"/>
    <m/>
    <m/>
    <m/>
    <m/>
    <n v="29110"/>
    <n v="0"/>
    <n v="2200242439"/>
    <d v="2014-05-13T00:00:00"/>
    <n v="42152803"/>
    <s v="Finalizada"/>
    <d v="2014-02-26T00:00:00"/>
    <d v="2014-03-20T00:00:00"/>
    <n v="4353"/>
    <n v="4353"/>
    <n v="0"/>
  </r>
  <r>
    <s v="FZ"/>
    <n v="108824"/>
    <s v="FZ108824"/>
    <s v="'FZ108824', "/>
    <d v="2014-02-27T00:00:00"/>
    <m/>
    <m/>
    <n v="8982"/>
    <m/>
    <s v="FZ242470"/>
    <n v="12350"/>
    <d v="2015-06-23T00:00:00"/>
    <d v="2015-07-14T00:00:00"/>
    <n v="12350"/>
    <x v="0"/>
    <m/>
    <m/>
    <m/>
    <m/>
    <n v="0"/>
    <n v="0"/>
    <m/>
    <m/>
    <n v="0"/>
    <s v="Finalizada"/>
    <d v="2014-02-27T00:00:00"/>
    <d v="2014-03-20T00:00:00"/>
    <n v="8982"/>
    <n v="8982"/>
    <n v="0"/>
  </r>
  <r>
    <s v="FZ"/>
    <n v="108911"/>
    <s v="FZ108911"/>
    <s v="'FZ108911', "/>
    <d v="2014-02-27T00:00:00"/>
    <m/>
    <m/>
    <n v="2400"/>
    <m/>
    <s v="FZ242233"/>
    <n v="19820"/>
    <d v="2015-06-23T00:00:00"/>
    <d v="2015-07-14T00:00:00"/>
    <n v="19820"/>
    <x v="0"/>
    <m/>
    <m/>
    <m/>
    <m/>
    <n v="13863"/>
    <n v="0"/>
    <n v="2200242439"/>
    <d v="2014-05-13T00:00:00"/>
    <n v="42152803"/>
    <s v="Finalizada"/>
    <d v="2014-02-27T00:00:00"/>
    <d v="2014-03-20T00:00:00"/>
    <n v="2400"/>
    <n v="2400"/>
    <n v="0"/>
  </r>
  <r>
    <s v="FZ"/>
    <n v="108913"/>
    <s v="FZ108913"/>
    <s v="'FZ108913', "/>
    <d v="2014-02-27T00:00:00"/>
    <m/>
    <m/>
    <n v="9500"/>
    <m/>
    <s v="FZ241517"/>
    <n v="12930"/>
    <d v="2015-06-19T00:00:00"/>
    <d v="2015-07-14T00:00:00"/>
    <n v="12930"/>
    <x v="0"/>
    <m/>
    <m/>
    <m/>
    <m/>
    <n v="6763"/>
    <n v="0"/>
    <n v="2200242439"/>
    <d v="2014-05-13T00:00:00"/>
    <n v="42152803"/>
    <s v="Finalizada"/>
    <d v="2014-02-27T00:00:00"/>
    <d v="2014-03-20T00:00:00"/>
    <n v="9500"/>
    <n v="9500"/>
    <n v="0"/>
  </r>
  <r>
    <s v="FZ"/>
    <n v="108928"/>
    <s v="FZ108928"/>
    <s v="'FZ108928', "/>
    <d v="2014-02-27T00:00:00"/>
    <m/>
    <m/>
    <n v="2400"/>
    <m/>
    <s v="FZ241454"/>
    <n v="12350"/>
    <d v="2015-06-19T00:00:00"/>
    <d v="2015-07-14T00:00:00"/>
    <n v="12350"/>
    <x v="0"/>
    <m/>
    <m/>
    <m/>
    <m/>
    <n v="8982"/>
    <n v="0"/>
    <n v="2200242439"/>
    <d v="2014-05-13T00:00:00"/>
    <n v="42152803"/>
    <s v="Finalizada"/>
    <d v="2014-02-27T00:00:00"/>
    <d v="2014-03-20T00:00:00"/>
    <n v="2400"/>
    <n v="2400"/>
    <n v="0"/>
  </r>
  <r>
    <s v="FZ"/>
    <n v="109604"/>
    <s v="FZ109604"/>
    <s v="'FZ109604', "/>
    <d v="2014-03-03T00:00:00"/>
    <m/>
    <m/>
    <n v="3559"/>
    <m/>
    <s v="FZ241404"/>
    <n v="8160"/>
    <d v="2015-06-19T00:00:00"/>
    <d v="2015-07-14T00:00:00"/>
    <n v="8160"/>
    <x v="0"/>
    <m/>
    <m/>
    <m/>
    <m/>
    <n v="33261"/>
    <n v="0"/>
    <n v="2200247627"/>
    <d v="2014-06-06T00:00:00"/>
    <n v="61177102"/>
    <s v="Finalizada"/>
    <d v="2014-03-03T00:00:00"/>
    <d v="2014-04-25T00:00:00"/>
    <n v="3559"/>
    <n v="3559"/>
    <n v="0"/>
  </r>
  <r>
    <s v="FZ"/>
    <n v="109909"/>
    <s v="FZ109909"/>
    <s v="'FZ109909', "/>
    <d v="2014-03-04T00:00:00"/>
    <m/>
    <m/>
    <n v="6854"/>
    <m/>
    <s v="FZ241037"/>
    <n v="8040"/>
    <d v="2015-06-18T00:00:00"/>
    <d v="2015-07-14T00:00:00"/>
    <n v="8040"/>
    <x v="0"/>
    <m/>
    <m/>
    <m/>
    <m/>
    <n v="46137"/>
    <n v="0"/>
    <n v="2200247627"/>
    <d v="2014-06-06T00:00:00"/>
    <n v="61177102"/>
    <s v="Finalizada"/>
    <d v="2014-03-04T00:00:00"/>
    <d v="2014-04-25T00:00:00"/>
    <n v="6854"/>
    <n v="6854"/>
    <n v="0"/>
  </r>
  <r>
    <s v="FZ"/>
    <n v="110008"/>
    <s v="FZ110008"/>
    <s v="'FZ110008', "/>
    <d v="2014-03-04T00:00:00"/>
    <m/>
    <m/>
    <n v="34069"/>
    <m/>
    <s v="FZ241012"/>
    <n v="12930"/>
    <d v="2015-06-18T00:00:00"/>
    <d v="2015-07-14T00:00:00"/>
    <n v="12930"/>
    <x v="0"/>
    <m/>
    <m/>
    <m/>
    <m/>
    <n v="7778"/>
    <n v="0"/>
    <n v="2200247627"/>
    <d v="2014-06-06T00:00:00"/>
    <n v="61177102"/>
    <s v="Finalizada"/>
    <d v="2014-03-04T00:00:00"/>
    <d v="2014-04-25T00:00:00"/>
    <n v="34069"/>
    <n v="34069"/>
    <n v="0"/>
  </r>
  <r>
    <s v="FZ"/>
    <n v="110760"/>
    <s v="FZ110760"/>
    <s v="'FZ110760', "/>
    <d v="2014-03-07T00:00:00"/>
    <m/>
    <m/>
    <n v="4353"/>
    <m/>
    <s v="FZ240899"/>
    <n v="8040"/>
    <d v="2015-06-18T00:00:00"/>
    <d v="2015-07-14T00:00:00"/>
    <n v="8040"/>
    <x v="0"/>
    <m/>
    <m/>
    <m/>
    <m/>
    <n v="22633"/>
    <n v="0"/>
    <n v="2200247627"/>
    <d v="2014-06-06T00:00:00"/>
    <n v="61177102"/>
    <s v="Finalizada"/>
    <d v="2014-03-07T00:00:00"/>
    <d v="2014-04-25T00:00:00"/>
    <n v="4353"/>
    <n v="4353"/>
    <n v="0"/>
  </r>
  <r>
    <s v="FZ"/>
    <n v="111210"/>
    <s v="FZ111210"/>
    <s v="'FZ111210', "/>
    <d v="2014-03-10T00:00:00"/>
    <m/>
    <m/>
    <n v="21908"/>
    <m/>
    <s v="FZ240897"/>
    <n v="9910"/>
    <d v="2015-06-18T00:00:00"/>
    <d v="2015-07-14T00:00:00"/>
    <n v="9910"/>
    <x v="0"/>
    <m/>
    <m/>
    <m/>
    <m/>
    <n v="17639"/>
    <n v="0"/>
    <n v="2200247627"/>
    <d v="2014-06-06T00:00:00"/>
    <n v="61177102"/>
    <s v="Finalizada"/>
    <d v="2014-03-10T00:00:00"/>
    <d v="2014-04-25T00:00:00"/>
    <n v="21908"/>
    <n v="21908"/>
    <n v="0"/>
  </r>
  <r>
    <s v="FZ"/>
    <n v="111346"/>
    <s v="FZ111346"/>
    <s v="'FZ111346', "/>
    <d v="2014-03-10T00:00:00"/>
    <m/>
    <m/>
    <n v="13863"/>
    <m/>
    <s v="FZ240539"/>
    <n v="19820"/>
    <d v="2015-06-17T00:00:00"/>
    <d v="2015-07-14T00:00:00"/>
    <n v="19820"/>
    <x v="0"/>
    <m/>
    <m/>
    <m/>
    <m/>
    <n v="0"/>
    <n v="0"/>
    <m/>
    <m/>
    <n v="0"/>
    <s v="Finalizada"/>
    <d v="2014-03-10T00:00:00"/>
    <d v="2014-04-25T00:00:00"/>
    <n v="13863"/>
    <n v="13863"/>
    <n v="0"/>
  </r>
  <r>
    <s v="FZ"/>
    <n v="111368"/>
    <s v="FZ111368"/>
    <s v="'FZ111368', "/>
    <d v="2014-03-10T00:00:00"/>
    <m/>
    <m/>
    <n v="3559"/>
    <m/>
    <s v="FZ240336"/>
    <n v="12930"/>
    <d v="2015-06-17T00:00:00"/>
    <d v="2015-07-14T00:00:00"/>
    <n v="12930"/>
    <x v="0"/>
    <m/>
    <m/>
    <m/>
    <m/>
    <n v="7778"/>
    <n v="0"/>
    <n v="2200247627"/>
    <d v="2014-06-06T00:00:00"/>
    <n v="61177102"/>
    <s v="Finalizada"/>
    <d v="2014-03-10T00:00:00"/>
    <d v="2014-04-25T00:00:00"/>
    <n v="3559"/>
    <n v="3559"/>
    <n v="0"/>
  </r>
  <r>
    <s v="FZ"/>
    <n v="111495"/>
    <s v="FZ111495"/>
    <s v="'FZ111495', "/>
    <d v="2014-03-11T00:00:00"/>
    <m/>
    <m/>
    <n v="5589"/>
    <m/>
    <s v="FZ239419"/>
    <n v="57310"/>
    <d v="2015-06-12T00:00:00"/>
    <d v="2015-07-14T00:00:00"/>
    <n v="57310"/>
    <x v="0"/>
    <m/>
    <m/>
    <m/>
    <m/>
    <n v="54399"/>
    <n v="0"/>
    <n v="2200247627"/>
    <d v="2014-06-06T00:00:00"/>
    <n v="61177102"/>
    <s v="Finalizada"/>
    <d v="2014-03-11T00:00:00"/>
    <d v="2014-04-25T00:00:00"/>
    <n v="5589"/>
    <n v="5589"/>
    <n v="0"/>
  </r>
  <r>
    <s v="FZ"/>
    <n v="111612"/>
    <s v="FZ111612"/>
    <s v="'FZ111612', "/>
    <d v="2014-03-11T00:00:00"/>
    <m/>
    <m/>
    <n v="18325"/>
    <m/>
    <s v="FZ238666"/>
    <n v="12930"/>
    <d v="2015-06-10T00:00:00"/>
    <d v="2015-07-14T00:00:00"/>
    <n v="12930"/>
    <x v="0"/>
    <m/>
    <m/>
    <m/>
    <m/>
    <n v="25189"/>
    <n v="0"/>
    <n v="2200247627"/>
    <d v="2014-06-06T00:00:00"/>
    <n v="61177102"/>
    <s v="Finalizada"/>
    <d v="2014-03-11T00:00:00"/>
    <d v="2014-04-25T00:00:00"/>
    <n v="18325"/>
    <n v="18325"/>
    <n v="0"/>
  </r>
  <r>
    <s v="FZ"/>
    <n v="111689"/>
    <s v="FZ111689"/>
    <s v="'FZ111689', "/>
    <d v="2014-03-11T00:00:00"/>
    <m/>
    <m/>
    <n v="20242"/>
    <m/>
    <s v="FZ237198"/>
    <n v="31360"/>
    <d v="2015-06-05T00:00:00"/>
    <d v="2015-07-14T00:00:00"/>
    <n v="31360"/>
    <x v="0"/>
    <m/>
    <m/>
    <m/>
    <m/>
    <n v="101210"/>
    <n v="0"/>
    <n v="2200247627"/>
    <d v="2014-06-06T00:00:00"/>
    <n v="61177102"/>
    <s v="Finalizada"/>
    <d v="2014-03-11T00:00:00"/>
    <d v="2014-04-25T00:00:00"/>
    <n v="20242"/>
    <n v="20242"/>
    <n v="0"/>
  </r>
  <r>
    <s v="FZ"/>
    <n v="111742"/>
    <s v="FZ111742"/>
    <s v="'FZ111742', "/>
    <d v="2014-03-11T00:00:00"/>
    <m/>
    <m/>
    <n v="5037"/>
    <m/>
    <s v="FZ235757"/>
    <n v="22320"/>
    <d v="2015-06-02T00:00:00"/>
    <d v="2015-07-14T00:00:00"/>
    <n v="22320"/>
    <x v="0"/>
    <m/>
    <m/>
    <m/>
    <m/>
    <n v="38870"/>
    <n v="0"/>
    <n v="2200247627"/>
    <d v="2014-06-06T00:00:00"/>
    <n v="61177102"/>
    <s v="Finalizada"/>
    <d v="2014-03-11T00:00:00"/>
    <d v="2014-04-25T00:00:00"/>
    <n v="5037"/>
    <n v="5037"/>
    <n v="0"/>
  </r>
  <r>
    <s v="FZ"/>
    <n v="111699"/>
    <s v="FZ111699"/>
    <s v="'FZ111699', "/>
    <d v="2014-03-11T00:00:00"/>
    <m/>
    <m/>
    <n v="50605"/>
    <m/>
    <s v="FZ236981"/>
    <n v="8040"/>
    <d v="2015-06-04T00:00:00"/>
    <d v="2015-07-14T00:00:00"/>
    <n v="8040"/>
    <x v="0"/>
    <m/>
    <m/>
    <m/>
    <m/>
    <n v="50605"/>
    <n v="0"/>
    <n v="2200247627"/>
    <d v="2014-06-06T00:00:00"/>
    <n v="61177102"/>
    <s v="Finalizada"/>
    <d v="2014-03-11T00:00:00"/>
    <d v="2014-04-25T00:00:00"/>
    <n v="50605"/>
    <n v="50605"/>
    <n v="0"/>
  </r>
  <r>
    <s v="FZ"/>
    <n v="25025"/>
    <s v="FZ25025"/>
    <s v="'FZ25025', "/>
    <d v="2012-07-17T00:00:00"/>
    <m/>
    <m/>
    <n v="8509"/>
    <m/>
    <s v="S179514"/>
    <n v="11382"/>
    <d v="2015-06-26T00:00:00"/>
    <d v="2015-07-16T00:00:00"/>
    <n v="11382"/>
    <x v="0"/>
    <m/>
    <m/>
    <m/>
    <m/>
    <n v="0"/>
    <n v="0"/>
    <m/>
    <m/>
    <n v="0"/>
    <s v="Finalizada"/>
    <d v="2012-07-17T00:00:00"/>
    <d v="2012-08-30T00:00:00"/>
    <n v="8509"/>
    <n v="8509"/>
    <n v="0"/>
  </r>
  <r>
    <s v="FZ"/>
    <n v="25026"/>
    <s v="FZ25026"/>
    <s v="'FZ25026', "/>
    <d v="2012-07-21T00:00:00"/>
    <m/>
    <m/>
    <n v="8509"/>
    <m/>
    <s v="S178040"/>
    <n v="8882"/>
    <d v="2015-06-02T00:00:00"/>
    <d v="2015-07-16T00:00:00"/>
    <n v="8882"/>
    <x v="0"/>
    <m/>
    <m/>
    <m/>
    <m/>
    <n v="0"/>
    <n v="0"/>
    <m/>
    <m/>
    <n v="0"/>
    <s v="Finalizada"/>
    <d v="2012-07-21T00:00:00"/>
    <d v="2012-08-30T00:00:00"/>
    <n v="8509"/>
    <n v="8509"/>
    <n v="0"/>
  </r>
  <r>
    <s v="FZ"/>
    <n v="25027"/>
    <s v="FZ25027"/>
    <s v="'FZ25027', "/>
    <d v="2012-07-21T00:00:00"/>
    <m/>
    <m/>
    <n v="16179"/>
    <m/>
    <s v="S177990"/>
    <n v="13662"/>
    <d v="2015-06-02T00:00:00"/>
    <d v="2015-07-16T00:00:00"/>
    <n v="13662"/>
    <x v="0"/>
    <m/>
    <m/>
    <m/>
    <m/>
    <n v="0"/>
    <n v="0"/>
    <m/>
    <m/>
    <n v="0"/>
    <s v="Finalizada"/>
    <d v="2012-07-21T00:00:00"/>
    <d v="2012-08-30T00:00:00"/>
    <n v="16179"/>
    <n v="16179"/>
    <n v="0"/>
  </r>
  <r>
    <s v="FZ"/>
    <n v="25142"/>
    <s v="FZ25142"/>
    <s v="'FZ25142', "/>
    <d v="2012-07-23T00:00:00"/>
    <m/>
    <m/>
    <n v="8509"/>
    <m/>
    <s v="COM242105"/>
    <n v="2767"/>
    <d v="2015-06-30T00:00:00"/>
    <d v="2015-07-16T00:00:00"/>
    <n v="2767"/>
    <x v="0"/>
    <m/>
    <m/>
    <m/>
    <m/>
    <n v="0"/>
    <n v="0"/>
    <m/>
    <m/>
    <n v="0"/>
    <s v="Finalizada"/>
    <d v="2012-07-23T00:00:00"/>
    <d v="2012-08-30T00:00:00"/>
    <n v="8509"/>
    <n v="8509"/>
    <n v="0"/>
  </r>
  <r>
    <s v="FZ"/>
    <n v="25477"/>
    <s v="FZ25477"/>
    <s v="'FZ25477', "/>
    <d v="2012-07-27T00:00:00"/>
    <m/>
    <m/>
    <n v="14105"/>
    <m/>
    <s v="COM242031"/>
    <n v="11382"/>
    <d v="2015-06-26T00:00:00"/>
    <d v="2015-07-16T00:00:00"/>
    <n v="11382"/>
    <x v="0"/>
    <m/>
    <m/>
    <m/>
    <m/>
    <n v="0"/>
    <n v="0"/>
    <m/>
    <m/>
    <n v="0"/>
    <s v="Finalizada"/>
    <d v="2012-07-27T00:00:00"/>
    <d v="2012-08-30T00:00:00"/>
    <n v="11905"/>
    <n v="11905"/>
    <n v="0"/>
  </r>
  <r>
    <s v="FZ"/>
    <n v="25495"/>
    <s v="FZ25495"/>
    <s v="'FZ25495', "/>
    <d v="2012-07-27T00:00:00"/>
    <m/>
    <m/>
    <n v="87667"/>
    <m/>
    <s v="COM242027"/>
    <n v="11382"/>
    <d v="2015-06-26T00:00:00"/>
    <d v="2015-07-16T00:00:00"/>
    <n v="11382"/>
    <x v="0"/>
    <m/>
    <m/>
    <m/>
    <m/>
    <n v="0"/>
    <n v="0"/>
    <m/>
    <m/>
    <n v="0"/>
    <s v="Finalizada"/>
    <d v="2012-07-27T00:00:00"/>
    <d v="2012-08-30T00:00:00"/>
    <n v="87667"/>
    <n v="87667"/>
    <n v="0"/>
  </r>
  <r>
    <s v="FZ"/>
    <n v="25550"/>
    <s v="FZ25550"/>
    <s v="'FZ25550', "/>
    <d v="2012-07-28T00:00:00"/>
    <m/>
    <m/>
    <n v="25806"/>
    <m/>
    <s v="COM242013"/>
    <n v="5337"/>
    <d v="2015-06-26T00:00:00"/>
    <d v="2015-07-16T00:00:00"/>
    <n v="5337"/>
    <x v="0"/>
    <m/>
    <m/>
    <m/>
    <m/>
    <n v="0"/>
    <n v="0"/>
    <m/>
    <m/>
    <n v="0"/>
    <s v="Finalizada"/>
    <d v="2012-07-28T00:00:00"/>
    <d v="2012-08-30T00:00:00"/>
    <n v="25806"/>
    <n v="25806"/>
    <n v="0"/>
  </r>
  <r>
    <s v="FZ"/>
    <n v="25562"/>
    <s v="FZ25562"/>
    <s v="'FZ25562', "/>
    <d v="2012-07-28T00:00:00"/>
    <m/>
    <m/>
    <n v="25806"/>
    <m/>
    <s v="COM242006"/>
    <n v="927"/>
    <d v="2015-06-26T00:00:00"/>
    <d v="2015-07-16T00:00:00"/>
    <n v="927"/>
    <x v="0"/>
    <m/>
    <m/>
    <m/>
    <m/>
    <n v="0"/>
    <n v="0"/>
    <m/>
    <m/>
    <n v="0"/>
    <s v="Finalizada"/>
    <d v="2012-07-28T00:00:00"/>
    <d v="2012-08-30T00:00:00"/>
    <n v="25806"/>
    <n v="25806"/>
    <n v="0"/>
  </r>
  <r>
    <s v="FZ"/>
    <n v="25661"/>
    <s v="FZ25661"/>
    <s v="'FZ25661', "/>
    <d v="2012-07-30T00:00:00"/>
    <m/>
    <m/>
    <n v="11382"/>
    <m/>
    <s v="COM241974"/>
    <n v="8882"/>
    <d v="2015-06-26T00:00:00"/>
    <d v="2015-07-16T00:00:00"/>
    <n v="8882"/>
    <x v="0"/>
    <m/>
    <m/>
    <m/>
    <m/>
    <n v="0"/>
    <n v="0"/>
    <m/>
    <m/>
    <n v="0"/>
    <s v="Finalizada"/>
    <d v="2012-07-30T00:00:00"/>
    <d v="2012-08-30T00:00:00"/>
    <n v="9182"/>
    <n v="9182"/>
    <n v="0"/>
  </r>
  <r>
    <s v="FZ"/>
    <n v="25773"/>
    <s v="FZ25773"/>
    <s v="'FZ25773', "/>
    <d v="2012-07-31T00:00:00"/>
    <m/>
    <m/>
    <n v="12903"/>
    <m/>
    <s v="COM241948"/>
    <n v="8882"/>
    <d v="2015-06-25T00:00:00"/>
    <d v="2015-07-16T00:00:00"/>
    <n v="8882"/>
    <x v="0"/>
    <m/>
    <m/>
    <m/>
    <m/>
    <n v="0"/>
    <n v="0"/>
    <m/>
    <m/>
    <n v="0"/>
    <s v="Finalizada"/>
    <d v="2012-07-31T00:00:00"/>
    <d v="2012-08-30T00:00:00"/>
    <n v="12903"/>
    <n v="12903"/>
    <n v="0"/>
  </r>
  <r>
    <s v="FZ"/>
    <n v="26671"/>
    <s v="FZ26671"/>
    <s v="'FZ26671', "/>
    <d v="2012-07-31T00:00:00"/>
    <m/>
    <m/>
    <n v="43667"/>
    <m/>
    <s v="COM241942"/>
    <n v="8882"/>
    <d v="2015-06-25T00:00:00"/>
    <d v="2015-07-16T00:00:00"/>
    <n v="8882"/>
    <x v="0"/>
    <m/>
    <m/>
    <m/>
    <m/>
    <n v="0"/>
    <n v="0"/>
    <m/>
    <m/>
    <n v="0"/>
    <s v="Finalizada"/>
    <d v="2012-07-31T00:00:00"/>
    <d v="2012-08-30T00:00:00"/>
    <n v="43667"/>
    <n v="43667"/>
    <n v="0"/>
  </r>
  <r>
    <s v="FZ"/>
    <n v="25916"/>
    <s v="FZ25916"/>
    <s v="'FZ25916', "/>
    <d v="2012-08-02T00:00:00"/>
    <m/>
    <m/>
    <n v="5779"/>
    <m/>
    <s v="COM241934"/>
    <n v="5337"/>
    <d v="2015-06-25T00:00:00"/>
    <d v="2015-07-16T00:00:00"/>
    <n v="5337"/>
    <x v="0"/>
    <m/>
    <m/>
    <m/>
    <m/>
    <n v="0"/>
    <n v="0"/>
    <m/>
    <m/>
    <n v="0"/>
    <s v="Finalizada"/>
    <d v="2012-08-02T00:00:00"/>
    <d v="2012-10-01T00:00:00"/>
    <n v="3579"/>
    <n v="3579"/>
    <n v="0"/>
  </r>
  <r>
    <s v="FZ"/>
    <n v="25918"/>
    <s v="FZ25918"/>
    <s v="'FZ25918', "/>
    <d v="2012-08-02T00:00:00"/>
    <m/>
    <m/>
    <n v="19149"/>
    <m/>
    <s v="COM241928"/>
    <n v="5337"/>
    <d v="2015-06-25T00:00:00"/>
    <d v="2015-07-16T00:00:00"/>
    <n v="5337"/>
    <x v="0"/>
    <m/>
    <m/>
    <m/>
    <m/>
    <n v="0"/>
    <n v="0"/>
    <m/>
    <m/>
    <n v="0"/>
    <s v="Finalizada"/>
    <d v="2012-08-02T00:00:00"/>
    <d v="2012-10-01T00:00:00"/>
    <n v="16949"/>
    <n v="0"/>
    <n v="0"/>
  </r>
  <r>
    <s v="FZ"/>
    <n v="25924"/>
    <s v="FZ25924"/>
    <s v="'FZ25924', "/>
    <d v="2012-08-02T00:00:00"/>
    <m/>
    <m/>
    <n v="25806"/>
    <m/>
    <s v="COM241677"/>
    <n v="58684"/>
    <d v="2015-06-22T00:00:00"/>
    <d v="2015-07-16T00:00:00"/>
    <n v="58684"/>
    <x v="0"/>
    <m/>
    <m/>
    <m/>
    <m/>
    <n v="0"/>
    <n v="0"/>
    <m/>
    <m/>
    <n v="0"/>
    <s v="Finalizada"/>
    <d v="2012-08-02T00:00:00"/>
    <d v="2012-10-01T00:00:00"/>
    <n v="22838"/>
    <n v="0"/>
    <n v="0"/>
  </r>
  <r>
    <s v="FZ"/>
    <n v="25989"/>
    <s v="FZ25989"/>
    <s v="'FZ25989', "/>
    <d v="2012-08-03T00:00:00"/>
    <m/>
    <m/>
    <n v="17778"/>
    <m/>
    <s v="COM241503"/>
    <n v="11382"/>
    <d v="2015-06-19T00:00:00"/>
    <d v="2015-07-16T00:00:00"/>
    <n v="11382"/>
    <x v="0"/>
    <m/>
    <m/>
    <m/>
    <m/>
    <n v="0"/>
    <n v="0"/>
    <m/>
    <m/>
    <n v="0"/>
    <s v="Finalizada"/>
    <d v="2012-08-03T00:00:00"/>
    <d v="2012-10-01T00:00:00"/>
    <n v="17778"/>
    <n v="17778"/>
    <n v="0"/>
  </r>
  <r>
    <s v="FZ"/>
    <n v="26017"/>
    <s v="FZ26017"/>
    <s v="'FZ26017', "/>
    <d v="2012-08-03T00:00:00"/>
    <m/>
    <m/>
    <n v="17778"/>
    <m/>
    <s v="COM241291"/>
    <n v="8882"/>
    <d v="2015-06-17T00:00:00"/>
    <d v="2015-07-16T00:00:00"/>
    <n v="8882"/>
    <x v="0"/>
    <m/>
    <m/>
    <m/>
    <m/>
    <n v="0"/>
    <n v="0"/>
    <m/>
    <m/>
    <n v="0"/>
    <s v="Finalizada"/>
    <d v="2012-08-03T00:00:00"/>
    <d v="2012-10-01T00:00:00"/>
    <n v="17778"/>
    <n v="17778"/>
    <n v="0"/>
  </r>
  <r>
    <s v="FZ"/>
    <n v="26087"/>
    <s v="FZ26087"/>
    <s v="'FZ26087', "/>
    <d v="2012-08-04T00:00:00"/>
    <m/>
    <m/>
    <n v="12903"/>
    <m/>
    <s v="COM241202"/>
    <n v="1482"/>
    <d v="2015-06-13T00:00:00"/>
    <d v="2015-07-16T00:00:00"/>
    <n v="1482"/>
    <x v="0"/>
    <m/>
    <m/>
    <m/>
    <m/>
    <n v="0"/>
    <n v="0"/>
    <m/>
    <m/>
    <n v="0"/>
    <s v="Finalizada"/>
    <d v="2012-08-04T00:00:00"/>
    <d v="2012-10-01T00:00:00"/>
    <n v="10703"/>
    <n v="0"/>
    <n v="0"/>
  </r>
  <r>
    <s v="FZ"/>
    <n v="26089"/>
    <s v="FZ26089"/>
    <s v="'FZ26089', "/>
    <d v="2012-08-04T00:00:00"/>
    <m/>
    <m/>
    <n v="40939"/>
    <m/>
    <s v="COM241073"/>
    <n v="8882"/>
    <d v="2015-06-11T00:00:00"/>
    <d v="2015-07-16T00:00:00"/>
    <n v="8882"/>
    <x v="0"/>
    <m/>
    <m/>
    <m/>
    <m/>
    <n v="0"/>
    <n v="0"/>
    <m/>
    <m/>
    <n v="0"/>
    <s v="Finalizada"/>
    <d v="2012-08-04T00:00:00"/>
    <d v="2012-10-01T00:00:00"/>
    <n v="38734"/>
    <n v="0"/>
    <n v="0"/>
  </r>
  <r>
    <s v="FZ"/>
    <n v="26115"/>
    <s v="FZ26115"/>
    <s v="'FZ26115', "/>
    <d v="2012-08-04T00:00:00"/>
    <m/>
    <m/>
    <n v="19773"/>
    <m/>
    <s v="COM240495"/>
    <n v="1482"/>
    <d v="2015-06-02T00:00:00"/>
    <d v="2015-07-16T00:00:00"/>
    <n v="1482"/>
    <x v="0"/>
    <m/>
    <m/>
    <m/>
    <m/>
    <n v="0"/>
    <n v="0"/>
    <m/>
    <m/>
    <n v="0"/>
    <s v="Finalizada"/>
    <d v="2012-08-04T00:00:00"/>
    <d v="2012-10-01T00:00:00"/>
    <n v="19773"/>
    <n v="0"/>
    <n v="0"/>
  </r>
  <r>
    <s v="FZ"/>
    <n v="26117"/>
    <s v="FZ26117"/>
    <s v="'FZ26117', "/>
    <d v="2012-08-04T00:00:00"/>
    <m/>
    <m/>
    <n v="13182"/>
    <m/>
    <s v="COM240493"/>
    <n v="32916"/>
    <d v="2015-06-02T00:00:00"/>
    <d v="2015-07-16T00:00:00"/>
    <n v="32916"/>
    <x v="0"/>
    <m/>
    <m/>
    <m/>
    <m/>
    <n v="0"/>
    <n v="0"/>
    <m/>
    <m/>
    <n v="0"/>
    <s v="Finalizada"/>
    <d v="2012-08-04T00:00:00"/>
    <d v="2012-10-01T00:00:00"/>
    <n v="13182"/>
    <n v="0"/>
    <n v="0"/>
  </r>
  <r>
    <s v="FZ"/>
    <n v="26382"/>
    <s v="FZ26382"/>
    <s v="'FZ26382', "/>
    <d v="2012-08-08T00:00:00"/>
    <m/>
    <m/>
    <n v="12903"/>
    <m/>
    <s v="COM240471"/>
    <n v="18686"/>
    <d v="2015-06-02T00:00:00"/>
    <d v="2015-07-16T00:00:00"/>
    <n v="18686"/>
    <x v="0"/>
    <m/>
    <m/>
    <m/>
    <m/>
    <n v="0"/>
    <n v="0"/>
    <m/>
    <m/>
    <n v="0"/>
    <s v="Finalizada"/>
    <d v="2012-08-08T00:00:00"/>
    <d v="2012-10-01T00:00:00"/>
    <n v="12903"/>
    <n v="0"/>
    <n v="0"/>
  </r>
  <r>
    <s v="FZ"/>
    <n v="26404"/>
    <s v="FZ26404"/>
    <s v="'FZ26404', "/>
    <d v="2012-08-08T00:00:00"/>
    <m/>
    <m/>
    <n v="12903"/>
    <m/>
    <s v="COM240429"/>
    <n v="8882"/>
    <d v="2015-06-02T00:00:00"/>
    <d v="2015-07-16T00:00:00"/>
    <n v="8882"/>
    <x v="0"/>
    <m/>
    <m/>
    <m/>
    <m/>
    <n v="0"/>
    <n v="0"/>
    <m/>
    <m/>
    <n v="0"/>
    <s v="Finalizada"/>
    <d v="2012-08-08T00:00:00"/>
    <d v="2012-10-01T00:00:00"/>
    <n v="10703"/>
    <n v="10703"/>
    <n v="0"/>
  </r>
  <r>
    <s v="FZ"/>
    <n v="25041"/>
    <s v="FZ25041"/>
    <s v="'FZ25041', "/>
    <d v="2012-07-21T00:00:00"/>
    <m/>
    <m/>
    <n v="1950"/>
    <m/>
    <s v="COM242117"/>
    <n v="5337"/>
    <d v="2015-06-30T00:00:00"/>
    <d v="2015-07-16T00:00:00"/>
    <n v="5337"/>
    <x v="0"/>
    <m/>
    <m/>
    <m/>
    <m/>
    <n v="4602"/>
    <n v="0"/>
    <n v="2200159824"/>
    <d v="2012-11-02T00:00:00"/>
    <n v="9416248"/>
    <s v="Finalizada"/>
    <d v="2012-07-21T00:00:00"/>
    <d v="2012-08-30T00:00:00"/>
    <n v="1950"/>
    <n v="1950"/>
    <n v="0"/>
  </r>
  <r>
    <s v="FZ"/>
    <n v="17924"/>
    <s v="FZ17924"/>
    <s v="'FZ17924', "/>
    <d v="2012-03-19T00:00:00"/>
    <m/>
    <m/>
    <n v="18016"/>
    <m/>
    <s v="FAC614453"/>
    <n v="18266"/>
    <d v="2015-07-27T00:00:00"/>
    <d v="2015-07-27T00:00:00"/>
    <n v="18266"/>
    <x v="0"/>
    <m/>
    <m/>
    <m/>
    <m/>
    <n v="60797"/>
    <n v="0"/>
    <n v="2200140824"/>
    <d v="2012-06-05T00:00:00"/>
    <n v="2962054"/>
    <s v="Finalizada"/>
    <d v="2012-03-19T00:00:00"/>
    <d v="2012-04-12T00:00:00"/>
    <n v="78813"/>
    <n v="18016"/>
    <n v="60797"/>
  </r>
  <r>
    <s v="FZ"/>
    <n v="19190"/>
    <s v="FZ19190"/>
    <s v="'FZ19190', "/>
    <d v="2012-04-13T00:00:00"/>
    <m/>
    <m/>
    <n v="19184"/>
    <m/>
    <s v="FAC614436"/>
    <n v="18266"/>
    <d v="2015-07-27T00:00:00"/>
    <d v="2015-07-27T00:00:00"/>
    <n v="18266"/>
    <x v="0"/>
    <m/>
    <m/>
    <m/>
    <m/>
    <n v="19750"/>
    <n v="0"/>
    <n v="2200146725"/>
    <d v="2012-07-19T00:00:00"/>
    <n v="1392888"/>
    <s v="Finalizada"/>
    <d v="2012-04-13T00:00:00"/>
    <d v="2012-04-30T00:00:00"/>
    <n v="19184"/>
    <n v="19184"/>
    <n v="0"/>
  </r>
  <r>
    <s v="FZ"/>
    <n v="17898"/>
    <s v="FZ17898"/>
    <s v="'FZ17898', "/>
    <d v="2012-03-18T00:00:00"/>
    <m/>
    <m/>
    <n v="3489"/>
    <m/>
    <s v="FAC625706"/>
    <n v="17940"/>
    <d v="2016-02-09T00:00:00"/>
    <d v="2016-02-09T00:00:00"/>
    <n v="17940"/>
    <x v="0"/>
    <m/>
    <m/>
    <m/>
    <m/>
    <n v="81578"/>
    <n v="0"/>
    <n v="2200140824"/>
    <d v="2012-06-05T00:00:00"/>
    <n v="2962054"/>
    <s v="Finalizada"/>
    <d v="2012-03-18T00:00:00"/>
    <d v="2012-04-12T00:00:00"/>
    <n v="85067"/>
    <n v="3489"/>
    <n v="81578"/>
  </r>
  <r>
    <s v="FZ"/>
    <n v="17128"/>
    <s v="FZ17128"/>
    <s v="'FZ17128', "/>
    <d v="2012-03-04T00:00:00"/>
    <m/>
    <m/>
    <n v="37200"/>
    <m/>
    <s v="FAC625918"/>
    <n v="20640"/>
    <d v="2016-02-12T00:00:00"/>
    <d v="2016-02-12T00:00:00"/>
    <n v="20640"/>
    <x v="0"/>
    <m/>
    <m/>
    <m/>
    <m/>
    <n v="52101"/>
    <n v="0"/>
    <n v="2200140824"/>
    <d v="2012-06-05T00:00:00"/>
    <n v="2962054"/>
    <s v="Finalizada"/>
    <d v="2012-03-04T00:00:00"/>
    <d v="2012-04-12T00:00:00"/>
    <n v="89301"/>
    <n v="37200"/>
    <n v="52101"/>
  </r>
  <r>
    <s v="FZ"/>
    <n v="123532"/>
    <s v="FZ123532"/>
    <s v="'FZ123532', "/>
    <d v="2014-04-30T00:00:00"/>
    <m/>
    <m/>
    <n v="40484"/>
    <m/>
    <m/>
    <m/>
    <m/>
    <m/>
    <m/>
    <x v="0"/>
    <m/>
    <m/>
    <m/>
    <m/>
    <n v="10121"/>
    <n v="0"/>
    <n v="2200253430"/>
    <d v="2014-07-14T00:00:00"/>
    <n v="54033469"/>
    <s v="Finalizada"/>
    <d v="2014-04-30T00:00:00"/>
    <d v="2014-05-27T00:00:00"/>
    <n v="40484"/>
    <n v="40484"/>
    <n v="0"/>
  </r>
  <r>
    <s v="FZ"/>
    <n v="123740"/>
    <s v="FZ123740"/>
    <s v="'FZ123740', "/>
    <d v="2014-04-30T00:00:00"/>
    <m/>
    <m/>
    <n v="32468"/>
    <m/>
    <m/>
    <m/>
    <m/>
    <m/>
    <m/>
    <x v="0"/>
    <m/>
    <m/>
    <m/>
    <m/>
    <n v="8117"/>
    <n v="0"/>
    <n v="2200253430"/>
    <d v="2014-07-14T00:00:00"/>
    <n v="54033469"/>
    <s v="Finalizada"/>
    <d v="2014-04-30T00:00:00"/>
    <d v="2014-05-27T00:00:00"/>
    <n v="32468"/>
    <n v="32468"/>
    <n v="0"/>
  </r>
  <r>
    <s v="FZ"/>
    <n v="123741"/>
    <s v="FZ123741"/>
    <s v="'FZ123741', "/>
    <d v="2014-04-30T00:00:00"/>
    <m/>
    <m/>
    <n v="37272"/>
    <m/>
    <m/>
    <m/>
    <m/>
    <m/>
    <m/>
    <x v="0"/>
    <m/>
    <m/>
    <m/>
    <m/>
    <n v="9318"/>
    <n v="0"/>
    <n v="2200253430"/>
    <d v="2014-07-14T00:00:00"/>
    <n v="54033469"/>
    <s v="Finalizada"/>
    <d v="2014-04-30T00:00:00"/>
    <d v="2014-05-27T00:00:00"/>
    <n v="37272"/>
    <n v="37272"/>
    <n v="0"/>
  </r>
  <r>
    <s v="FZ"/>
    <n v="123869"/>
    <s v="FZ123869"/>
    <s v="'FZ123869', "/>
    <d v="2014-05-02T00:00:00"/>
    <m/>
    <m/>
    <n v="39440"/>
    <m/>
    <m/>
    <m/>
    <m/>
    <m/>
    <m/>
    <x v="0"/>
    <m/>
    <m/>
    <m/>
    <m/>
    <n v="42000"/>
    <n v="0"/>
    <n v="2200254036"/>
    <d v="2014-07-21T00:00:00"/>
    <n v="55591497"/>
    <s v="Finalizada"/>
    <d v="2014-05-02T00:00:00"/>
    <d v="2014-06-25T00:00:00"/>
    <n v="39440"/>
    <n v="39440"/>
    <n v="0"/>
  </r>
  <r>
    <s v="FZ"/>
    <n v="124011"/>
    <s v="FZ124011"/>
    <s v="'FZ124011', "/>
    <d v="2014-05-02T00:00:00"/>
    <m/>
    <m/>
    <n v="12800"/>
    <m/>
    <m/>
    <m/>
    <m/>
    <m/>
    <m/>
    <x v="0"/>
    <m/>
    <m/>
    <m/>
    <m/>
    <n v="42000"/>
    <n v="0"/>
    <n v="2200254036"/>
    <d v="2014-07-21T00:00:00"/>
    <n v="55591497"/>
    <s v="Finalizada"/>
    <d v="2014-05-02T00:00:00"/>
    <d v="2014-06-25T00:00:00"/>
    <n v="12800"/>
    <n v="12800"/>
    <n v="0"/>
  </r>
  <r>
    <s v="FZ"/>
    <n v="124078"/>
    <s v="FZ124078"/>
    <s v="'FZ124078', "/>
    <d v="2014-05-02T00:00:00"/>
    <m/>
    <m/>
    <n v="14760"/>
    <m/>
    <m/>
    <m/>
    <m/>
    <m/>
    <m/>
    <x v="0"/>
    <m/>
    <m/>
    <m/>
    <m/>
    <n v="0"/>
    <n v="0"/>
    <m/>
    <m/>
    <n v="0"/>
    <s v="Finalizada"/>
    <d v="2014-05-02T00:00:00"/>
    <d v="2014-06-25T00:00:00"/>
    <n v="14760"/>
    <n v="14760"/>
    <n v="0"/>
  </r>
  <r>
    <s v="FZ"/>
    <n v="124399"/>
    <s v="FZ124399"/>
    <s v="'FZ124399', "/>
    <d v="2014-05-05T00:00:00"/>
    <m/>
    <m/>
    <n v="12800"/>
    <m/>
    <m/>
    <m/>
    <m/>
    <m/>
    <m/>
    <x v="0"/>
    <m/>
    <m/>
    <m/>
    <m/>
    <n v="42000"/>
    <n v="0"/>
    <n v="2200254036"/>
    <d v="2014-07-21T00:00:00"/>
    <n v="55591497"/>
    <s v="Finalizada"/>
    <d v="2014-05-05T00:00:00"/>
    <d v="2014-06-25T00:00:00"/>
    <n v="12800"/>
    <n v="12800"/>
    <n v="0"/>
  </r>
  <r>
    <s v="FZ"/>
    <n v="124423"/>
    <s v="FZ124423"/>
    <s v="'FZ124423', "/>
    <d v="2014-05-05T00:00:00"/>
    <m/>
    <m/>
    <n v="12800"/>
    <m/>
    <m/>
    <m/>
    <m/>
    <m/>
    <m/>
    <x v="0"/>
    <m/>
    <m/>
    <m/>
    <m/>
    <n v="42000"/>
    <n v="0"/>
    <n v="2200254036"/>
    <d v="2014-07-21T00:00:00"/>
    <n v="55591497"/>
    <s v="Finalizada"/>
    <d v="2014-05-05T00:00:00"/>
    <d v="2014-06-25T00:00:00"/>
    <n v="12800"/>
    <n v="12800"/>
    <n v="0"/>
  </r>
  <r>
    <s v="FZ"/>
    <n v="124498"/>
    <s v="FZ124498"/>
    <s v="'FZ124498', "/>
    <d v="2014-05-05T00:00:00"/>
    <m/>
    <m/>
    <n v="12800"/>
    <m/>
    <m/>
    <m/>
    <m/>
    <m/>
    <m/>
    <x v="0"/>
    <m/>
    <m/>
    <m/>
    <m/>
    <n v="42000"/>
    <n v="0"/>
    <n v="2200254036"/>
    <d v="2014-07-21T00:00:00"/>
    <n v="55591497"/>
    <s v="Finalizada"/>
    <d v="2014-05-05T00:00:00"/>
    <d v="2014-06-25T00:00:00"/>
    <n v="12800"/>
    <n v="12800"/>
    <n v="0"/>
  </r>
  <r>
    <s v="FZ"/>
    <n v="125761"/>
    <s v="FZ125761"/>
    <s v="'FZ125761', "/>
    <d v="2014-05-09T00:00:00"/>
    <m/>
    <m/>
    <n v="5900"/>
    <m/>
    <m/>
    <m/>
    <m/>
    <m/>
    <m/>
    <x v="0"/>
    <m/>
    <m/>
    <m/>
    <m/>
    <n v="42000"/>
    <n v="0"/>
    <n v="2200254036"/>
    <d v="2014-07-21T00:00:00"/>
    <n v="55591497"/>
    <s v="Finalizada"/>
    <d v="2014-05-09T00:00:00"/>
    <d v="2014-06-25T00:00:00"/>
    <n v="5900"/>
    <n v="5900"/>
    <n v="0"/>
  </r>
  <r>
    <s v="FZ"/>
    <n v="125905"/>
    <s v="FZ125905"/>
    <s v="'FZ125905', "/>
    <d v="2014-05-09T00:00:00"/>
    <m/>
    <m/>
    <n v="5900"/>
    <m/>
    <m/>
    <m/>
    <m/>
    <m/>
    <m/>
    <x v="0"/>
    <m/>
    <m/>
    <m/>
    <m/>
    <n v="42000"/>
    <n v="0"/>
    <n v="2200268043"/>
    <d v="2014-10-06T00:00:00"/>
    <n v="77285692"/>
    <s v="Finalizada"/>
    <d v="2014-05-09T00:00:00"/>
    <d v="2014-08-05T00:00:00"/>
    <n v="5900"/>
    <n v="5900"/>
    <n v="0"/>
  </r>
  <r>
    <s v="FZ"/>
    <n v="126106"/>
    <s v="FZ126106"/>
    <s v="'FZ126106', "/>
    <d v="2014-05-10T00:00:00"/>
    <m/>
    <m/>
    <n v="12800"/>
    <m/>
    <m/>
    <m/>
    <m/>
    <m/>
    <m/>
    <x v="0"/>
    <m/>
    <m/>
    <m/>
    <m/>
    <n v="42000"/>
    <n v="0"/>
    <n v="2200254036"/>
    <d v="2014-07-21T00:00:00"/>
    <n v="55591497"/>
    <s v="Finalizada"/>
    <d v="2014-05-10T00:00:00"/>
    <d v="2014-06-25T00:00:00"/>
    <n v="12800"/>
    <n v="12800"/>
    <n v="0"/>
  </r>
  <r>
    <s v="FZ"/>
    <n v="126107"/>
    <s v="FZ126107"/>
    <s v="'FZ126107', "/>
    <d v="2014-05-10T00:00:00"/>
    <m/>
    <m/>
    <n v="12800"/>
    <m/>
    <m/>
    <m/>
    <m/>
    <m/>
    <m/>
    <x v="0"/>
    <m/>
    <m/>
    <m/>
    <m/>
    <n v="42000"/>
    <n v="0"/>
    <n v="2200254036"/>
    <d v="2014-07-21T00:00:00"/>
    <n v="55591497"/>
    <s v="Finalizada"/>
    <d v="2014-05-10T00:00:00"/>
    <d v="2014-06-25T00:00:00"/>
    <n v="12800"/>
    <n v="12800"/>
    <n v="0"/>
  </r>
  <r>
    <s v="FZ"/>
    <n v="126115"/>
    <s v="FZ126115"/>
    <s v="'FZ126115', "/>
    <d v="2014-05-10T00:00:00"/>
    <m/>
    <m/>
    <n v="12800"/>
    <m/>
    <m/>
    <m/>
    <m/>
    <m/>
    <m/>
    <x v="0"/>
    <m/>
    <m/>
    <m/>
    <m/>
    <n v="42000"/>
    <n v="0"/>
    <n v="2200254036"/>
    <d v="2014-07-21T00:00:00"/>
    <n v="55591497"/>
    <s v="Finalizada"/>
    <d v="2014-05-10T00:00:00"/>
    <d v="2014-06-25T00:00:00"/>
    <n v="12800"/>
    <n v="12800"/>
    <n v="0"/>
  </r>
  <r>
    <s v="FZ"/>
    <n v="126116"/>
    <s v="FZ126116"/>
    <s v="'FZ126116', "/>
    <d v="2014-05-10T00:00:00"/>
    <m/>
    <m/>
    <n v="12800"/>
    <m/>
    <m/>
    <m/>
    <m/>
    <m/>
    <m/>
    <x v="0"/>
    <m/>
    <m/>
    <m/>
    <m/>
    <n v="42000"/>
    <n v="0"/>
    <n v="2200254036"/>
    <d v="2014-07-21T00:00:00"/>
    <n v="55591497"/>
    <s v="Finalizada"/>
    <d v="2014-05-10T00:00:00"/>
    <d v="2014-06-25T00:00:00"/>
    <n v="12800"/>
    <n v="12800"/>
    <n v="0"/>
  </r>
  <r>
    <s v="FZ"/>
    <n v="126534"/>
    <s v="FZ126534"/>
    <s v="'FZ126534', "/>
    <d v="2014-05-12T00:00:00"/>
    <m/>
    <m/>
    <n v="12800"/>
    <m/>
    <m/>
    <m/>
    <m/>
    <m/>
    <m/>
    <x v="0"/>
    <m/>
    <m/>
    <m/>
    <m/>
    <n v="42000"/>
    <n v="0"/>
    <n v="2200254036"/>
    <d v="2014-07-21T00:00:00"/>
    <n v="55591497"/>
    <s v="Finalizada"/>
    <d v="2014-05-12T00:00:00"/>
    <d v="2014-06-25T00:00:00"/>
    <n v="12800"/>
    <n v="12800"/>
    <n v="0"/>
  </r>
  <r>
    <s v="FZ"/>
    <n v="126652"/>
    <s v="FZ126652"/>
    <s v="'FZ126652', "/>
    <d v="2014-05-13T00:00:00"/>
    <m/>
    <m/>
    <n v="39440"/>
    <m/>
    <m/>
    <m/>
    <m/>
    <m/>
    <m/>
    <x v="0"/>
    <m/>
    <m/>
    <m/>
    <m/>
    <n v="42000"/>
    <n v="0"/>
    <n v="2200254036"/>
    <d v="2014-07-21T00:00:00"/>
    <n v="55591497"/>
    <s v="Finalizada"/>
    <d v="2014-05-13T00:00:00"/>
    <d v="2014-06-25T00:00:00"/>
    <n v="39440"/>
    <n v="39440"/>
    <n v="0"/>
  </r>
  <r>
    <s v="FZ"/>
    <n v="126826"/>
    <s v="FZ126826"/>
    <s v="'FZ126826', "/>
    <d v="2014-05-13T00:00:00"/>
    <m/>
    <m/>
    <n v="12800"/>
    <m/>
    <m/>
    <m/>
    <m/>
    <m/>
    <m/>
    <x v="0"/>
    <m/>
    <m/>
    <m/>
    <m/>
    <n v="42000"/>
    <n v="0"/>
    <n v="2200254036"/>
    <d v="2014-07-21T00:00:00"/>
    <n v="55591497"/>
    <s v="Finalizada"/>
    <d v="2014-05-13T00:00:00"/>
    <d v="2014-06-25T00:00:00"/>
    <n v="12800"/>
    <n v="12800"/>
    <n v="0"/>
  </r>
  <r>
    <s v="FZ"/>
    <n v="126862"/>
    <s v="FZ126862"/>
    <s v="'FZ126862', "/>
    <d v="2014-05-13T00:00:00"/>
    <m/>
    <m/>
    <n v="48320"/>
    <m/>
    <m/>
    <m/>
    <m/>
    <m/>
    <m/>
    <x v="0"/>
    <m/>
    <m/>
    <m/>
    <m/>
    <n v="42000"/>
    <n v="0"/>
    <n v="2200254036"/>
    <d v="2014-07-21T00:00:00"/>
    <n v="55591497"/>
    <s v="Finalizada"/>
    <d v="2014-05-13T00:00:00"/>
    <d v="2014-06-25T00:00:00"/>
    <n v="48320"/>
    <n v="48320"/>
    <n v="0"/>
  </r>
  <r>
    <s v="FZ"/>
    <n v="126875"/>
    <s v="FZ126875"/>
    <s v="'FZ126875', "/>
    <d v="2014-05-13T00:00:00"/>
    <m/>
    <m/>
    <n v="12800"/>
    <m/>
    <m/>
    <m/>
    <m/>
    <m/>
    <m/>
    <x v="0"/>
    <m/>
    <m/>
    <m/>
    <m/>
    <n v="42000"/>
    <n v="0"/>
    <n v="2200254036"/>
    <d v="2014-07-21T00:00:00"/>
    <n v="55591497"/>
    <s v="Finalizada"/>
    <d v="2014-05-13T00:00:00"/>
    <d v="2014-06-25T00:00:00"/>
    <n v="12800"/>
    <n v="12800"/>
    <n v="0"/>
  </r>
  <r>
    <s v="FZ"/>
    <n v="126897"/>
    <s v="FZ126897"/>
    <s v="'FZ126897', "/>
    <d v="2014-05-13T00:00:00"/>
    <m/>
    <m/>
    <n v="12800"/>
    <m/>
    <m/>
    <m/>
    <m/>
    <m/>
    <m/>
    <x v="0"/>
    <m/>
    <m/>
    <m/>
    <m/>
    <n v="42000"/>
    <n v="0"/>
    <n v="2200254036"/>
    <d v="2014-07-21T00:00:00"/>
    <n v="55591497"/>
    <s v="Finalizada"/>
    <d v="2014-05-13T00:00:00"/>
    <d v="2014-06-25T00:00:00"/>
    <n v="12800"/>
    <n v="12800"/>
    <n v="0"/>
  </r>
  <r>
    <s v="FZ"/>
    <n v="126908"/>
    <s v="FZ126908"/>
    <s v="'FZ126908', "/>
    <d v="2014-05-13T00:00:00"/>
    <m/>
    <m/>
    <n v="12800"/>
    <m/>
    <m/>
    <m/>
    <m/>
    <m/>
    <m/>
    <x v="0"/>
    <m/>
    <m/>
    <m/>
    <m/>
    <n v="42000"/>
    <n v="0"/>
    <n v="2200254036"/>
    <d v="2014-07-21T00:00:00"/>
    <n v="55591497"/>
    <s v="Finalizada"/>
    <d v="2014-05-13T00:00:00"/>
    <d v="2014-06-25T00:00:00"/>
    <n v="12800"/>
    <n v="12800"/>
    <n v="0"/>
  </r>
  <r>
    <s v="FZ"/>
    <n v="127985"/>
    <s v="FZ127985"/>
    <s v="'FZ127985', "/>
    <d v="2014-05-16T00:00:00"/>
    <m/>
    <m/>
    <n v="12800"/>
    <m/>
    <m/>
    <m/>
    <m/>
    <m/>
    <m/>
    <x v="0"/>
    <m/>
    <m/>
    <m/>
    <m/>
    <n v="42000"/>
    <n v="0"/>
    <n v="2200254036"/>
    <d v="2014-07-21T00:00:00"/>
    <n v="55591497"/>
    <s v="Finalizada"/>
    <d v="2014-05-16T00:00:00"/>
    <d v="2014-06-25T00:00:00"/>
    <n v="12800"/>
    <n v="12800"/>
    <n v="0"/>
  </r>
  <r>
    <s v="FZ"/>
    <n v="128471"/>
    <s v="FZ128471"/>
    <s v="'FZ128471', "/>
    <d v="2014-05-19T00:00:00"/>
    <m/>
    <m/>
    <n v="12800"/>
    <m/>
    <m/>
    <m/>
    <m/>
    <m/>
    <m/>
    <x v="0"/>
    <m/>
    <m/>
    <m/>
    <m/>
    <n v="42000"/>
    <n v="0"/>
    <n v="2200254036"/>
    <d v="2014-07-21T00:00:00"/>
    <n v="55591497"/>
    <s v="Finalizada"/>
    <d v="2014-05-19T00:00:00"/>
    <d v="2014-06-25T00:00:00"/>
    <n v="12800"/>
    <n v="12800"/>
    <n v="0"/>
  </r>
  <r>
    <s v="FZ"/>
    <n v="129461"/>
    <s v="FZ129461"/>
    <s v="'FZ129461', "/>
    <d v="2014-05-22T00:00:00"/>
    <m/>
    <m/>
    <n v="18900"/>
    <m/>
    <m/>
    <m/>
    <m/>
    <m/>
    <m/>
    <x v="0"/>
    <m/>
    <m/>
    <m/>
    <m/>
    <n v="0"/>
    <n v="0"/>
    <m/>
    <m/>
    <n v="0"/>
    <s v="Finalizada"/>
    <d v="2014-05-22T00:00:00"/>
    <d v="2014-06-25T00:00:00"/>
    <n v="18900"/>
    <n v="18900"/>
    <n v="0"/>
  </r>
  <r>
    <s v="FZ"/>
    <n v="129944"/>
    <s v="FZ129944"/>
    <s v="'FZ129944', "/>
    <d v="2014-05-24T00:00:00"/>
    <m/>
    <m/>
    <n v="6900"/>
    <m/>
    <m/>
    <m/>
    <m/>
    <m/>
    <m/>
    <x v="0"/>
    <m/>
    <m/>
    <m/>
    <m/>
    <n v="68400"/>
    <n v="0"/>
    <n v="2200259559"/>
    <d v="2014-08-25T00:00:00"/>
    <n v="8987472"/>
    <s v="Finalizada"/>
    <d v="2014-05-24T00:00:00"/>
    <d v="2014-06-25T00:00:00"/>
    <n v="6900"/>
    <n v="6900"/>
    <n v="0"/>
  </r>
  <r>
    <s v="FZ"/>
    <n v="130262"/>
    <s v="FZ130262"/>
    <s v="'FZ130262', "/>
    <d v="2014-05-26T00:00:00"/>
    <m/>
    <m/>
    <n v="6540"/>
    <m/>
    <m/>
    <m/>
    <m/>
    <m/>
    <m/>
    <x v="0"/>
    <m/>
    <m/>
    <m/>
    <m/>
    <n v="7800"/>
    <n v="0"/>
    <n v="2200259559"/>
    <d v="2014-08-25T00:00:00"/>
    <n v="8987472"/>
    <s v="Finalizada"/>
    <d v="2014-05-26T00:00:00"/>
    <d v="2014-06-25T00:00:00"/>
    <n v="6540"/>
    <n v="6540"/>
    <n v="0"/>
  </r>
  <r>
    <s v="FZ"/>
    <n v="130374"/>
    <s v="FZ130374"/>
    <s v="'FZ130374', "/>
    <d v="2014-05-26T00:00:00"/>
    <m/>
    <m/>
    <n v="12800"/>
    <m/>
    <m/>
    <m/>
    <m/>
    <m/>
    <m/>
    <x v="0"/>
    <m/>
    <m/>
    <m/>
    <m/>
    <n v="42000"/>
    <n v="0"/>
    <n v="2200254036"/>
    <d v="2014-07-21T00:00:00"/>
    <n v="55591497"/>
    <s v="Finalizada"/>
    <d v="2014-05-26T00:00:00"/>
    <d v="2014-06-25T00:00:00"/>
    <n v="12800"/>
    <n v="12800"/>
    <n v="0"/>
  </r>
  <r>
    <s v="FZ"/>
    <n v="130383"/>
    <s v="FZ130383"/>
    <s v="'FZ130383', "/>
    <d v="2014-05-26T00:00:00"/>
    <m/>
    <m/>
    <n v="12800"/>
    <m/>
    <m/>
    <m/>
    <m/>
    <m/>
    <m/>
    <x v="0"/>
    <m/>
    <m/>
    <m/>
    <m/>
    <n v="42000"/>
    <n v="0"/>
    <n v="2200254036"/>
    <d v="2014-07-21T00:00:00"/>
    <n v="55591497"/>
    <s v="Finalizada"/>
    <d v="2014-05-26T00:00:00"/>
    <d v="2014-06-25T00:00:00"/>
    <n v="12800"/>
    <n v="12800"/>
    <n v="0"/>
  </r>
  <r>
    <s v="FZ"/>
    <n v="131142"/>
    <s v="FZ131142"/>
    <s v="'FZ131142', "/>
    <d v="2014-05-28T00:00:00"/>
    <m/>
    <m/>
    <n v="12800"/>
    <m/>
    <m/>
    <m/>
    <m/>
    <m/>
    <m/>
    <x v="0"/>
    <m/>
    <m/>
    <m/>
    <m/>
    <n v="42000"/>
    <n v="0"/>
    <n v="2200254036"/>
    <d v="2014-07-21T00:00:00"/>
    <n v="55591497"/>
    <s v="Finalizada"/>
    <d v="2014-05-28T00:00:00"/>
    <d v="2014-06-25T00:00:00"/>
    <n v="12800"/>
    <n v="12800"/>
    <n v="0"/>
  </r>
  <r>
    <s v="FZ"/>
    <n v="131243"/>
    <s v="FZ131243"/>
    <s v="'FZ131243', "/>
    <d v="2014-05-29T00:00:00"/>
    <m/>
    <m/>
    <n v="24660"/>
    <m/>
    <m/>
    <m/>
    <m/>
    <m/>
    <m/>
    <x v="0"/>
    <m/>
    <m/>
    <m/>
    <m/>
    <n v="30000"/>
    <n v="0"/>
    <n v="2200254036"/>
    <d v="2014-07-21T00:00:00"/>
    <n v="55591497"/>
    <s v="Finalizada"/>
    <d v="2014-05-29T00:00:00"/>
    <d v="2014-06-25T00:00:00"/>
    <n v="24660"/>
    <n v="24660"/>
    <n v="0"/>
  </r>
  <r>
    <s v="FZ"/>
    <n v="131291"/>
    <s v="FZ131291"/>
    <s v="'FZ131291', "/>
    <d v="2014-05-29T00:00:00"/>
    <m/>
    <m/>
    <n v="6540"/>
    <m/>
    <m/>
    <m/>
    <m/>
    <m/>
    <m/>
    <x v="0"/>
    <m/>
    <m/>
    <m/>
    <m/>
    <n v="43560"/>
    <n v="0"/>
    <n v="2200259559"/>
    <d v="2014-08-25T00:00:00"/>
    <n v="8987472"/>
    <s v="Finalizada"/>
    <d v="2014-05-29T00:00:00"/>
    <d v="2014-06-25T00:00:00"/>
    <n v="6540"/>
    <n v="6540"/>
    <n v="0"/>
  </r>
  <r>
    <s v="FZ"/>
    <n v="131833"/>
    <s v="FZ131833"/>
    <s v="'FZ131833', "/>
    <d v="2014-05-31T00:00:00"/>
    <m/>
    <m/>
    <n v="16260"/>
    <m/>
    <m/>
    <m/>
    <m/>
    <m/>
    <m/>
    <x v="0"/>
    <m/>
    <m/>
    <m/>
    <m/>
    <n v="59220"/>
    <n v="0"/>
    <n v="2200259559"/>
    <d v="2014-08-25T00:00:00"/>
    <n v="8987472"/>
    <s v="Finalizada"/>
    <d v="2014-05-31T00:00:00"/>
    <d v="2014-06-25T00:00:00"/>
    <n v="2400"/>
    <n v="2400"/>
    <n v="0"/>
  </r>
  <r>
    <s v="FZ"/>
    <n v="131879"/>
    <s v="FZ131879"/>
    <s v="'FZ131879', "/>
    <d v="2014-05-31T00:00:00"/>
    <m/>
    <m/>
    <n v="23120"/>
    <m/>
    <m/>
    <m/>
    <m/>
    <m/>
    <m/>
    <x v="0"/>
    <m/>
    <m/>
    <m/>
    <m/>
    <n v="42000"/>
    <n v="0"/>
    <n v="2200254036"/>
    <d v="2014-07-21T00:00:00"/>
    <n v="55591497"/>
    <s v="Finalizada"/>
    <d v="2014-05-31T00:00:00"/>
    <d v="2014-06-25T00:00:00"/>
    <n v="23120"/>
    <n v="23120"/>
    <n v="0"/>
  </r>
  <r>
    <s v="FZ"/>
    <n v="132118"/>
    <s v="FZ132118"/>
    <s v="'FZ132118', "/>
    <d v="2014-06-03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6-03T00:00:00"/>
    <d v="2014-07-29T00:00:00"/>
    <n v="12800"/>
    <n v="12800"/>
    <n v="0"/>
  </r>
  <r>
    <s v="FZ"/>
    <n v="132276"/>
    <s v="FZ132276"/>
    <s v="'FZ132276', "/>
    <d v="2014-06-03T00:00:00"/>
    <m/>
    <m/>
    <n v="9500"/>
    <m/>
    <m/>
    <m/>
    <m/>
    <m/>
    <m/>
    <x v="0"/>
    <m/>
    <m/>
    <m/>
    <m/>
    <n v="5260"/>
    <n v="0"/>
    <n v="2200268043"/>
    <d v="2014-10-06T00:00:00"/>
    <n v="77285692"/>
    <s v="Finalizada"/>
    <d v="2014-06-03T00:00:00"/>
    <d v="2014-07-29T00:00:00"/>
    <n v="9500"/>
    <n v="9500"/>
    <n v="0"/>
  </r>
  <r>
    <s v="FZ"/>
    <n v="132302"/>
    <s v="FZ132302"/>
    <s v="'FZ132302', "/>
    <d v="2014-06-03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03T00:00:00"/>
    <d v="2014-07-29T00:00:00"/>
    <n v="2400"/>
    <n v="2400"/>
    <n v="0"/>
  </r>
  <r>
    <s v="FZ"/>
    <n v="132314"/>
    <s v="FZ132314"/>
    <s v="'FZ132314', "/>
    <d v="2014-06-03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03T00:00:00"/>
    <d v="2014-07-29T00:00:00"/>
    <n v="2400"/>
    <n v="2400"/>
    <n v="0"/>
  </r>
  <r>
    <s v="FZ"/>
    <n v="132318"/>
    <s v="FZ132318"/>
    <s v="'FZ132318', "/>
    <d v="2014-06-03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6-03T00:00:00"/>
    <d v="2014-07-29T00:00:00"/>
    <n v="12800"/>
    <n v="12800"/>
    <n v="0"/>
  </r>
  <r>
    <s v="FZ"/>
    <n v="132442"/>
    <s v="FZ132442"/>
    <s v="'FZ132442', "/>
    <d v="2014-06-04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6-04T00:00:00"/>
    <d v="2014-07-29T00:00:00"/>
    <n v="12800"/>
    <n v="12800"/>
    <n v="0"/>
  </r>
  <r>
    <s v="FZ"/>
    <n v="132513"/>
    <s v="FZ132513"/>
    <s v="'FZ132513', "/>
    <d v="2014-06-04T00:00:00"/>
    <m/>
    <m/>
    <n v="2400"/>
    <m/>
    <m/>
    <m/>
    <m/>
    <m/>
    <m/>
    <x v="0"/>
    <m/>
    <m/>
    <m/>
    <m/>
    <n v="17820"/>
    <n v="0"/>
    <n v="2200268043"/>
    <d v="2014-10-06T00:00:00"/>
    <n v="77285692"/>
    <s v="Finalizada"/>
    <d v="2014-06-04T00:00:00"/>
    <d v="2014-07-29T00:00:00"/>
    <n v="2400"/>
    <n v="2400"/>
    <n v="0"/>
  </r>
  <r>
    <s v="FZ"/>
    <n v="132567"/>
    <s v="FZ132567"/>
    <s v="'FZ132567', "/>
    <d v="2014-06-04T00:00:00"/>
    <m/>
    <m/>
    <n v="9500"/>
    <m/>
    <m/>
    <m/>
    <m/>
    <m/>
    <m/>
    <x v="0"/>
    <m/>
    <m/>
    <m/>
    <m/>
    <n v="5260"/>
    <n v="0"/>
    <n v="2200268043"/>
    <d v="2014-10-06T00:00:00"/>
    <n v="77285692"/>
    <s v="Finalizada"/>
    <d v="2014-06-04T00:00:00"/>
    <d v="2014-07-29T00:00:00"/>
    <n v="9500"/>
    <n v="9500"/>
    <n v="0"/>
  </r>
  <r>
    <s v="FZ"/>
    <n v="132622"/>
    <s v="FZ132622"/>
    <s v="'FZ132622', "/>
    <d v="2014-06-04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04T00:00:00"/>
    <d v="2014-07-29T00:00:00"/>
    <n v="2400"/>
    <n v="2400"/>
    <n v="0"/>
  </r>
  <r>
    <s v="FZ"/>
    <n v="132624"/>
    <s v="FZ132624"/>
    <s v="'FZ132624', "/>
    <d v="2014-06-04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04T00:00:00"/>
    <d v="2014-07-29T00:00:00"/>
    <n v="2400"/>
    <n v="2400"/>
    <n v="0"/>
  </r>
  <r>
    <s v="FZ"/>
    <n v="132637"/>
    <s v="FZ132637"/>
    <s v="'FZ132637', "/>
    <d v="2014-06-04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6-04T00:00:00"/>
    <d v="2014-07-29T00:00:00"/>
    <n v="12800"/>
    <n v="12800"/>
    <n v="0"/>
  </r>
  <r>
    <s v="FZ"/>
    <n v="132663"/>
    <s v="FZ132663"/>
    <s v="'FZ132663', "/>
    <d v="2014-06-04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04T00:00:00"/>
    <d v="2014-07-29T00:00:00"/>
    <n v="2400"/>
    <n v="2400"/>
    <n v="0"/>
  </r>
  <r>
    <s v="FZ"/>
    <n v="132683"/>
    <s v="FZ132683"/>
    <s v="'FZ132683', "/>
    <d v="2014-06-04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04T00:00:00"/>
    <d v="2014-07-29T00:00:00"/>
    <n v="2400"/>
    <n v="2400"/>
    <n v="0"/>
  </r>
  <r>
    <s v="FZ"/>
    <n v="132685"/>
    <s v="FZ132685"/>
    <s v="'FZ132685', "/>
    <d v="2014-06-04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04T00:00:00"/>
    <d v="2014-07-29T00:00:00"/>
    <n v="2400"/>
    <n v="2400"/>
    <n v="0"/>
  </r>
  <r>
    <s v="FZ"/>
    <n v="132689"/>
    <s v="FZ132689"/>
    <s v="'FZ132689', "/>
    <d v="2014-06-04T00:00:00"/>
    <m/>
    <m/>
    <n v="2400"/>
    <m/>
    <m/>
    <m/>
    <m/>
    <m/>
    <m/>
    <x v="0"/>
    <m/>
    <m/>
    <m/>
    <m/>
    <n v="18900"/>
    <n v="0"/>
    <n v="2200268043"/>
    <d v="2014-10-06T00:00:00"/>
    <n v="77285692"/>
    <s v="Finalizada"/>
    <d v="2014-06-04T00:00:00"/>
    <d v="2014-07-29T00:00:00"/>
    <n v="2400"/>
    <n v="2400"/>
    <n v="0"/>
  </r>
  <r>
    <s v="FZ"/>
    <n v="132802"/>
    <s v="FZ132802"/>
    <s v="'FZ132802', "/>
    <d v="2014-06-05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6-05T00:00:00"/>
    <d v="2014-07-29T00:00:00"/>
    <n v="12800"/>
    <n v="12800"/>
    <n v="0"/>
  </r>
  <r>
    <s v="FZ"/>
    <n v="132860"/>
    <s v="FZ132860"/>
    <s v="'FZ132860', "/>
    <d v="2014-06-05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6-05T00:00:00"/>
    <d v="2014-07-29T00:00:00"/>
    <n v="12800"/>
    <n v="12800"/>
    <n v="0"/>
  </r>
  <r>
    <s v="FZ"/>
    <n v="132874"/>
    <s v="FZ132874"/>
    <s v="'FZ132874', "/>
    <d v="2014-06-05T00:00:00"/>
    <m/>
    <m/>
    <n v="2400"/>
    <m/>
    <m/>
    <m/>
    <m/>
    <m/>
    <m/>
    <x v="0"/>
    <m/>
    <m/>
    <m/>
    <m/>
    <n v="92040"/>
    <n v="0"/>
    <n v="2200268043"/>
    <d v="2014-10-06T00:00:00"/>
    <n v="77285692"/>
    <s v="Finalizada"/>
    <d v="2014-06-05T00:00:00"/>
    <d v="2014-07-29T00:00:00"/>
    <n v="2400"/>
    <n v="2400"/>
    <n v="0"/>
  </r>
  <r>
    <s v="FZ"/>
    <n v="132878"/>
    <s v="FZ132878"/>
    <s v="'FZ132878', "/>
    <d v="2014-06-05T00:00:00"/>
    <m/>
    <m/>
    <n v="44560"/>
    <m/>
    <m/>
    <m/>
    <m/>
    <m/>
    <m/>
    <x v="0"/>
    <m/>
    <m/>
    <m/>
    <m/>
    <n v="36880"/>
    <n v="0"/>
    <n v="2200268043"/>
    <d v="2014-10-06T00:00:00"/>
    <n v="77285692"/>
    <s v="Finalizada"/>
    <d v="2014-06-05T00:00:00"/>
    <d v="2014-07-29T00:00:00"/>
    <n v="44560"/>
    <n v="44560"/>
    <n v="0"/>
  </r>
  <r>
    <s v="FZ"/>
    <n v="132936"/>
    <s v="FZ132936"/>
    <s v="'FZ132936', "/>
    <d v="2014-06-05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05T00:00:00"/>
    <d v="2014-07-29T00:00:00"/>
    <n v="2400"/>
    <n v="2400"/>
    <n v="0"/>
  </r>
  <r>
    <s v="FZ"/>
    <n v="133025"/>
    <s v="FZ133025"/>
    <s v="'FZ133025', "/>
    <d v="2014-06-05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6-05T00:00:00"/>
    <d v="2014-07-29T00:00:00"/>
    <n v="12800"/>
    <n v="12800"/>
    <n v="0"/>
  </r>
  <r>
    <s v="FZ"/>
    <n v="133404"/>
    <s v="FZ133404"/>
    <s v="'FZ133404', "/>
    <d v="2014-06-06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6-06T00:00:00"/>
    <d v="2014-07-29T00:00:00"/>
    <n v="12800"/>
    <n v="12800"/>
    <n v="0"/>
  </r>
  <r>
    <s v="FZ"/>
    <n v="133449"/>
    <s v="FZ133449"/>
    <s v="'FZ133449', "/>
    <d v="2014-06-07T00:00:00"/>
    <m/>
    <m/>
    <n v="9500"/>
    <m/>
    <m/>
    <m/>
    <m/>
    <m/>
    <m/>
    <x v="0"/>
    <m/>
    <m/>
    <m/>
    <m/>
    <n v="11800"/>
    <n v="0"/>
    <n v="2200268043"/>
    <d v="2014-10-06T00:00:00"/>
    <n v="77285692"/>
    <s v="Finalizada"/>
    <d v="2014-06-07T00:00:00"/>
    <d v="2014-07-29T00:00:00"/>
    <n v="9500"/>
    <n v="9500"/>
    <n v="0"/>
  </r>
  <r>
    <s v="FZ"/>
    <n v="133473"/>
    <s v="FZ133473"/>
    <s v="'FZ133473', "/>
    <d v="2014-06-07T00:00:00"/>
    <m/>
    <m/>
    <n v="9500"/>
    <m/>
    <m/>
    <m/>
    <m/>
    <m/>
    <m/>
    <x v="0"/>
    <m/>
    <m/>
    <m/>
    <m/>
    <n v="3580"/>
    <n v="0"/>
    <n v="2200268043"/>
    <d v="2014-10-06T00:00:00"/>
    <n v="77285692"/>
    <s v="Finalizada"/>
    <d v="2014-06-07T00:00:00"/>
    <d v="2014-07-29T00:00:00"/>
    <n v="9500"/>
    <n v="9500"/>
    <n v="0"/>
  </r>
  <r>
    <s v="FZ"/>
    <n v="133527"/>
    <s v="FZ133527"/>
    <s v="'FZ133527', "/>
    <d v="2014-06-07T00:00:00"/>
    <m/>
    <m/>
    <n v="48320"/>
    <m/>
    <m/>
    <m/>
    <m/>
    <m/>
    <m/>
    <x v="0"/>
    <m/>
    <m/>
    <m/>
    <m/>
    <n v="42000"/>
    <n v="0"/>
    <n v="2200268043"/>
    <d v="2014-10-06T00:00:00"/>
    <n v="77285692"/>
    <s v="Finalizada"/>
    <d v="2014-06-07T00:00:00"/>
    <d v="2014-07-29T00:00:00"/>
    <n v="48320"/>
    <n v="48320"/>
    <n v="0"/>
  </r>
  <r>
    <s v="FZ"/>
    <n v="133528"/>
    <s v="FZ133528"/>
    <s v="'FZ133528', "/>
    <d v="2014-06-07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6-07T00:00:00"/>
    <d v="2014-07-29T00:00:00"/>
    <n v="12800"/>
    <n v="12800"/>
    <n v="0"/>
  </r>
  <r>
    <s v="FZ"/>
    <n v="133634"/>
    <s v="FZ133634"/>
    <s v="'FZ133634', "/>
    <d v="2014-06-09T00:00:00"/>
    <m/>
    <m/>
    <n v="9500"/>
    <m/>
    <m/>
    <m/>
    <m/>
    <m/>
    <m/>
    <x v="0"/>
    <m/>
    <m/>
    <m/>
    <m/>
    <n v="5260"/>
    <n v="0"/>
    <n v="2200268043"/>
    <d v="2014-10-06T00:00:00"/>
    <n v="77285692"/>
    <s v="Finalizada"/>
    <d v="2014-06-09T00:00:00"/>
    <d v="2014-07-29T00:00:00"/>
    <n v="9500"/>
    <n v="9500"/>
    <n v="0"/>
  </r>
  <r>
    <s v="FZ"/>
    <n v="133686"/>
    <s v="FZ133686"/>
    <s v="'FZ133686', "/>
    <d v="2014-06-09T00:00:00"/>
    <m/>
    <m/>
    <n v="2400"/>
    <m/>
    <m/>
    <m/>
    <m/>
    <m/>
    <m/>
    <x v="0"/>
    <m/>
    <m/>
    <m/>
    <m/>
    <n v="18900"/>
    <n v="0"/>
    <n v="2200268043"/>
    <d v="2014-10-06T00:00:00"/>
    <n v="77285692"/>
    <s v="Finalizada"/>
    <d v="2014-06-09T00:00:00"/>
    <d v="2014-07-29T00:00:00"/>
    <n v="2400"/>
    <n v="2400"/>
    <n v="0"/>
  </r>
  <r>
    <s v="FZ"/>
    <n v="133777"/>
    <s v="FZ133777"/>
    <s v="'FZ133777', "/>
    <d v="2014-06-09T00:00:00"/>
    <m/>
    <m/>
    <n v="13800"/>
    <m/>
    <m/>
    <m/>
    <m/>
    <m/>
    <m/>
    <x v="0"/>
    <m/>
    <m/>
    <m/>
    <m/>
    <n v="41000"/>
    <n v="0"/>
    <n v="4800013903"/>
    <d v="2016-06-14T00:00:00"/>
    <n v="0"/>
    <s v="Finalizada"/>
    <d v="2014-06-09T00:00:00"/>
    <d v="2014-07-29T00:00:00"/>
    <n v="13800"/>
    <n v="13800"/>
    <n v="0"/>
  </r>
  <r>
    <s v="FZ"/>
    <n v="133809"/>
    <s v="FZ133809"/>
    <s v="'FZ133809', "/>
    <d v="2014-06-09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6-09T00:00:00"/>
    <d v="2014-07-29T00:00:00"/>
    <n v="12800"/>
    <n v="12800"/>
    <n v="0"/>
  </r>
  <r>
    <s v="FZ"/>
    <n v="133856"/>
    <s v="FZ133856"/>
    <s v="'FZ133856', "/>
    <d v="2014-06-09T00:00:00"/>
    <m/>
    <m/>
    <n v="9500"/>
    <m/>
    <m/>
    <m/>
    <m/>
    <m/>
    <m/>
    <x v="0"/>
    <m/>
    <m/>
    <m/>
    <m/>
    <n v="11800"/>
    <n v="0"/>
    <n v="2200268043"/>
    <d v="2014-10-06T00:00:00"/>
    <n v="77285692"/>
    <s v="Finalizada"/>
    <d v="2014-06-09T00:00:00"/>
    <d v="2014-07-29T00:00:00"/>
    <n v="9500"/>
    <n v="9500"/>
    <n v="0"/>
  </r>
  <r>
    <s v="FZ"/>
    <n v="133869"/>
    <s v="FZ133869"/>
    <s v="'FZ133869', "/>
    <d v="2014-06-09T00:00:00"/>
    <m/>
    <m/>
    <n v="39440"/>
    <m/>
    <m/>
    <m/>
    <m/>
    <m/>
    <m/>
    <x v="0"/>
    <m/>
    <m/>
    <m/>
    <m/>
    <n v="42000"/>
    <n v="0"/>
    <n v="2200268043"/>
    <d v="2014-10-06T00:00:00"/>
    <n v="77285692"/>
    <s v="Finalizada"/>
    <d v="2014-06-09T00:00:00"/>
    <d v="2014-07-29T00:00:00"/>
    <n v="39440"/>
    <n v="39440"/>
    <n v="0"/>
  </r>
  <r>
    <s v="FZ"/>
    <n v="133870"/>
    <s v="FZ133870"/>
    <s v="'FZ133870', "/>
    <d v="2014-06-09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6-09T00:00:00"/>
    <d v="2014-07-29T00:00:00"/>
    <n v="12800"/>
    <n v="12800"/>
    <n v="0"/>
  </r>
  <r>
    <s v="FZ"/>
    <n v="134084"/>
    <s v="FZ134084"/>
    <s v="'FZ134084', "/>
    <d v="2014-06-10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10T00:00:00"/>
    <d v="2014-07-29T00:00:00"/>
    <n v="2400"/>
    <n v="2400"/>
    <n v="0"/>
  </r>
  <r>
    <s v="FZ"/>
    <n v="134267"/>
    <s v="FZ134267"/>
    <s v="'FZ134267', "/>
    <d v="2014-06-10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6-10T00:00:00"/>
    <d v="2014-07-29T00:00:00"/>
    <n v="12800"/>
    <n v="12800"/>
    <n v="0"/>
  </r>
  <r>
    <s v="FZ"/>
    <n v="134375"/>
    <s v="FZ134375"/>
    <s v="'FZ134375', "/>
    <d v="2014-06-11T00:00:00"/>
    <m/>
    <m/>
    <n v="12360"/>
    <m/>
    <m/>
    <m/>
    <m/>
    <m/>
    <m/>
    <x v="0"/>
    <m/>
    <m/>
    <m/>
    <m/>
    <n v="0"/>
    <n v="0"/>
    <m/>
    <m/>
    <n v="0"/>
    <s v="Finalizada"/>
    <d v="2014-06-11T00:00:00"/>
    <d v="2014-07-29T00:00:00"/>
    <n v="12360"/>
    <n v="12360"/>
    <n v="0"/>
  </r>
  <r>
    <s v="FZ"/>
    <n v="134511"/>
    <s v="FZ134511"/>
    <s v="'FZ134511', "/>
    <d v="2014-06-11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11T00:00:00"/>
    <d v="2014-07-29T00:00:00"/>
    <n v="2400"/>
    <n v="2400"/>
    <n v="0"/>
  </r>
  <r>
    <s v="FZ"/>
    <n v="134538"/>
    <s v="FZ134538"/>
    <s v="'FZ134538', "/>
    <d v="2014-06-11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11T00:00:00"/>
    <d v="2014-07-29T00:00:00"/>
    <n v="2400"/>
    <n v="2400"/>
    <n v="0"/>
  </r>
  <r>
    <s v="FZ"/>
    <n v="134551"/>
    <s v="FZ134551"/>
    <s v="'FZ134551', "/>
    <d v="2014-06-11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11T00:00:00"/>
    <d v="2014-07-29T00:00:00"/>
    <n v="2400"/>
    <n v="2400"/>
    <n v="0"/>
  </r>
  <r>
    <s v="FZ"/>
    <n v="134591"/>
    <s v="FZ134591"/>
    <s v="'FZ134591', "/>
    <d v="2014-06-11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11T00:00:00"/>
    <d v="2014-07-29T00:00:00"/>
    <n v="2400"/>
    <n v="2400"/>
    <n v="0"/>
  </r>
  <r>
    <s v="FZ"/>
    <n v="134598"/>
    <s v="FZ134598"/>
    <s v="'FZ134598', "/>
    <d v="2014-06-11T00:00:00"/>
    <m/>
    <m/>
    <n v="2400"/>
    <m/>
    <m/>
    <m/>
    <m/>
    <m/>
    <m/>
    <x v="0"/>
    <m/>
    <m/>
    <m/>
    <m/>
    <n v="7680"/>
    <n v="0"/>
    <n v="2200268043"/>
    <d v="2014-10-06T00:00:00"/>
    <n v="77285692"/>
    <s v="Finalizada"/>
    <d v="2014-06-11T00:00:00"/>
    <d v="2014-07-29T00:00:00"/>
    <n v="2400"/>
    <n v="2400"/>
    <n v="0"/>
  </r>
  <r>
    <s v="FZ"/>
    <n v="134624"/>
    <s v="FZ134624"/>
    <s v="'FZ134624', "/>
    <d v="2014-06-11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11T00:00:00"/>
    <d v="2014-07-29T00:00:00"/>
    <n v="2400"/>
    <n v="2400"/>
    <n v="0"/>
  </r>
  <r>
    <s v="FZ"/>
    <n v="134628"/>
    <s v="FZ134628"/>
    <s v="'FZ134628', "/>
    <d v="2014-06-11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11T00:00:00"/>
    <d v="2014-07-29T00:00:00"/>
    <n v="2400"/>
    <n v="2400"/>
    <n v="0"/>
  </r>
  <r>
    <s v="FZ"/>
    <n v="134641"/>
    <s v="FZ134641"/>
    <s v="'FZ134641', "/>
    <d v="2014-06-11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11T00:00:00"/>
    <d v="2014-07-29T00:00:00"/>
    <n v="2400"/>
    <n v="2400"/>
    <n v="0"/>
  </r>
  <r>
    <s v="FZ"/>
    <n v="134810"/>
    <s v="FZ134810"/>
    <s v="'FZ134810', "/>
    <d v="2014-06-12T00:00:00"/>
    <m/>
    <m/>
    <n v="2400"/>
    <m/>
    <m/>
    <m/>
    <m/>
    <m/>
    <m/>
    <x v="0"/>
    <m/>
    <m/>
    <m/>
    <m/>
    <n v="18900"/>
    <n v="0"/>
    <n v="2200268043"/>
    <d v="2014-10-06T00:00:00"/>
    <n v="77285692"/>
    <s v="Finalizada"/>
    <d v="2014-06-12T00:00:00"/>
    <d v="2014-07-29T00:00:00"/>
    <n v="2400"/>
    <n v="2400"/>
    <n v="0"/>
  </r>
  <r>
    <s v="FZ"/>
    <n v="134978"/>
    <s v="FZ134978"/>
    <s v="'FZ134978', "/>
    <d v="2014-06-12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12T00:00:00"/>
    <d v="2014-07-29T00:00:00"/>
    <n v="2400"/>
    <n v="2400"/>
    <n v="0"/>
  </r>
  <r>
    <s v="FZ"/>
    <n v="135092"/>
    <s v="FZ135092"/>
    <s v="'FZ135092', "/>
    <d v="2014-06-13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13T00:00:00"/>
    <d v="2014-07-29T00:00:00"/>
    <n v="2400"/>
    <n v="2400"/>
    <n v="0"/>
  </r>
  <r>
    <s v="FZ"/>
    <n v="135094"/>
    <s v="FZ135094"/>
    <s v="'FZ135094', "/>
    <d v="2014-06-13T00:00:00"/>
    <m/>
    <m/>
    <n v="9500"/>
    <m/>
    <m/>
    <m/>
    <m/>
    <m/>
    <m/>
    <x v="0"/>
    <m/>
    <m/>
    <m/>
    <m/>
    <n v="10720"/>
    <n v="0"/>
    <n v="2200268043"/>
    <d v="2014-10-06T00:00:00"/>
    <n v="77285692"/>
    <s v="Finalizada"/>
    <d v="2014-06-13T00:00:00"/>
    <d v="2014-07-29T00:00:00"/>
    <n v="9500"/>
    <n v="9500"/>
    <n v="0"/>
  </r>
  <r>
    <s v="FZ"/>
    <n v="135261"/>
    <s v="FZ135261"/>
    <s v="'FZ135261', "/>
    <d v="2014-06-13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13T00:00:00"/>
    <d v="2014-07-29T00:00:00"/>
    <n v="2400"/>
    <n v="2400"/>
    <n v="0"/>
  </r>
  <r>
    <s v="FZ"/>
    <n v="135339"/>
    <s v="FZ135339"/>
    <s v="'FZ135339', "/>
    <d v="2014-06-13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6-13T00:00:00"/>
    <d v="2014-07-29T00:00:00"/>
    <n v="12800"/>
    <n v="12800"/>
    <n v="0"/>
  </r>
  <r>
    <s v="FZ"/>
    <n v="135390"/>
    <s v="FZ135390"/>
    <s v="'FZ135390', "/>
    <d v="2014-06-14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14T00:00:00"/>
    <d v="2014-07-29T00:00:00"/>
    <n v="2400"/>
    <n v="2400"/>
    <n v="0"/>
  </r>
  <r>
    <s v="FZ"/>
    <n v="135397"/>
    <s v="FZ135397"/>
    <s v="'FZ135397', "/>
    <d v="2014-06-14T00:00:00"/>
    <m/>
    <m/>
    <n v="2400"/>
    <m/>
    <m/>
    <m/>
    <m/>
    <m/>
    <m/>
    <x v="0"/>
    <m/>
    <m/>
    <m/>
    <m/>
    <n v="63120"/>
    <n v="0"/>
    <n v="2200268043"/>
    <d v="2014-10-06T00:00:00"/>
    <n v="77285692"/>
    <s v="Finalizada"/>
    <d v="2014-06-14T00:00:00"/>
    <d v="2014-07-29T00:00:00"/>
    <n v="2400"/>
    <n v="2400"/>
    <n v="0"/>
  </r>
  <r>
    <s v="FZ"/>
    <n v="135399"/>
    <s v="FZ135399"/>
    <s v="'FZ135399', "/>
    <d v="2014-06-14T00:00:00"/>
    <m/>
    <m/>
    <n v="2400"/>
    <m/>
    <m/>
    <m/>
    <m/>
    <m/>
    <m/>
    <x v="0"/>
    <m/>
    <m/>
    <m/>
    <m/>
    <n v="63120"/>
    <n v="0"/>
    <n v="2200268043"/>
    <d v="2014-10-06T00:00:00"/>
    <n v="77285692"/>
    <s v="Finalizada"/>
    <d v="2014-06-14T00:00:00"/>
    <d v="2014-07-29T00:00:00"/>
    <n v="2400"/>
    <n v="2400"/>
    <n v="0"/>
  </r>
  <r>
    <s v="FZ"/>
    <n v="135452"/>
    <s v="FZ135452"/>
    <s v="'FZ135452', "/>
    <d v="2014-06-14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14T00:00:00"/>
    <d v="2014-07-29T00:00:00"/>
    <n v="2400"/>
    <n v="2400"/>
    <n v="0"/>
  </r>
  <r>
    <s v="FZ"/>
    <n v="135590"/>
    <s v="FZ135590"/>
    <s v="'FZ135590', "/>
    <d v="2014-06-16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16T00:00:00"/>
    <d v="2014-07-29T00:00:00"/>
    <n v="2400"/>
    <n v="2400"/>
    <n v="0"/>
  </r>
  <r>
    <s v="FZ"/>
    <n v="135647"/>
    <s v="FZ135647"/>
    <s v="'FZ135647', "/>
    <d v="2014-06-16T00:00:00"/>
    <m/>
    <m/>
    <n v="48320"/>
    <m/>
    <m/>
    <m/>
    <m/>
    <m/>
    <m/>
    <x v="0"/>
    <m/>
    <m/>
    <m/>
    <m/>
    <n v="42000"/>
    <n v="0"/>
    <n v="2200268043"/>
    <d v="2014-10-06T00:00:00"/>
    <n v="77285692"/>
    <s v="Finalizada"/>
    <d v="2014-06-16T00:00:00"/>
    <d v="2014-07-29T00:00:00"/>
    <n v="48320"/>
    <n v="48320"/>
    <n v="0"/>
  </r>
  <r>
    <s v="FZ"/>
    <n v="135648"/>
    <s v="FZ135648"/>
    <s v="'FZ135648', "/>
    <d v="2014-06-16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6-16T00:00:00"/>
    <d v="2014-07-29T00:00:00"/>
    <n v="12800"/>
    <n v="12800"/>
    <n v="0"/>
  </r>
  <r>
    <s v="FZ"/>
    <n v="135755"/>
    <s v="FZ135755"/>
    <s v="'FZ135755', "/>
    <d v="2014-06-16T00:00:00"/>
    <m/>
    <m/>
    <n v="2400"/>
    <m/>
    <m/>
    <m/>
    <m/>
    <m/>
    <m/>
    <x v="0"/>
    <m/>
    <m/>
    <m/>
    <m/>
    <n v="87300"/>
    <n v="0"/>
    <n v="2200268043"/>
    <d v="2014-10-06T00:00:00"/>
    <n v="77285692"/>
    <s v="Finalizada"/>
    <d v="2014-06-16T00:00:00"/>
    <d v="2014-07-29T00:00:00"/>
    <n v="2400"/>
    <n v="2400"/>
    <n v="0"/>
  </r>
  <r>
    <s v="FZ"/>
    <n v="135764"/>
    <s v="FZ135764"/>
    <s v="'FZ135764', "/>
    <d v="2014-06-16T00:00:00"/>
    <m/>
    <m/>
    <n v="9500"/>
    <m/>
    <m/>
    <m/>
    <m/>
    <m/>
    <m/>
    <x v="0"/>
    <m/>
    <m/>
    <m/>
    <m/>
    <n v="5260"/>
    <n v="0"/>
    <n v="2200268043"/>
    <d v="2014-10-06T00:00:00"/>
    <n v="77285692"/>
    <s v="Finalizada"/>
    <d v="2014-06-16T00:00:00"/>
    <d v="2014-07-29T00:00:00"/>
    <n v="9500"/>
    <n v="9500"/>
    <n v="0"/>
  </r>
  <r>
    <s v="FZ"/>
    <n v="135851"/>
    <s v="FZ135851"/>
    <s v="'FZ135851', "/>
    <d v="2014-06-16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6-16T00:00:00"/>
    <d v="2014-07-29T00:00:00"/>
    <n v="12800"/>
    <n v="12800"/>
    <n v="0"/>
  </r>
  <r>
    <s v="FZ"/>
    <n v="135877"/>
    <s v="FZ135877"/>
    <s v="'FZ135877', "/>
    <d v="2014-06-16T00:00:00"/>
    <m/>
    <m/>
    <n v="2400"/>
    <m/>
    <m/>
    <m/>
    <m/>
    <m/>
    <m/>
    <x v="0"/>
    <m/>
    <m/>
    <m/>
    <m/>
    <n v="240780"/>
    <n v="0"/>
    <n v="2200268043"/>
    <d v="2014-10-06T00:00:00"/>
    <n v="77285692"/>
    <s v="Finalizada"/>
    <d v="2014-06-16T00:00:00"/>
    <d v="2014-07-29T00:00:00"/>
    <n v="2400"/>
    <n v="2400"/>
    <n v="0"/>
  </r>
  <r>
    <s v="FZ"/>
    <n v="135929"/>
    <s v="FZ135929"/>
    <s v="'FZ135929', "/>
    <d v="2014-06-16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6-16T00:00:00"/>
    <d v="2014-07-29T00:00:00"/>
    <n v="12800"/>
    <n v="12800"/>
    <n v="0"/>
  </r>
  <r>
    <s v="FZ"/>
    <n v="136232"/>
    <s v="FZ136232"/>
    <s v="'FZ136232', "/>
    <d v="2014-06-17T00:00:00"/>
    <m/>
    <m/>
    <n v="15660"/>
    <m/>
    <m/>
    <m/>
    <m/>
    <m/>
    <m/>
    <x v="0"/>
    <m/>
    <m/>
    <m/>
    <m/>
    <n v="48480"/>
    <n v="0"/>
    <n v="2200268043"/>
    <d v="2014-10-06T00:00:00"/>
    <n v="77285692"/>
    <s v="Finalizada"/>
    <d v="2014-06-17T00:00:00"/>
    <d v="2014-07-29T00:00:00"/>
    <n v="15660"/>
    <n v="15660"/>
    <n v="0"/>
  </r>
  <r>
    <s v="FZ"/>
    <n v="136286"/>
    <s v="FZ136286"/>
    <s v="'FZ136286', "/>
    <d v="2014-06-17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17T00:00:00"/>
    <d v="2014-07-29T00:00:00"/>
    <n v="2400"/>
    <n v="2400"/>
    <n v="0"/>
  </r>
  <r>
    <s v="FZ"/>
    <n v="136414"/>
    <s v="FZ136414"/>
    <s v="'FZ136414', "/>
    <d v="2014-06-18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18T00:00:00"/>
    <d v="2014-07-29T00:00:00"/>
    <n v="2400"/>
    <n v="2400"/>
    <n v="0"/>
  </r>
  <r>
    <s v="FZ"/>
    <n v="136476"/>
    <s v="FZ136476"/>
    <s v="'FZ136476', "/>
    <d v="2014-06-18T00:00:00"/>
    <m/>
    <m/>
    <n v="2400"/>
    <m/>
    <m/>
    <m/>
    <m/>
    <m/>
    <m/>
    <x v="0"/>
    <m/>
    <m/>
    <m/>
    <m/>
    <n v="17580"/>
    <n v="0"/>
    <n v="2200268043"/>
    <d v="2014-10-06T00:00:00"/>
    <n v="77285692"/>
    <s v="Finalizada"/>
    <d v="2014-06-18T00:00:00"/>
    <d v="2014-07-29T00:00:00"/>
    <n v="2400"/>
    <n v="2400"/>
    <n v="0"/>
  </r>
  <r>
    <s v="FZ"/>
    <n v="136629"/>
    <s v="FZ136629"/>
    <s v="'FZ136629', "/>
    <d v="2014-06-18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6-18T00:00:00"/>
    <d v="2014-07-29T00:00:00"/>
    <n v="12800"/>
    <n v="12800"/>
    <n v="0"/>
  </r>
  <r>
    <s v="FZ"/>
    <n v="136737"/>
    <s v="FZ136737"/>
    <s v="'FZ136737', "/>
    <d v="2014-06-19T00:00:00"/>
    <m/>
    <m/>
    <n v="5940"/>
    <m/>
    <m/>
    <m/>
    <m/>
    <m/>
    <m/>
    <x v="0"/>
    <m/>
    <m/>
    <m/>
    <m/>
    <n v="147960"/>
    <n v="0"/>
    <n v="2200268043"/>
    <d v="2014-10-06T00:00:00"/>
    <n v="77285692"/>
    <s v="Finalizada"/>
    <d v="2014-06-19T00:00:00"/>
    <d v="2014-07-29T00:00:00"/>
    <n v="5940"/>
    <n v="5940"/>
    <n v="0"/>
  </r>
  <r>
    <s v="FZ"/>
    <n v="136746"/>
    <s v="FZ136746"/>
    <s v="'FZ136746', "/>
    <d v="2014-06-19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19T00:00:00"/>
    <d v="2014-07-29T00:00:00"/>
    <n v="2400"/>
    <n v="2400"/>
    <n v="0"/>
  </r>
  <r>
    <s v="FZ"/>
    <n v="136829"/>
    <s v="FZ136829"/>
    <s v="'FZ136829', "/>
    <d v="2014-06-19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19T00:00:00"/>
    <d v="2014-07-29T00:00:00"/>
    <n v="2400"/>
    <n v="2400"/>
    <n v="0"/>
  </r>
  <r>
    <s v="FZ"/>
    <n v="136969"/>
    <s v="FZ136969"/>
    <s v="'FZ136969', "/>
    <d v="2014-06-19T00:00:00"/>
    <m/>
    <m/>
    <n v="2400"/>
    <m/>
    <m/>
    <m/>
    <m/>
    <m/>
    <m/>
    <x v="0"/>
    <m/>
    <m/>
    <m/>
    <m/>
    <n v="18900"/>
    <n v="0"/>
    <n v="2200268043"/>
    <d v="2014-10-06T00:00:00"/>
    <n v="77285692"/>
    <s v="Finalizada"/>
    <d v="2014-06-19T00:00:00"/>
    <d v="2014-07-29T00:00:00"/>
    <n v="2400"/>
    <n v="2400"/>
    <n v="0"/>
  </r>
  <r>
    <s v="FZ"/>
    <n v="137114"/>
    <s v="FZ137114"/>
    <s v="'FZ137114', "/>
    <d v="2014-06-20T00:00:00"/>
    <m/>
    <m/>
    <n v="9500"/>
    <m/>
    <m/>
    <m/>
    <m/>
    <m/>
    <m/>
    <x v="0"/>
    <m/>
    <m/>
    <m/>
    <m/>
    <n v="50440"/>
    <n v="0"/>
    <n v="2200268043"/>
    <d v="2014-10-06T00:00:00"/>
    <n v="77285692"/>
    <s v="Finalizada"/>
    <d v="2014-06-20T00:00:00"/>
    <d v="2014-07-29T00:00:00"/>
    <n v="9500"/>
    <n v="9500"/>
    <n v="0"/>
  </r>
  <r>
    <s v="FZ"/>
    <n v="137245"/>
    <s v="FZ137245"/>
    <s v="'FZ137245', "/>
    <d v="2014-06-20T00:00:00"/>
    <m/>
    <m/>
    <n v="9500"/>
    <m/>
    <m/>
    <m/>
    <m/>
    <m/>
    <m/>
    <x v="0"/>
    <m/>
    <m/>
    <m/>
    <m/>
    <n v="5260"/>
    <n v="0"/>
    <n v="2200268043"/>
    <d v="2014-10-06T00:00:00"/>
    <n v="77285692"/>
    <s v="Finalizada"/>
    <d v="2014-06-20T00:00:00"/>
    <d v="2014-07-29T00:00:00"/>
    <n v="9500"/>
    <n v="9500"/>
    <n v="0"/>
  </r>
  <r>
    <s v="FZ"/>
    <n v="137275"/>
    <s v="FZ137275"/>
    <s v="'FZ137275', "/>
    <d v="2014-06-20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20T00:00:00"/>
    <d v="2014-07-29T00:00:00"/>
    <n v="2400"/>
    <n v="2400"/>
    <n v="0"/>
  </r>
  <r>
    <s v="FZ"/>
    <n v="137276"/>
    <s v="FZ137276"/>
    <s v="'FZ137276', "/>
    <d v="2014-06-20T00:00:00"/>
    <m/>
    <m/>
    <n v="7320"/>
    <m/>
    <m/>
    <m/>
    <m/>
    <m/>
    <m/>
    <x v="0"/>
    <m/>
    <m/>
    <m/>
    <m/>
    <n v="42000"/>
    <n v="0"/>
    <n v="2200268043"/>
    <d v="2014-10-06T00:00:00"/>
    <n v="77285692"/>
    <s v="Finalizada"/>
    <d v="2014-06-20T00:00:00"/>
    <d v="2014-07-29T00:00:00"/>
    <n v="7320"/>
    <n v="7320"/>
    <n v="0"/>
  </r>
  <r>
    <s v="FZ"/>
    <n v="137277"/>
    <s v="FZ137277"/>
    <s v="'FZ137277', "/>
    <d v="2014-06-20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20T00:00:00"/>
    <d v="2014-07-29T00:00:00"/>
    <n v="2400"/>
    <n v="2400"/>
    <n v="0"/>
  </r>
  <r>
    <s v="FZ"/>
    <n v="137301"/>
    <s v="FZ137301"/>
    <s v="'FZ137301', "/>
    <d v="2014-06-20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20T00:00:00"/>
    <d v="2014-07-29T00:00:00"/>
    <n v="2400"/>
    <n v="2400"/>
    <n v="0"/>
  </r>
  <r>
    <s v="FZ"/>
    <n v="137306"/>
    <s v="FZ137306"/>
    <s v="'FZ137306', "/>
    <d v="2014-06-20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20T00:00:00"/>
    <d v="2014-07-29T00:00:00"/>
    <n v="2400"/>
    <n v="2400"/>
    <n v="0"/>
  </r>
  <r>
    <s v="FZ"/>
    <n v="137377"/>
    <s v="FZ137377"/>
    <s v="'FZ137377', "/>
    <d v="2014-06-21T00:00:00"/>
    <m/>
    <m/>
    <n v="2400"/>
    <m/>
    <m/>
    <m/>
    <m/>
    <m/>
    <m/>
    <x v="0"/>
    <m/>
    <m/>
    <m/>
    <m/>
    <n v="7680"/>
    <n v="0"/>
    <n v="2200268043"/>
    <d v="2014-10-06T00:00:00"/>
    <n v="77285692"/>
    <s v="Finalizada"/>
    <d v="2014-06-21T00:00:00"/>
    <d v="2014-07-29T00:00:00"/>
    <n v="2400"/>
    <n v="2400"/>
    <n v="0"/>
  </r>
  <r>
    <s v="FZ"/>
    <n v="137757"/>
    <s v="FZ137757"/>
    <s v="'FZ137757', "/>
    <d v="2014-06-24T00:00:00"/>
    <m/>
    <m/>
    <n v="9500"/>
    <m/>
    <m/>
    <m/>
    <m/>
    <m/>
    <m/>
    <x v="0"/>
    <m/>
    <m/>
    <m/>
    <m/>
    <n v="0"/>
    <n v="0"/>
    <m/>
    <m/>
    <n v="0"/>
    <s v="Finalizada"/>
    <d v="2014-06-24T00:00:00"/>
    <d v="2014-07-29T00:00:00"/>
    <n v="9500"/>
    <n v="9500"/>
    <n v="0"/>
  </r>
  <r>
    <s v="FZ"/>
    <n v="137789"/>
    <s v="FZ137789"/>
    <s v="'FZ137789', "/>
    <d v="2014-06-24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24T00:00:00"/>
    <d v="2014-07-29T00:00:00"/>
    <n v="2400"/>
    <n v="2400"/>
    <n v="0"/>
  </r>
  <r>
    <s v="FZ"/>
    <n v="137910"/>
    <s v="FZ137910"/>
    <s v="'FZ137910', "/>
    <d v="2014-06-24T00:00:00"/>
    <m/>
    <m/>
    <n v="9500"/>
    <m/>
    <m/>
    <m/>
    <m/>
    <m/>
    <m/>
    <x v="0"/>
    <m/>
    <m/>
    <m/>
    <m/>
    <n v="5260"/>
    <n v="0"/>
    <n v="2200268043"/>
    <d v="2014-10-06T00:00:00"/>
    <n v="77285692"/>
    <s v="Finalizada"/>
    <d v="2014-06-24T00:00:00"/>
    <d v="2014-07-29T00:00:00"/>
    <n v="9500"/>
    <n v="9500"/>
    <n v="0"/>
  </r>
  <r>
    <s v="FZ"/>
    <n v="137917"/>
    <s v="FZ137917"/>
    <s v="'FZ137917', "/>
    <d v="2014-06-24T00:00:00"/>
    <m/>
    <m/>
    <n v="9500"/>
    <m/>
    <m/>
    <m/>
    <m/>
    <m/>
    <m/>
    <x v="0"/>
    <m/>
    <m/>
    <m/>
    <m/>
    <n v="5260"/>
    <n v="0"/>
    <n v="2200268043"/>
    <d v="2014-10-06T00:00:00"/>
    <n v="77285692"/>
    <s v="Finalizada"/>
    <d v="2014-06-24T00:00:00"/>
    <d v="2014-07-29T00:00:00"/>
    <n v="9500"/>
    <n v="9500"/>
    <n v="0"/>
  </r>
  <r>
    <s v="FZ"/>
    <n v="138064"/>
    <s v="FZ138064"/>
    <s v="'FZ138064', "/>
    <d v="2014-06-25T00:00:00"/>
    <m/>
    <m/>
    <n v="9500"/>
    <m/>
    <m/>
    <m/>
    <m/>
    <m/>
    <m/>
    <x v="0"/>
    <m/>
    <m/>
    <m/>
    <m/>
    <n v="10720"/>
    <n v="0"/>
    <n v="2200268043"/>
    <d v="2014-10-06T00:00:00"/>
    <n v="77285692"/>
    <s v="Finalizada"/>
    <d v="2014-06-25T00:00:00"/>
    <d v="2014-07-29T00:00:00"/>
    <n v="9500"/>
    <n v="9500"/>
    <n v="0"/>
  </r>
  <r>
    <s v="FZ"/>
    <n v="138236"/>
    <s v="FZ138236"/>
    <s v="'FZ138236', "/>
    <d v="2014-06-25T00:00:00"/>
    <m/>
    <m/>
    <n v="9500"/>
    <m/>
    <m/>
    <m/>
    <m/>
    <m/>
    <m/>
    <x v="0"/>
    <m/>
    <m/>
    <m/>
    <m/>
    <n v="5260"/>
    <n v="0"/>
    <n v="2200268043"/>
    <d v="2014-10-06T00:00:00"/>
    <n v="77285692"/>
    <s v="Finalizada"/>
    <d v="2014-06-25T00:00:00"/>
    <d v="2014-07-29T00:00:00"/>
    <n v="9500"/>
    <n v="9500"/>
    <n v="0"/>
  </r>
  <r>
    <s v="FZ"/>
    <n v="138244"/>
    <s v="FZ138244"/>
    <s v="'FZ138244', "/>
    <d v="2014-06-25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25T00:00:00"/>
    <d v="2014-07-29T00:00:00"/>
    <n v="2400"/>
    <n v="2400"/>
    <n v="0"/>
  </r>
  <r>
    <s v="FZ"/>
    <n v="138309"/>
    <s v="FZ138309"/>
    <s v="'FZ138309', "/>
    <d v="2014-06-25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25T00:00:00"/>
    <d v="2014-07-29T00:00:00"/>
    <n v="2400"/>
    <n v="2400"/>
    <n v="0"/>
  </r>
  <r>
    <s v="FZ"/>
    <n v="138323"/>
    <s v="FZ138323"/>
    <s v="'FZ138323', "/>
    <d v="2014-06-25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25T00:00:00"/>
    <d v="2014-07-29T00:00:00"/>
    <n v="2400"/>
    <n v="2400"/>
    <n v="0"/>
  </r>
  <r>
    <s v="FZ"/>
    <n v="138412"/>
    <s v="FZ138412"/>
    <s v="'FZ138412', "/>
    <d v="2014-06-26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6-26T00:00:00"/>
    <d v="2014-07-29T00:00:00"/>
    <n v="12800"/>
    <n v="12800"/>
    <n v="0"/>
  </r>
  <r>
    <s v="FZ"/>
    <n v="138529"/>
    <s v="FZ138529"/>
    <s v="'FZ138529', "/>
    <d v="2014-06-26T00:00:00"/>
    <m/>
    <m/>
    <n v="9500"/>
    <m/>
    <m/>
    <m/>
    <m/>
    <m/>
    <m/>
    <x v="0"/>
    <m/>
    <m/>
    <m/>
    <m/>
    <n v="5260"/>
    <n v="0"/>
    <n v="2200268043"/>
    <d v="2014-10-06T00:00:00"/>
    <n v="77285692"/>
    <s v="Finalizada"/>
    <d v="2014-06-26T00:00:00"/>
    <d v="2014-07-29T00:00:00"/>
    <n v="9500"/>
    <n v="9500"/>
    <n v="0"/>
  </r>
  <r>
    <s v="FZ"/>
    <n v="138531"/>
    <s v="FZ138531"/>
    <s v="'FZ138531', "/>
    <d v="2014-06-26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26T00:00:00"/>
    <d v="2014-07-29T00:00:00"/>
    <n v="2400"/>
    <n v="2400"/>
    <n v="0"/>
  </r>
  <r>
    <s v="FZ"/>
    <n v="138565"/>
    <s v="FZ138565"/>
    <s v="'FZ138565', "/>
    <d v="2014-06-26T00:00:00"/>
    <m/>
    <m/>
    <n v="2400"/>
    <m/>
    <m/>
    <m/>
    <m/>
    <m/>
    <m/>
    <x v="0"/>
    <m/>
    <m/>
    <m/>
    <m/>
    <n v="16320"/>
    <n v="0"/>
    <n v="2200268043"/>
    <d v="2014-10-06T00:00:00"/>
    <n v="77285692"/>
    <s v="Finalizada"/>
    <d v="2014-06-26T00:00:00"/>
    <d v="2014-07-29T00:00:00"/>
    <n v="2400"/>
    <n v="2400"/>
    <n v="0"/>
  </r>
  <r>
    <s v="FZ"/>
    <n v="138623"/>
    <s v="FZ138623"/>
    <s v="'FZ138623', "/>
    <d v="2014-06-26T00:00:00"/>
    <m/>
    <m/>
    <n v="2400"/>
    <m/>
    <m/>
    <m/>
    <m/>
    <m/>
    <m/>
    <x v="0"/>
    <m/>
    <m/>
    <m/>
    <m/>
    <n v="18900"/>
    <n v="0"/>
    <n v="2200268043"/>
    <d v="2014-10-06T00:00:00"/>
    <n v="77285692"/>
    <s v="Finalizada"/>
    <d v="2014-06-26T00:00:00"/>
    <d v="2014-07-29T00:00:00"/>
    <n v="2400"/>
    <n v="2400"/>
    <n v="0"/>
  </r>
  <r>
    <s v="FZ"/>
    <n v="138698"/>
    <s v="FZ138698"/>
    <s v="'FZ138698', "/>
    <d v="2014-06-26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26T00:00:00"/>
    <d v="2014-07-29T00:00:00"/>
    <n v="2400"/>
    <n v="2400"/>
    <n v="0"/>
  </r>
  <r>
    <s v="FZ"/>
    <n v="138911"/>
    <s v="FZ138911"/>
    <s v="'FZ138911', "/>
    <d v="2014-06-27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6-27T00:00:00"/>
    <d v="2014-07-29T00:00:00"/>
    <n v="12800"/>
    <n v="12800"/>
    <n v="0"/>
  </r>
  <r>
    <s v="FZ"/>
    <n v="138914"/>
    <s v="FZ138914"/>
    <s v="'FZ138914', "/>
    <d v="2014-06-27T00:00:00"/>
    <m/>
    <m/>
    <n v="2400"/>
    <m/>
    <m/>
    <m/>
    <m/>
    <m/>
    <m/>
    <x v="0"/>
    <m/>
    <m/>
    <m/>
    <m/>
    <n v="73740"/>
    <n v="0"/>
    <n v="2200268043"/>
    <d v="2014-10-06T00:00:00"/>
    <n v="77285692"/>
    <s v="Finalizada"/>
    <d v="2014-06-27T00:00:00"/>
    <d v="2014-07-29T00:00:00"/>
    <n v="2400"/>
    <n v="2400"/>
    <n v="0"/>
  </r>
  <r>
    <s v="FZ"/>
    <n v="138966"/>
    <s v="FZ138966"/>
    <s v="'FZ138966', "/>
    <d v="2014-06-27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27T00:00:00"/>
    <d v="2014-07-29T00:00:00"/>
    <n v="2400"/>
    <n v="2400"/>
    <n v="0"/>
  </r>
  <r>
    <s v="FZ"/>
    <n v="138983"/>
    <s v="FZ138983"/>
    <s v="'FZ138983', "/>
    <d v="2014-06-27T00:00:00"/>
    <m/>
    <m/>
    <n v="9500"/>
    <m/>
    <m/>
    <m/>
    <m/>
    <m/>
    <m/>
    <x v="0"/>
    <m/>
    <m/>
    <m/>
    <m/>
    <n v="5260"/>
    <n v="0"/>
    <n v="2200268043"/>
    <d v="2014-10-06T00:00:00"/>
    <n v="77285692"/>
    <s v="Finalizada"/>
    <d v="2014-06-27T00:00:00"/>
    <d v="2014-07-29T00:00:00"/>
    <n v="9500"/>
    <n v="9500"/>
    <n v="0"/>
  </r>
  <r>
    <s v="FZ"/>
    <n v="139005"/>
    <s v="FZ139005"/>
    <s v="'FZ139005', "/>
    <d v="2014-06-27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27T00:00:00"/>
    <d v="2014-07-29T00:00:00"/>
    <n v="2400"/>
    <n v="2400"/>
    <n v="0"/>
  </r>
  <r>
    <s v="FZ"/>
    <n v="139010"/>
    <s v="FZ139010"/>
    <s v="'FZ139010', "/>
    <d v="2014-06-27T00:00:00"/>
    <m/>
    <m/>
    <n v="2400"/>
    <m/>
    <m/>
    <m/>
    <m/>
    <m/>
    <m/>
    <x v="0"/>
    <m/>
    <m/>
    <m/>
    <m/>
    <n v="12360"/>
    <n v="0"/>
    <n v="2200268043"/>
    <d v="2014-10-06T00:00:00"/>
    <n v="77285692"/>
    <s v="Finalizada"/>
    <d v="2014-06-27T00:00:00"/>
    <d v="2014-07-29T00:00:00"/>
    <n v="2400"/>
    <n v="2400"/>
    <n v="0"/>
  </r>
  <r>
    <s v="FZ"/>
    <n v="139113"/>
    <s v="FZ139113"/>
    <s v="'FZ139113', "/>
    <d v="2014-06-28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6-28T00:00:00"/>
    <d v="2014-07-29T00:00:00"/>
    <n v="12800"/>
    <n v="12800"/>
    <n v="0"/>
  </r>
  <r>
    <s v="FZ"/>
    <n v="139483"/>
    <s v="FZ139483"/>
    <s v="'FZ139483', "/>
    <d v="2014-07-01T00:00:00"/>
    <m/>
    <m/>
    <n v="12800"/>
    <m/>
    <m/>
    <m/>
    <m/>
    <m/>
    <m/>
    <x v="0"/>
    <m/>
    <m/>
    <m/>
    <m/>
    <n v="42000"/>
    <n v="0"/>
    <n v="2200273964"/>
    <d v="2014-11-13T00:00:00"/>
    <n v="49230186"/>
    <s v="Finalizada"/>
    <d v="2014-07-01T00:00:00"/>
    <d v="2014-08-29T00:00:00"/>
    <n v="12800"/>
    <n v="12800"/>
    <n v="0"/>
  </r>
  <r>
    <s v="FZ"/>
    <n v="139565"/>
    <s v="FZ139565"/>
    <s v="'FZ139565', "/>
    <d v="2014-07-01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7-01T00:00:00"/>
    <d v="2014-08-29T00:00:00"/>
    <n v="12800"/>
    <n v="12800"/>
    <n v="0"/>
  </r>
  <r>
    <s v="FZ"/>
    <n v="139680"/>
    <s v="FZ139680"/>
    <s v="'FZ139680', "/>
    <d v="2014-07-02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7-02T00:00:00"/>
    <d v="2014-08-29T00:00:00"/>
    <n v="12800"/>
    <n v="12800"/>
    <n v="0"/>
  </r>
  <r>
    <s v="FZ"/>
    <n v="139706"/>
    <s v="FZ139706"/>
    <s v="'FZ139706', "/>
    <d v="2014-07-02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7-02T00:00:00"/>
    <d v="2014-08-29T00:00:00"/>
    <n v="12800"/>
    <n v="12800"/>
    <n v="0"/>
  </r>
  <r>
    <s v="FZ"/>
    <n v="139744"/>
    <s v="FZ139744"/>
    <s v="'FZ139744', "/>
    <d v="2014-07-02T00:00:00"/>
    <m/>
    <m/>
    <n v="12360"/>
    <m/>
    <m/>
    <m/>
    <m/>
    <m/>
    <m/>
    <x v="0"/>
    <m/>
    <m/>
    <m/>
    <m/>
    <n v="0"/>
    <n v="0"/>
    <m/>
    <m/>
    <n v="0"/>
    <s v="Finalizada"/>
    <d v="2014-07-02T00:00:00"/>
    <d v="2014-08-29T00:00:00"/>
    <n v="12360"/>
    <n v="12360"/>
    <n v="0"/>
  </r>
  <r>
    <s v="FZ"/>
    <n v="139753"/>
    <s v="FZ139753"/>
    <s v="'FZ139753', "/>
    <d v="2014-07-02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7-02T00:00:00"/>
    <d v="2014-08-29T00:00:00"/>
    <n v="12800"/>
    <n v="12800"/>
    <n v="0"/>
  </r>
  <r>
    <s v="FZ"/>
    <n v="140160"/>
    <s v="FZ140160"/>
    <s v="'FZ140160', "/>
    <d v="2014-07-03T00:00:00"/>
    <m/>
    <m/>
    <n v="22880"/>
    <m/>
    <m/>
    <m/>
    <m/>
    <m/>
    <m/>
    <x v="0"/>
    <m/>
    <m/>
    <m/>
    <m/>
    <n v="42000"/>
    <n v="0"/>
    <n v="2200268043"/>
    <d v="2014-10-06T00:00:00"/>
    <n v="77285692"/>
    <s v="Finalizada"/>
    <d v="2014-07-03T00:00:00"/>
    <d v="2014-08-29T00:00:00"/>
    <n v="22880"/>
    <n v="22880"/>
    <n v="0"/>
  </r>
  <r>
    <s v="FZ"/>
    <n v="140394"/>
    <s v="FZ140394"/>
    <s v="'FZ140394', "/>
    <d v="2014-07-04T00:00:00"/>
    <m/>
    <m/>
    <n v="10500"/>
    <m/>
    <m/>
    <m/>
    <m/>
    <m/>
    <m/>
    <x v="0"/>
    <m/>
    <m/>
    <m/>
    <m/>
    <n v="42000"/>
    <n v="0"/>
    <n v="2200268043"/>
    <d v="2014-10-06T00:00:00"/>
    <n v="77285692"/>
    <s v="Finalizada"/>
    <d v="2014-07-04T00:00:00"/>
    <d v="2014-08-29T00:00:00"/>
    <n v="10500"/>
    <n v="10500"/>
    <n v="0"/>
  </r>
  <r>
    <s v="FZ"/>
    <n v="140407"/>
    <s v="FZ140407"/>
    <s v="'FZ140407', "/>
    <d v="2014-07-04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7-04T00:00:00"/>
    <d v="2014-08-29T00:00:00"/>
    <n v="12800"/>
    <n v="12800"/>
    <n v="0"/>
  </r>
  <r>
    <s v="FZ"/>
    <n v="141963"/>
    <s v="FZ141963"/>
    <s v="'FZ141963', "/>
    <d v="2014-07-10T00:00:00"/>
    <m/>
    <m/>
    <n v="26100"/>
    <m/>
    <m/>
    <m/>
    <m/>
    <m/>
    <m/>
    <x v="0"/>
    <m/>
    <m/>
    <m/>
    <m/>
    <n v="14340"/>
    <n v="0"/>
    <n v="2200268043"/>
    <d v="2014-10-06T00:00:00"/>
    <n v="77285692"/>
    <s v="Finalizada"/>
    <d v="2014-07-10T00:00:00"/>
    <d v="2014-08-29T00:00:00"/>
    <n v="26060"/>
    <n v="26060"/>
    <n v="0"/>
  </r>
  <r>
    <s v="FZ"/>
    <n v="142817"/>
    <s v="FZ142817"/>
    <s v="'FZ142817', "/>
    <d v="2014-07-14T00:00:00"/>
    <m/>
    <m/>
    <n v="2400"/>
    <m/>
    <m/>
    <m/>
    <m/>
    <m/>
    <m/>
    <x v="0"/>
    <m/>
    <m/>
    <m/>
    <m/>
    <n v="12360"/>
    <n v="0"/>
    <n v="2200287206"/>
    <d v="2015-01-30T00:00:00"/>
    <n v="24281583"/>
    <s v="Finalizada"/>
    <d v="2014-07-14T00:00:00"/>
    <d v="2014-08-29T00:00:00"/>
    <n v="2400"/>
    <n v="2400"/>
    <n v="0"/>
  </r>
  <r>
    <s v="FZ"/>
    <n v="143896"/>
    <s v="FZ143896"/>
    <s v="'FZ143896', "/>
    <d v="2014-07-17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7-17T00:00:00"/>
    <d v="2014-08-29T00:00:00"/>
    <n v="12800"/>
    <n v="12800"/>
    <n v="0"/>
  </r>
  <r>
    <s v="FZ"/>
    <n v="143958"/>
    <s v="FZ143958"/>
    <s v="'FZ143958', "/>
    <d v="2014-07-17T00:00:00"/>
    <m/>
    <m/>
    <n v="48320"/>
    <m/>
    <m/>
    <m/>
    <m/>
    <m/>
    <m/>
    <x v="0"/>
    <m/>
    <m/>
    <m/>
    <m/>
    <n v="42000"/>
    <n v="0"/>
    <n v="2200268043"/>
    <d v="2014-10-06T00:00:00"/>
    <n v="77285692"/>
    <s v="Finalizada"/>
    <d v="2014-07-17T00:00:00"/>
    <d v="2014-08-29T00:00:00"/>
    <n v="48320"/>
    <n v="48320"/>
    <n v="0"/>
  </r>
  <r>
    <s v="FZ"/>
    <n v="143978"/>
    <s v="FZ143978"/>
    <s v="'FZ143978', "/>
    <d v="2014-07-17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7-17T00:00:00"/>
    <d v="2014-08-29T00:00:00"/>
    <n v="12800"/>
    <n v="12800"/>
    <n v="0"/>
  </r>
  <r>
    <s v="FZ"/>
    <n v="143998"/>
    <s v="FZ143998"/>
    <s v="'FZ143998', "/>
    <d v="2014-07-17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7-17T00:00:00"/>
    <d v="2014-08-29T00:00:00"/>
    <n v="12800"/>
    <n v="12800"/>
    <n v="0"/>
  </r>
  <r>
    <s v="FZ"/>
    <n v="144037"/>
    <s v="FZ144037"/>
    <s v="'FZ144037', "/>
    <d v="2014-07-17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7-17T00:00:00"/>
    <d v="2014-08-29T00:00:00"/>
    <n v="12800"/>
    <n v="12800"/>
    <n v="0"/>
  </r>
  <r>
    <s v="FZ"/>
    <n v="144931"/>
    <s v="FZ144931"/>
    <s v="'FZ144931', "/>
    <d v="2014-07-21T00:00:00"/>
    <m/>
    <m/>
    <n v="8340"/>
    <m/>
    <m/>
    <m/>
    <m/>
    <m/>
    <m/>
    <x v="0"/>
    <m/>
    <m/>
    <m/>
    <m/>
    <n v="0"/>
    <n v="0"/>
    <m/>
    <m/>
    <n v="0"/>
    <s v="Finalizada"/>
    <d v="2014-07-21T00:00:00"/>
    <d v="2014-08-29T00:00:00"/>
    <n v="8340"/>
    <n v="8340"/>
    <n v="0"/>
  </r>
  <r>
    <s v="FZ"/>
    <n v="145415"/>
    <s v="FZ145415"/>
    <s v="'FZ145415', "/>
    <d v="2014-07-22T00:00:00"/>
    <m/>
    <m/>
    <n v="53800"/>
    <m/>
    <m/>
    <m/>
    <m/>
    <m/>
    <m/>
    <x v="0"/>
    <m/>
    <m/>
    <m/>
    <m/>
    <n v="42000"/>
    <n v="0"/>
    <n v="2200273964"/>
    <d v="2014-11-13T00:00:00"/>
    <n v="49230186"/>
    <s v="Finalizada"/>
    <d v="2014-07-22T00:00:00"/>
    <d v="2014-08-29T00:00:00"/>
    <n v="53800"/>
    <n v="53800"/>
    <n v="0"/>
  </r>
  <r>
    <s v="FZ"/>
    <n v="147147"/>
    <s v="FZ147147"/>
    <s v="'FZ147147', "/>
    <d v="2014-07-29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7-29T00:00:00"/>
    <d v="2014-08-29T00:00:00"/>
    <n v="12800"/>
    <n v="12800"/>
    <n v="0"/>
  </r>
  <r>
    <s v="FZ"/>
    <n v="147263"/>
    <s v="FZ147263"/>
    <s v="'FZ147263', "/>
    <d v="2014-07-29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7-29T00:00:00"/>
    <d v="2014-08-29T00:00:00"/>
    <n v="12800"/>
    <n v="12800"/>
    <n v="0"/>
  </r>
  <r>
    <s v="FZ"/>
    <n v="147550"/>
    <s v="FZ147550"/>
    <s v="'FZ147550', "/>
    <d v="2014-07-30T00:00:00"/>
    <m/>
    <m/>
    <n v="53800"/>
    <m/>
    <m/>
    <m/>
    <m/>
    <m/>
    <m/>
    <x v="0"/>
    <m/>
    <m/>
    <m/>
    <m/>
    <n v="42000"/>
    <n v="0"/>
    <n v="2200273964"/>
    <d v="2014-11-13T00:00:00"/>
    <n v="49230186"/>
    <s v="Finalizada"/>
    <d v="2014-07-30T00:00:00"/>
    <d v="2014-08-29T00:00:00"/>
    <n v="53800"/>
    <n v="53800"/>
    <n v="0"/>
  </r>
  <r>
    <s v="FZ"/>
    <n v="147722"/>
    <s v="FZ147722"/>
    <s v="'FZ147722', "/>
    <d v="2014-07-30T00:00:00"/>
    <m/>
    <m/>
    <n v="22880"/>
    <m/>
    <m/>
    <m/>
    <m/>
    <m/>
    <m/>
    <x v="0"/>
    <m/>
    <m/>
    <m/>
    <m/>
    <n v="42000"/>
    <n v="0"/>
    <n v="2200268043"/>
    <d v="2014-10-06T00:00:00"/>
    <n v="77285692"/>
    <s v="Finalizada"/>
    <d v="2014-07-30T00:00:00"/>
    <d v="2014-08-29T00:00:00"/>
    <n v="22880"/>
    <n v="22880"/>
    <n v="0"/>
  </r>
  <r>
    <s v="FZ"/>
    <n v="147760"/>
    <s v="FZ147760"/>
    <s v="'FZ147760', "/>
    <d v="2014-07-30T00:00:00"/>
    <m/>
    <m/>
    <n v="17400"/>
    <m/>
    <m/>
    <m/>
    <m/>
    <m/>
    <m/>
    <x v="0"/>
    <m/>
    <m/>
    <m/>
    <m/>
    <n v="42000"/>
    <n v="0"/>
    <n v="2200268043"/>
    <d v="2014-10-06T00:00:00"/>
    <n v="77285692"/>
    <s v="Finalizada"/>
    <d v="2014-07-30T00:00:00"/>
    <d v="2014-08-29T00:00:00"/>
    <n v="17400"/>
    <n v="17400"/>
    <n v="0"/>
  </r>
  <r>
    <s v="FZ"/>
    <n v="148050"/>
    <s v="FZ148050"/>
    <s v="'FZ148050', "/>
    <d v="2014-07-31T00:00:00"/>
    <m/>
    <m/>
    <n v="12800"/>
    <m/>
    <m/>
    <m/>
    <m/>
    <m/>
    <m/>
    <x v="0"/>
    <m/>
    <m/>
    <m/>
    <m/>
    <n v="42000"/>
    <n v="0"/>
    <n v="2200268043"/>
    <d v="2014-10-06T00:00:00"/>
    <n v="77285692"/>
    <s v="Finalizada"/>
    <d v="2014-07-31T00:00:00"/>
    <d v="2014-08-29T00:00:00"/>
    <n v="12800"/>
    <n v="12800"/>
    <n v="0"/>
  </r>
  <r>
    <s v="FZ"/>
    <n v="148101"/>
    <s v="FZ148101"/>
    <s v="'FZ148101', "/>
    <d v="2014-07-31T00:00:00"/>
    <m/>
    <m/>
    <n v="53800"/>
    <m/>
    <m/>
    <m/>
    <m/>
    <m/>
    <m/>
    <x v="0"/>
    <m/>
    <m/>
    <m/>
    <m/>
    <n v="42000"/>
    <n v="0"/>
    <n v="2200268043"/>
    <d v="2014-10-06T00:00:00"/>
    <n v="77285692"/>
    <s v="Finalizada"/>
    <d v="2014-07-31T00:00:00"/>
    <d v="2014-08-29T00:00:00"/>
    <n v="53800"/>
    <n v="53800"/>
    <n v="0"/>
  </r>
  <r>
    <s v="FZ"/>
    <n v="148196"/>
    <s v="FZ148196"/>
    <s v="'FZ148196', "/>
    <d v="2014-07-31T00:00:00"/>
    <m/>
    <m/>
    <n v="17400"/>
    <m/>
    <m/>
    <m/>
    <m/>
    <m/>
    <m/>
    <x v="0"/>
    <m/>
    <m/>
    <m/>
    <m/>
    <n v="42000"/>
    <n v="0"/>
    <n v="2200287206"/>
    <d v="2015-01-30T00:00:00"/>
    <n v="24281583"/>
    <s v="Finalizada"/>
    <d v="2014-07-31T00:00:00"/>
    <d v="2014-08-29T00:00:00"/>
    <n v="17400"/>
    <n v="17400"/>
    <n v="0"/>
  </r>
  <r>
    <s v="FZ"/>
    <n v="156719"/>
    <s v="FZ156719"/>
    <s v="'FZ156719', "/>
    <d v="2014-09-02T00:00:00"/>
    <m/>
    <m/>
    <n v="24660"/>
    <m/>
    <m/>
    <m/>
    <m/>
    <m/>
    <m/>
    <x v="0"/>
    <m/>
    <m/>
    <m/>
    <m/>
    <n v="30700"/>
    <n v="0"/>
    <n v="4800013903"/>
    <d v="2016-06-14T00:00:00"/>
    <n v="0"/>
    <s v="Finalizada"/>
    <d v="2014-09-02T00:00:00"/>
    <d v="2014-10-20T00:00:00"/>
    <n v="24660"/>
    <n v="24660"/>
    <n v="0"/>
  </r>
  <r>
    <s v="FZ"/>
    <n v="157097"/>
    <s v="FZ157097"/>
    <s v="'FZ157097', "/>
    <d v="2014-09-02T00:00:00"/>
    <m/>
    <m/>
    <n v="35160"/>
    <m/>
    <m/>
    <m/>
    <m/>
    <m/>
    <m/>
    <x v="0"/>
    <m/>
    <m/>
    <m/>
    <m/>
    <n v="0"/>
    <n v="0"/>
    <m/>
    <m/>
    <n v="0"/>
    <s v="Finalizada"/>
    <d v="2014-09-02T00:00:00"/>
    <d v="2014-10-20T00:00:00"/>
    <n v="35160"/>
    <n v="35160"/>
    <n v="0"/>
  </r>
  <r>
    <s v="FZ"/>
    <n v="157152"/>
    <s v="FZ157152"/>
    <s v="'FZ157152', "/>
    <d v="2014-09-03T00:00:00"/>
    <m/>
    <m/>
    <n v="18900"/>
    <m/>
    <m/>
    <m/>
    <m/>
    <m/>
    <m/>
    <x v="0"/>
    <m/>
    <m/>
    <m/>
    <m/>
    <n v="0"/>
    <n v="0"/>
    <m/>
    <m/>
    <n v="0"/>
    <s v="Finalizada"/>
    <d v="2014-09-03T00:00:00"/>
    <d v="2014-10-20T00:00:00"/>
    <n v="18900"/>
    <n v="18900"/>
    <n v="0"/>
  </r>
  <r>
    <s v="FZ"/>
    <n v="157243"/>
    <s v="FZ157243"/>
    <s v="'FZ157243', "/>
    <d v="2014-09-03T00:00:00"/>
    <m/>
    <m/>
    <n v="6180"/>
    <m/>
    <m/>
    <m/>
    <m/>
    <m/>
    <m/>
    <x v="0"/>
    <m/>
    <m/>
    <m/>
    <m/>
    <n v="37560"/>
    <n v="0"/>
    <n v="2200300722"/>
    <d v="2015-04-29T00:00:00"/>
    <n v="43835662"/>
    <s v="Finalizada"/>
    <d v="2014-09-03T00:00:00"/>
    <d v="2014-10-20T00:00:00"/>
    <n v="6180"/>
    <n v="6180"/>
    <n v="0"/>
  </r>
  <r>
    <s v="FZ"/>
    <n v="157396"/>
    <s v="FZ157396"/>
    <s v="'FZ157396', "/>
    <d v="2014-09-03T00:00:00"/>
    <m/>
    <m/>
    <n v="2400"/>
    <m/>
    <m/>
    <m/>
    <m/>
    <m/>
    <m/>
    <x v="0"/>
    <m/>
    <m/>
    <m/>
    <m/>
    <n v="12360"/>
    <n v="0"/>
    <n v="2200300722"/>
    <d v="2015-04-29T00:00:00"/>
    <n v="43835662"/>
    <s v="Finalizada"/>
    <d v="2014-09-03T00:00:00"/>
    <d v="2014-10-20T00:00:00"/>
    <n v="2400"/>
    <n v="2400"/>
    <n v="0"/>
  </r>
  <r>
    <s v="FZ"/>
    <n v="157494"/>
    <s v="FZ157494"/>
    <s v="'FZ157494', "/>
    <d v="2014-09-04T00:00:00"/>
    <m/>
    <m/>
    <n v="32400"/>
    <m/>
    <m/>
    <m/>
    <m/>
    <m/>
    <m/>
    <x v="0"/>
    <m/>
    <m/>
    <m/>
    <m/>
    <n v="65399"/>
    <n v="0"/>
    <n v="2200300722"/>
    <d v="2015-04-29T00:00:00"/>
    <n v="43835662"/>
    <s v="Finalizada"/>
    <d v="2014-09-04T00:00:00"/>
    <d v="2014-10-20T00:00:00"/>
    <n v="32400"/>
    <n v="32400"/>
    <n v="0"/>
  </r>
  <r>
    <s v="FZ"/>
    <n v="157933"/>
    <s v="FZ157933"/>
    <s v="'FZ157933', "/>
    <d v="2014-09-05T00:00:00"/>
    <m/>
    <m/>
    <n v="14820"/>
    <m/>
    <m/>
    <m/>
    <m/>
    <m/>
    <m/>
    <x v="0"/>
    <m/>
    <m/>
    <m/>
    <m/>
    <n v="9000"/>
    <n v="0"/>
    <n v="4800013903"/>
    <d v="2016-06-14T00:00:00"/>
    <n v="0"/>
    <s v="Finalizada"/>
    <d v="2014-09-05T00:00:00"/>
    <d v="2014-10-20T00:00:00"/>
    <n v="14820"/>
    <n v="14820"/>
    <n v="0"/>
  </r>
  <r>
    <s v="FZ"/>
    <n v="158054"/>
    <s v="FZ158054"/>
    <s v="'FZ158054', "/>
    <d v="2014-09-05T00:00:00"/>
    <m/>
    <m/>
    <n v="14820"/>
    <m/>
    <m/>
    <m/>
    <m/>
    <m/>
    <m/>
    <x v="0"/>
    <m/>
    <m/>
    <m/>
    <m/>
    <n v="9000"/>
    <n v="0"/>
    <n v="4800013903"/>
    <d v="2016-06-14T00:00:00"/>
    <n v="0"/>
    <s v="Finalizada"/>
    <d v="2014-09-05T00:00:00"/>
    <d v="2014-10-20T00:00:00"/>
    <n v="14820"/>
    <n v="14820"/>
    <n v="0"/>
  </r>
  <r>
    <s v="FZ"/>
    <n v="158055"/>
    <s v="FZ158055"/>
    <s v="'FZ158055', "/>
    <d v="2014-09-05T00:00:00"/>
    <m/>
    <m/>
    <n v="6540"/>
    <m/>
    <m/>
    <m/>
    <m/>
    <m/>
    <m/>
    <x v="0"/>
    <m/>
    <m/>
    <m/>
    <m/>
    <n v="7800"/>
    <n v="0"/>
    <n v="2200300722"/>
    <d v="2015-04-29T00:00:00"/>
    <n v="43835662"/>
    <s v="Finalizada"/>
    <d v="2014-09-05T00:00:00"/>
    <d v="2014-10-20T00:00:00"/>
    <n v="6540"/>
    <n v="6540"/>
    <n v="0"/>
  </r>
  <r>
    <s v="FZ"/>
    <n v="158056"/>
    <s v="FZ158056"/>
    <s v="'FZ158056', "/>
    <d v="2014-09-05T00:00:00"/>
    <m/>
    <m/>
    <n v="6900"/>
    <m/>
    <m/>
    <m/>
    <m/>
    <m/>
    <m/>
    <x v="0"/>
    <m/>
    <m/>
    <m/>
    <m/>
    <n v="73260"/>
    <n v="0"/>
    <n v="2200300722"/>
    <d v="2015-04-29T00:00:00"/>
    <n v="43835662"/>
    <s v="Finalizada"/>
    <d v="2014-09-05T00:00:00"/>
    <d v="2014-10-20T00:00:00"/>
    <n v="6900"/>
    <n v="6900"/>
    <n v="0"/>
  </r>
  <r>
    <s v="FZ"/>
    <n v="158166"/>
    <s v="FZ158166"/>
    <s v="'FZ158166', "/>
    <d v="2014-09-05T00:00:00"/>
    <m/>
    <m/>
    <n v="12360"/>
    <m/>
    <m/>
    <m/>
    <m/>
    <m/>
    <m/>
    <x v="0"/>
    <m/>
    <m/>
    <m/>
    <m/>
    <n v="0"/>
    <n v="0"/>
    <m/>
    <m/>
    <n v="0"/>
    <s v="Finalizada"/>
    <d v="2014-09-05T00:00:00"/>
    <d v="2014-10-20T00:00:00"/>
    <n v="12360"/>
    <n v="12360"/>
    <n v="0"/>
  </r>
  <r>
    <s v="FZ"/>
    <n v="158174"/>
    <s v="FZ158174"/>
    <s v="'FZ158174', "/>
    <d v="2014-09-05T00:00:00"/>
    <m/>
    <m/>
    <n v="18900"/>
    <m/>
    <m/>
    <m/>
    <m/>
    <m/>
    <m/>
    <x v="0"/>
    <m/>
    <m/>
    <m/>
    <m/>
    <n v="0"/>
    <n v="0"/>
    <m/>
    <m/>
    <n v="0"/>
    <s v="Finalizada"/>
    <d v="2014-09-05T00:00:00"/>
    <d v="2014-10-20T00:00:00"/>
    <n v="18900"/>
    <n v="18900"/>
    <n v="0"/>
  </r>
  <r>
    <s v="FZ"/>
    <n v="158339"/>
    <s v="FZ158339"/>
    <s v="'FZ158339', "/>
    <d v="2014-09-06T00:00:00"/>
    <m/>
    <m/>
    <n v="27180"/>
    <m/>
    <m/>
    <m/>
    <m/>
    <m/>
    <m/>
    <x v="0"/>
    <m/>
    <m/>
    <m/>
    <m/>
    <n v="0"/>
    <n v="0"/>
    <m/>
    <m/>
    <n v="0"/>
    <s v="Finalizada"/>
    <d v="2014-09-06T00:00:00"/>
    <d v="2014-10-20T00:00:00"/>
    <n v="27180"/>
    <n v="27180"/>
    <n v="0"/>
  </r>
  <r>
    <s v="FZ"/>
    <n v="159855"/>
    <s v="FZ159855"/>
    <s v="'FZ159855', "/>
    <d v="2014-09-11T00:00:00"/>
    <m/>
    <m/>
    <n v="9500"/>
    <m/>
    <m/>
    <m/>
    <m/>
    <m/>
    <m/>
    <x v="0"/>
    <m/>
    <m/>
    <m/>
    <m/>
    <n v="80020"/>
    <n v="0"/>
    <n v="4800013903"/>
    <d v="2016-06-14T00:00:00"/>
    <n v="0"/>
    <s v="Finalizada"/>
    <d v="2014-09-11T00:00:00"/>
    <d v="2014-10-20T00:00:00"/>
    <n v="9500"/>
    <n v="9500"/>
    <n v="0"/>
  </r>
  <r>
    <s v="FZ"/>
    <n v="160657"/>
    <s v="FZ160657"/>
    <s v="'FZ160657', "/>
    <d v="2014-09-15T00:00:00"/>
    <m/>
    <m/>
    <n v="2400"/>
    <m/>
    <m/>
    <m/>
    <m/>
    <m/>
    <m/>
    <x v="0"/>
    <m/>
    <m/>
    <m/>
    <m/>
    <n v="17820"/>
    <n v="0"/>
    <n v="2200300722"/>
    <d v="2015-04-29T00:00:00"/>
    <n v="43835662"/>
    <s v="Finalizada"/>
    <d v="2014-09-15T00:00:00"/>
    <d v="2014-10-20T00:00:00"/>
    <n v="2400"/>
    <n v="2400"/>
    <n v="0"/>
  </r>
  <r>
    <s v="FZ"/>
    <n v="161006"/>
    <s v="FZ161006"/>
    <s v="'FZ161006', "/>
    <d v="2014-09-15T00:00:00"/>
    <m/>
    <m/>
    <n v="67800"/>
    <m/>
    <m/>
    <m/>
    <m/>
    <m/>
    <m/>
    <x v="0"/>
    <m/>
    <m/>
    <m/>
    <m/>
    <n v="0"/>
    <n v="0"/>
    <m/>
    <m/>
    <n v="0"/>
    <s v="Finalizada"/>
    <d v="2014-09-15T00:00:00"/>
    <d v="2014-10-20T00:00:00"/>
    <n v="67800"/>
    <n v="67800"/>
    <n v="0"/>
  </r>
  <r>
    <s v="FZ"/>
    <n v="164026"/>
    <s v="FZ164026"/>
    <s v="'FZ164026', "/>
    <d v="2014-09-25T00:00:00"/>
    <m/>
    <m/>
    <n v="2400"/>
    <m/>
    <m/>
    <m/>
    <m/>
    <m/>
    <m/>
    <x v="0"/>
    <m/>
    <m/>
    <m/>
    <m/>
    <n v="12360"/>
    <n v="0"/>
    <n v="2200300722"/>
    <d v="2015-04-29T00:00:00"/>
    <n v="43835662"/>
    <s v="Finalizada"/>
    <d v="2014-09-25T00:00:00"/>
    <d v="2014-10-20T00:00:00"/>
    <n v="2400"/>
    <n v="2400"/>
    <n v="0"/>
  </r>
  <r>
    <s v="FZ"/>
    <n v="164295"/>
    <s v="FZ164295"/>
    <s v="'FZ164295', "/>
    <d v="2014-09-25T00:00:00"/>
    <m/>
    <m/>
    <n v="18900"/>
    <m/>
    <m/>
    <m/>
    <m/>
    <m/>
    <m/>
    <x v="0"/>
    <m/>
    <m/>
    <m/>
    <m/>
    <n v="0"/>
    <n v="0"/>
    <m/>
    <m/>
    <n v="0"/>
    <s v="Finalizada"/>
    <d v="2014-09-25T00:00:00"/>
    <d v="2014-10-20T00:00:00"/>
    <n v="18900"/>
    <n v="18900"/>
    <n v="0"/>
  </r>
  <r>
    <s v="FZ"/>
    <n v="164446"/>
    <s v="FZ164446"/>
    <s v="'FZ164446', "/>
    <d v="2014-09-26T00:00:00"/>
    <m/>
    <m/>
    <n v="2400"/>
    <m/>
    <m/>
    <m/>
    <m/>
    <m/>
    <m/>
    <x v="0"/>
    <m/>
    <m/>
    <m/>
    <m/>
    <n v="4140"/>
    <n v="0"/>
    <n v="2200300722"/>
    <d v="2015-04-29T00:00:00"/>
    <n v="43835662"/>
    <s v="Finalizada"/>
    <d v="2014-09-26T00:00:00"/>
    <d v="2014-10-20T00:00:00"/>
    <n v="2400"/>
    <n v="2400"/>
    <n v="0"/>
  </r>
  <r>
    <s v="FZ"/>
    <n v="165382"/>
    <s v="FZ165382"/>
    <s v="'FZ165382', "/>
    <d v="2014-09-29T00:00:00"/>
    <m/>
    <m/>
    <n v="37560"/>
    <m/>
    <m/>
    <m/>
    <m/>
    <m/>
    <m/>
    <x v="0"/>
    <m/>
    <m/>
    <m/>
    <m/>
    <n v="162660"/>
    <n v="0"/>
    <n v="2200300722"/>
    <d v="2015-04-29T00:00:00"/>
    <n v="43835662"/>
    <s v="Finalizada"/>
    <d v="2014-09-29T00:00:00"/>
    <d v="2014-10-20T00:00:00"/>
    <n v="37560"/>
    <n v="37560"/>
    <n v="0"/>
  </r>
  <r>
    <s v="FZ"/>
    <n v="166176"/>
    <s v="FZ166176"/>
    <s v="'FZ166176', "/>
    <d v="2014-10-01T00:00:00"/>
    <m/>
    <m/>
    <n v="2400"/>
    <m/>
    <m/>
    <m/>
    <m/>
    <m/>
    <m/>
    <x v="0"/>
    <m/>
    <m/>
    <m/>
    <m/>
    <n v="18900"/>
    <n v="0"/>
    <n v="2200289151"/>
    <d v="2015-02-23T00:00:00"/>
    <n v="15474884"/>
    <s v="Finalizada"/>
    <d v="2014-10-01T00:00:00"/>
    <d v="2014-12-01T00:00:00"/>
    <n v="21300"/>
    <n v="2400"/>
    <n v="18900"/>
  </r>
  <r>
    <s v="FZ"/>
    <n v="166427"/>
    <s v="FZ166427"/>
    <s v="'FZ166427', "/>
    <d v="2014-10-02T00:00:00"/>
    <m/>
    <m/>
    <n v="9500"/>
    <m/>
    <m/>
    <m/>
    <m/>
    <m/>
    <m/>
    <x v="0"/>
    <m/>
    <m/>
    <m/>
    <m/>
    <n v="94120"/>
    <n v="0"/>
    <n v="2200289151"/>
    <d v="2015-02-23T00:00:00"/>
    <n v="15474884"/>
    <s v="Finalizada"/>
    <d v="2014-10-02T00:00:00"/>
    <d v="2014-12-01T00:00:00"/>
    <n v="103620"/>
    <n v="9500"/>
    <n v="94120"/>
  </r>
  <r>
    <s v="FZ"/>
    <n v="166489"/>
    <s v="FZ166489"/>
    <s v="'FZ166489', "/>
    <d v="2014-10-02T00:00:00"/>
    <m/>
    <m/>
    <n v="2400"/>
    <m/>
    <m/>
    <m/>
    <m/>
    <m/>
    <m/>
    <x v="0"/>
    <m/>
    <m/>
    <m/>
    <m/>
    <n v="18900"/>
    <n v="0"/>
    <n v="2200289151"/>
    <d v="2015-02-23T00:00:00"/>
    <n v="15474884"/>
    <s v="Finalizada"/>
    <d v="2014-10-02T00:00:00"/>
    <d v="2014-12-01T00:00:00"/>
    <n v="21300"/>
    <n v="2400"/>
    <n v="18900"/>
  </r>
  <r>
    <s v="FZ"/>
    <n v="166564"/>
    <s v="FZ166564"/>
    <s v="'FZ166564', "/>
    <d v="2014-10-02T00:00:00"/>
    <m/>
    <m/>
    <n v="2400"/>
    <m/>
    <m/>
    <m/>
    <m/>
    <m/>
    <m/>
    <x v="0"/>
    <m/>
    <m/>
    <m/>
    <m/>
    <n v="12360"/>
    <n v="0"/>
    <n v="2200289151"/>
    <d v="2015-02-23T00:00:00"/>
    <n v="15474884"/>
    <s v="Finalizada"/>
    <d v="2014-10-02T00:00:00"/>
    <d v="2014-12-01T00:00:00"/>
    <n v="14760"/>
    <n v="2400"/>
    <n v="12360"/>
  </r>
  <r>
    <s v="FZ"/>
    <n v="166638"/>
    <s v="FZ166638"/>
    <s v="'FZ166638', "/>
    <d v="2014-10-03T00:00:00"/>
    <m/>
    <m/>
    <n v="2400"/>
    <m/>
    <m/>
    <m/>
    <m/>
    <m/>
    <m/>
    <x v="0"/>
    <m/>
    <m/>
    <m/>
    <m/>
    <n v="18900"/>
    <n v="0"/>
    <n v="2200289151"/>
    <d v="2015-02-23T00:00:00"/>
    <n v="15474884"/>
    <s v="Finalizada"/>
    <d v="2014-10-03T00:00:00"/>
    <d v="2014-12-01T00:00:00"/>
    <n v="21300"/>
    <n v="2400"/>
    <n v="18900"/>
  </r>
  <r>
    <s v="FZ"/>
    <n v="166641"/>
    <s v="FZ166641"/>
    <s v="'FZ166641', "/>
    <d v="2014-10-03T00:00:00"/>
    <m/>
    <m/>
    <n v="2400"/>
    <m/>
    <m/>
    <m/>
    <m/>
    <m/>
    <m/>
    <x v="0"/>
    <m/>
    <m/>
    <m/>
    <m/>
    <n v="12360"/>
    <n v="0"/>
    <n v="2200289151"/>
    <d v="2015-02-23T00:00:00"/>
    <n v="15474884"/>
    <s v="Finalizada"/>
    <d v="2014-10-03T00:00:00"/>
    <d v="2014-12-01T00:00:00"/>
    <n v="14760"/>
    <n v="2400"/>
    <n v="12360"/>
  </r>
  <r>
    <s v="FZ"/>
    <n v="166837"/>
    <s v="FZ166837"/>
    <s v="'FZ166837', "/>
    <d v="2014-10-03T00:00:00"/>
    <m/>
    <m/>
    <n v="2400"/>
    <m/>
    <m/>
    <m/>
    <m/>
    <m/>
    <m/>
    <x v="0"/>
    <m/>
    <m/>
    <m/>
    <m/>
    <n v="13260"/>
    <n v="0"/>
    <n v="2200289151"/>
    <d v="2015-02-23T00:00:00"/>
    <n v="15474884"/>
    <s v="Finalizada"/>
    <d v="2014-10-03T00:00:00"/>
    <d v="2014-12-01T00:00:00"/>
    <n v="15660"/>
    <n v="2400"/>
    <n v="13260"/>
  </r>
  <r>
    <s v="FZ"/>
    <n v="166873"/>
    <s v="FZ166873"/>
    <s v="'FZ166873', "/>
    <d v="2014-10-03T00:00:00"/>
    <m/>
    <m/>
    <n v="2400"/>
    <m/>
    <m/>
    <m/>
    <m/>
    <m/>
    <m/>
    <x v="0"/>
    <m/>
    <m/>
    <m/>
    <m/>
    <n v="20160"/>
    <n v="0"/>
    <n v="2200289151"/>
    <d v="2015-02-23T00:00:00"/>
    <n v="15474884"/>
    <s v="Finalizada"/>
    <d v="2014-10-03T00:00:00"/>
    <d v="2014-12-01T00:00:00"/>
    <n v="2400"/>
    <n v="2400"/>
    <n v="0"/>
  </r>
  <r>
    <s v="FZ"/>
    <n v="166917"/>
    <s v="FZ166917"/>
    <s v="'FZ166917', "/>
    <d v="2014-10-03T00:00:00"/>
    <m/>
    <m/>
    <n v="2400"/>
    <m/>
    <m/>
    <m/>
    <m/>
    <m/>
    <m/>
    <x v="0"/>
    <m/>
    <m/>
    <m/>
    <m/>
    <n v="12360"/>
    <n v="0"/>
    <n v="2200289151"/>
    <d v="2015-02-23T00:00:00"/>
    <n v="15474884"/>
    <s v="Finalizada"/>
    <d v="2014-10-03T00:00:00"/>
    <d v="2014-12-01T00:00:00"/>
    <n v="14760"/>
    <n v="2400"/>
    <n v="12360"/>
  </r>
  <r>
    <s v="FZ"/>
    <n v="167419"/>
    <s v="FZ167419"/>
    <s v="'FZ167419', "/>
    <d v="2014-10-06T00:00:00"/>
    <m/>
    <m/>
    <n v="2400"/>
    <m/>
    <m/>
    <m/>
    <m/>
    <m/>
    <m/>
    <x v="0"/>
    <m/>
    <m/>
    <m/>
    <m/>
    <n v="12360"/>
    <n v="0"/>
    <n v="2200289151"/>
    <d v="2015-02-23T00:00:00"/>
    <n v="15474884"/>
    <s v="Finalizada"/>
    <d v="2014-10-06T00:00:00"/>
    <d v="2014-12-01T00:00:00"/>
    <n v="2400"/>
    <n v="2400"/>
    <n v="0"/>
  </r>
  <r>
    <s v="FZ"/>
    <n v="167896"/>
    <s v="FZ167896"/>
    <s v="'FZ167896', "/>
    <d v="2014-10-07T00:00:00"/>
    <m/>
    <m/>
    <n v="6540"/>
    <m/>
    <m/>
    <m/>
    <m/>
    <m/>
    <m/>
    <x v="0"/>
    <m/>
    <m/>
    <m/>
    <m/>
    <n v="69180"/>
    <n v="0"/>
    <n v="2200289151"/>
    <d v="2015-02-23T00:00:00"/>
    <n v="15474884"/>
    <s v="Finalizada"/>
    <d v="2014-10-07T00:00:00"/>
    <d v="2014-12-01T00:00:00"/>
    <n v="6540"/>
    <n v="6540"/>
    <n v="0"/>
  </r>
  <r>
    <s v="FZ"/>
    <n v="167962"/>
    <s v="FZ167962"/>
    <s v="'FZ167962', "/>
    <d v="2014-10-07T00:00:00"/>
    <m/>
    <m/>
    <n v="2400"/>
    <m/>
    <m/>
    <m/>
    <m/>
    <m/>
    <m/>
    <x v="0"/>
    <m/>
    <m/>
    <m/>
    <m/>
    <n v="18900"/>
    <n v="0"/>
    <n v="2200289151"/>
    <d v="2015-02-23T00:00:00"/>
    <n v="15474884"/>
    <s v="Finalizada"/>
    <d v="2014-10-07T00:00:00"/>
    <d v="2014-12-01T00:00:00"/>
    <n v="2400"/>
    <n v="2400"/>
    <n v="0"/>
  </r>
  <r>
    <s v="FZ"/>
    <n v="168036"/>
    <s v="FZ168036"/>
    <s v="'FZ168036', "/>
    <d v="2014-10-08T00:00:00"/>
    <m/>
    <m/>
    <n v="2400"/>
    <m/>
    <m/>
    <m/>
    <m/>
    <m/>
    <m/>
    <x v="0"/>
    <m/>
    <m/>
    <m/>
    <m/>
    <n v="272880"/>
    <n v="0"/>
    <n v="2200289151"/>
    <d v="2015-02-23T00:00:00"/>
    <n v="15474884"/>
    <s v="Finalizada"/>
    <d v="2014-10-08T00:00:00"/>
    <d v="2014-12-01T00:00:00"/>
    <n v="2400"/>
    <n v="2400"/>
    <n v="0"/>
  </r>
  <r>
    <s v="FZ"/>
    <n v="168142"/>
    <s v="FZ168142"/>
    <s v="'FZ168142', "/>
    <d v="2014-10-08T00:00:00"/>
    <m/>
    <m/>
    <n v="9500"/>
    <m/>
    <m/>
    <m/>
    <m/>
    <m/>
    <m/>
    <x v="0"/>
    <m/>
    <m/>
    <m/>
    <m/>
    <n v="70120"/>
    <n v="0"/>
    <n v="2200289151"/>
    <d v="2015-02-23T00:00:00"/>
    <n v="15474884"/>
    <s v="Finalizada"/>
    <d v="2014-10-08T00:00:00"/>
    <d v="2014-12-01T00:00:00"/>
    <n v="9500"/>
    <n v="9500"/>
    <n v="0"/>
  </r>
  <r>
    <s v="FZ"/>
    <n v="168222"/>
    <s v="FZ168222"/>
    <s v="'FZ168222', "/>
    <d v="2014-10-08T00:00:00"/>
    <m/>
    <m/>
    <n v="32280"/>
    <m/>
    <m/>
    <m/>
    <m/>
    <m/>
    <m/>
    <x v="0"/>
    <m/>
    <m/>
    <m/>
    <m/>
    <n v="7800"/>
    <n v="0"/>
    <n v="4800013903"/>
    <d v="2016-06-14T00:00:00"/>
    <n v="0"/>
    <s v="Finalizada"/>
    <d v="2014-10-08T00:00:00"/>
    <d v="2014-12-01T00:00:00"/>
    <n v="40080"/>
    <n v="32280"/>
    <n v="5400"/>
  </r>
  <r>
    <s v="FZ"/>
    <n v="168427"/>
    <s v="FZ168427"/>
    <s v="'FZ168427', "/>
    <d v="2014-10-09T00:00:00"/>
    <m/>
    <m/>
    <n v="2400"/>
    <m/>
    <m/>
    <m/>
    <m/>
    <m/>
    <m/>
    <x v="0"/>
    <m/>
    <m/>
    <m/>
    <m/>
    <n v="36240"/>
    <n v="0"/>
    <n v="2200289151"/>
    <d v="2015-02-23T00:00:00"/>
    <n v="15474884"/>
    <s v="Finalizada"/>
    <d v="2014-10-09T00:00:00"/>
    <d v="2014-12-01T00:00:00"/>
    <n v="2400"/>
    <n v="2400"/>
    <n v="0"/>
  </r>
  <r>
    <s v="FZ"/>
    <n v="168558"/>
    <s v="FZ168558"/>
    <s v="'FZ168558', "/>
    <d v="2014-10-09T00:00:00"/>
    <m/>
    <m/>
    <n v="2400"/>
    <m/>
    <m/>
    <m/>
    <m/>
    <m/>
    <m/>
    <x v="0"/>
    <m/>
    <m/>
    <m/>
    <m/>
    <n v="17820"/>
    <n v="0"/>
    <n v="2200289151"/>
    <d v="2015-02-23T00:00:00"/>
    <n v="15474884"/>
    <s v="Finalizada"/>
    <d v="2014-10-09T00:00:00"/>
    <d v="2014-12-01T00:00:00"/>
    <n v="2400"/>
    <n v="2400"/>
    <n v="0"/>
  </r>
  <r>
    <s v="FZ"/>
    <n v="168967"/>
    <s v="FZ168967"/>
    <s v="'FZ168967', "/>
    <d v="2014-10-10T00:00:00"/>
    <m/>
    <m/>
    <n v="2400"/>
    <m/>
    <m/>
    <m/>
    <m/>
    <m/>
    <m/>
    <x v="0"/>
    <m/>
    <m/>
    <m/>
    <m/>
    <n v="12360"/>
    <n v="0"/>
    <n v="2200289151"/>
    <d v="2015-02-23T00:00:00"/>
    <n v="15474884"/>
    <s v="Finalizada"/>
    <d v="2014-10-10T00:00:00"/>
    <d v="2014-12-01T00:00:00"/>
    <n v="2400"/>
    <n v="2400"/>
    <n v="0"/>
  </r>
  <r>
    <s v="FZ"/>
    <n v="168973"/>
    <s v="FZ168973"/>
    <s v="'FZ168973', "/>
    <d v="2014-10-10T00:00:00"/>
    <m/>
    <m/>
    <n v="2400"/>
    <m/>
    <m/>
    <m/>
    <m/>
    <m/>
    <m/>
    <x v="0"/>
    <m/>
    <m/>
    <m/>
    <m/>
    <n v="12360"/>
    <n v="0"/>
    <n v="2200289151"/>
    <d v="2015-02-23T00:00:00"/>
    <n v="15474884"/>
    <s v="Finalizada"/>
    <d v="2014-10-10T00:00:00"/>
    <d v="2014-12-01T00:00:00"/>
    <n v="2400"/>
    <n v="2400"/>
    <n v="0"/>
  </r>
  <r>
    <s v="FZ"/>
    <n v="169300"/>
    <s v="FZ169300"/>
    <s v="'FZ169300', "/>
    <d v="2014-10-14T00:00:00"/>
    <m/>
    <m/>
    <n v="9500"/>
    <m/>
    <m/>
    <m/>
    <m/>
    <m/>
    <m/>
    <x v="0"/>
    <m/>
    <m/>
    <m/>
    <m/>
    <n v="5260"/>
    <n v="0"/>
    <n v="2200289151"/>
    <d v="2015-02-23T00:00:00"/>
    <n v="15474884"/>
    <s v="Finalizada"/>
    <d v="2014-10-14T00:00:00"/>
    <d v="2014-12-01T00:00:00"/>
    <n v="9500"/>
    <n v="9500"/>
    <n v="0"/>
  </r>
  <r>
    <s v="FZ"/>
    <n v="169499"/>
    <s v="FZ169499"/>
    <s v="'FZ169499', "/>
    <d v="2014-10-14T00:00:00"/>
    <m/>
    <m/>
    <n v="41040"/>
    <m/>
    <m/>
    <m/>
    <m/>
    <m/>
    <m/>
    <x v="0"/>
    <m/>
    <m/>
    <m/>
    <m/>
    <n v="54840"/>
    <n v="0"/>
    <n v="4800013903"/>
    <d v="2016-06-14T00:00:00"/>
    <n v="0"/>
    <s v="Finalizada"/>
    <d v="2014-10-14T00:00:00"/>
    <d v="2014-12-01T00:00:00"/>
    <n v="95880"/>
    <n v="41040"/>
    <n v="54840"/>
  </r>
  <r>
    <s v="FZ"/>
    <n v="169541"/>
    <s v="FZ169541"/>
    <s v="'FZ169541', "/>
    <d v="2014-10-14T00:00:00"/>
    <m/>
    <m/>
    <n v="12360"/>
    <m/>
    <m/>
    <m/>
    <m/>
    <m/>
    <m/>
    <x v="0"/>
    <m/>
    <m/>
    <m/>
    <m/>
    <n v="0"/>
    <n v="0"/>
    <m/>
    <m/>
    <n v="0"/>
    <s v="Finalizada"/>
    <d v="2014-10-14T00:00:00"/>
    <d v="2014-12-01T00:00:00"/>
    <n v="12360"/>
    <n v="12360"/>
    <n v="0"/>
  </r>
  <r>
    <s v="FZ"/>
    <n v="169596"/>
    <s v="FZ169596"/>
    <s v="'FZ169596', "/>
    <d v="2014-10-14T00:00:00"/>
    <m/>
    <m/>
    <n v="2400"/>
    <m/>
    <m/>
    <m/>
    <m/>
    <m/>
    <m/>
    <x v="0"/>
    <m/>
    <m/>
    <m/>
    <m/>
    <n v="12360"/>
    <n v="0"/>
    <n v="2200289151"/>
    <d v="2015-02-23T00:00:00"/>
    <n v="15474884"/>
    <s v="Finalizada"/>
    <d v="2014-10-14T00:00:00"/>
    <d v="2014-12-01T00:00:00"/>
    <n v="2400"/>
    <n v="2400"/>
    <n v="0"/>
  </r>
  <r>
    <s v="FZ"/>
    <n v="169605"/>
    <s v="FZ169605"/>
    <s v="'FZ169605', "/>
    <d v="2014-10-14T00:00:00"/>
    <m/>
    <m/>
    <n v="11820"/>
    <m/>
    <m/>
    <m/>
    <m/>
    <m/>
    <m/>
    <x v="0"/>
    <m/>
    <m/>
    <m/>
    <m/>
    <n v="0"/>
    <n v="0"/>
    <m/>
    <m/>
    <n v="0"/>
    <s v="Finalizada"/>
    <d v="2014-10-14T00:00:00"/>
    <d v="2014-12-01T00:00:00"/>
    <n v="11820"/>
    <n v="11820"/>
    <n v="0"/>
  </r>
  <r>
    <s v="FZ"/>
    <n v="169657"/>
    <s v="FZ169657"/>
    <s v="'FZ169657', "/>
    <d v="2014-10-14T00:00:00"/>
    <m/>
    <m/>
    <n v="24001"/>
    <m/>
    <m/>
    <m/>
    <m/>
    <m/>
    <m/>
    <x v="0"/>
    <m/>
    <m/>
    <m/>
    <m/>
    <n v="3359"/>
    <n v="0"/>
    <n v="2200289151"/>
    <d v="2015-02-23T00:00:00"/>
    <n v="15474884"/>
    <s v="Finalizada"/>
    <d v="2014-10-14T00:00:00"/>
    <d v="2014-12-01T00:00:00"/>
    <n v="24001"/>
    <n v="24001"/>
    <n v="0"/>
  </r>
  <r>
    <s v="FZ"/>
    <n v="169668"/>
    <s v="FZ169668"/>
    <s v="'FZ169668', "/>
    <d v="2014-10-14T00:00:00"/>
    <m/>
    <m/>
    <n v="2400"/>
    <m/>
    <m/>
    <m/>
    <m/>
    <m/>
    <m/>
    <x v="0"/>
    <m/>
    <m/>
    <m/>
    <m/>
    <n v="255660"/>
    <n v="0"/>
    <n v="2200289151"/>
    <d v="2015-02-23T00:00:00"/>
    <n v="15474884"/>
    <s v="Finalizada"/>
    <d v="2014-10-14T00:00:00"/>
    <d v="2014-12-01T00:00:00"/>
    <n v="2400"/>
    <n v="2400"/>
    <n v="0"/>
  </r>
  <r>
    <s v="FZ"/>
    <n v="169952"/>
    <s v="FZ169952"/>
    <s v="'FZ169952', "/>
    <d v="2014-10-15T00:00:00"/>
    <m/>
    <m/>
    <n v="2400"/>
    <m/>
    <m/>
    <m/>
    <m/>
    <m/>
    <m/>
    <x v="0"/>
    <m/>
    <m/>
    <m/>
    <m/>
    <n v="12360"/>
    <n v="0"/>
    <n v="2200289151"/>
    <d v="2015-02-23T00:00:00"/>
    <n v="15474884"/>
    <s v="Finalizada"/>
    <d v="2014-10-15T00:00:00"/>
    <d v="2014-12-01T00:00:00"/>
    <n v="2400"/>
    <n v="2400"/>
    <n v="0"/>
  </r>
  <r>
    <s v="FZ"/>
    <n v="170001"/>
    <s v="FZ170001"/>
    <s v="'FZ170001', "/>
    <d v="2014-10-15T00:00:00"/>
    <m/>
    <m/>
    <n v="2400"/>
    <m/>
    <m/>
    <m/>
    <m/>
    <m/>
    <m/>
    <x v="0"/>
    <m/>
    <m/>
    <m/>
    <m/>
    <n v="18900"/>
    <n v="0"/>
    <n v="2200289151"/>
    <d v="2015-02-23T00:00:00"/>
    <n v="15474884"/>
    <s v="Finalizada"/>
    <d v="2014-10-15T00:00:00"/>
    <d v="2014-12-01T00:00:00"/>
    <n v="2400"/>
    <n v="2400"/>
    <n v="0"/>
  </r>
  <r>
    <s v="FZ"/>
    <n v="170004"/>
    <s v="FZ170004"/>
    <s v="'FZ170004', "/>
    <d v="2014-10-15T00:00:00"/>
    <m/>
    <m/>
    <n v="2400"/>
    <m/>
    <m/>
    <m/>
    <m/>
    <m/>
    <m/>
    <x v="0"/>
    <m/>
    <m/>
    <m/>
    <m/>
    <n v="12360"/>
    <n v="0"/>
    <n v="2200289151"/>
    <d v="2015-02-23T00:00:00"/>
    <n v="15474884"/>
    <s v="Finalizada"/>
    <d v="2014-10-15T00:00:00"/>
    <d v="2014-12-01T00:00:00"/>
    <n v="2400"/>
    <n v="2400"/>
    <n v="0"/>
  </r>
  <r>
    <s v="FZ"/>
    <n v="170007"/>
    <s v="FZ170007"/>
    <s v="'FZ170007', "/>
    <d v="2014-10-15T00:00:00"/>
    <m/>
    <m/>
    <n v="2400"/>
    <m/>
    <m/>
    <m/>
    <m/>
    <m/>
    <m/>
    <x v="0"/>
    <m/>
    <m/>
    <m/>
    <m/>
    <n v="12360"/>
    <n v="0"/>
    <n v="2200289151"/>
    <d v="2015-02-23T00:00:00"/>
    <n v="15474884"/>
    <s v="Finalizada"/>
    <d v="2014-10-15T00:00:00"/>
    <d v="2014-12-01T00:00:00"/>
    <n v="2400"/>
    <n v="2400"/>
    <n v="0"/>
  </r>
  <r>
    <s v="FZ"/>
    <n v="170065"/>
    <s v="FZ170065"/>
    <s v="'FZ170065', "/>
    <d v="2014-10-15T00:00:00"/>
    <m/>
    <m/>
    <n v="23340"/>
    <m/>
    <m/>
    <m/>
    <m/>
    <m/>
    <m/>
    <x v="0"/>
    <m/>
    <m/>
    <m/>
    <m/>
    <n v="7780"/>
    <n v="0"/>
    <n v="2200289151"/>
    <d v="2015-02-23T00:00:00"/>
    <n v="15474884"/>
    <s v="Finalizada"/>
    <d v="2014-10-15T00:00:00"/>
    <d v="2014-12-01T00:00:00"/>
    <n v="23340"/>
    <n v="23340"/>
    <n v="0"/>
  </r>
  <r>
    <s v="FZ"/>
    <n v="170417"/>
    <s v="FZ170417"/>
    <s v="'FZ170417', "/>
    <d v="2014-10-16T00:00:00"/>
    <m/>
    <m/>
    <n v="2400"/>
    <m/>
    <m/>
    <m/>
    <m/>
    <m/>
    <m/>
    <x v="0"/>
    <m/>
    <m/>
    <m/>
    <m/>
    <n v="18900"/>
    <n v="0"/>
    <n v="2200289151"/>
    <d v="2015-02-23T00:00:00"/>
    <n v="15474884"/>
    <s v="Finalizada"/>
    <d v="2014-10-16T00:00:00"/>
    <d v="2014-12-01T00:00:00"/>
    <n v="2400"/>
    <n v="2400"/>
    <n v="0"/>
  </r>
  <r>
    <s v="FZ"/>
    <n v="170528"/>
    <s v="FZ170528"/>
    <s v="'FZ170528', "/>
    <d v="2014-10-17T00:00:00"/>
    <m/>
    <m/>
    <n v="2400"/>
    <m/>
    <m/>
    <m/>
    <m/>
    <m/>
    <m/>
    <x v="0"/>
    <m/>
    <m/>
    <m/>
    <m/>
    <n v="12360"/>
    <n v="0"/>
    <n v="2200289151"/>
    <d v="2015-02-23T00:00:00"/>
    <n v="15474884"/>
    <s v="Finalizada"/>
    <d v="2014-10-17T00:00:00"/>
    <d v="2014-12-01T00:00:00"/>
    <n v="2400"/>
    <n v="2400"/>
    <n v="0"/>
  </r>
  <r>
    <s v="FZ"/>
    <n v="170717"/>
    <s v="FZ170717"/>
    <s v="'FZ170717', "/>
    <d v="2014-10-17T00:00:00"/>
    <m/>
    <m/>
    <n v="9500"/>
    <m/>
    <m/>
    <m/>
    <m/>
    <m/>
    <m/>
    <x v="0"/>
    <m/>
    <m/>
    <m/>
    <m/>
    <n v="5260"/>
    <n v="0"/>
    <n v="2200289151"/>
    <d v="2015-02-23T00:00:00"/>
    <n v="15474884"/>
    <s v="Finalizada"/>
    <d v="2014-10-17T00:00:00"/>
    <d v="2014-12-01T00:00:00"/>
    <n v="9500"/>
    <n v="9500"/>
    <n v="0"/>
  </r>
  <r>
    <s v="FZ"/>
    <n v="170732"/>
    <s v="FZ170732"/>
    <s v="'FZ170732', "/>
    <d v="2014-10-17T00:00:00"/>
    <m/>
    <m/>
    <n v="2400"/>
    <m/>
    <m/>
    <m/>
    <m/>
    <m/>
    <m/>
    <x v="0"/>
    <m/>
    <m/>
    <m/>
    <m/>
    <n v="12360"/>
    <n v="0"/>
    <n v="2200289151"/>
    <d v="2015-02-23T00:00:00"/>
    <n v="15474884"/>
    <s v="Finalizada"/>
    <d v="2014-10-17T00:00:00"/>
    <d v="2014-12-01T00:00:00"/>
    <n v="2400"/>
    <n v="2400"/>
    <n v="0"/>
  </r>
  <r>
    <s v="FZ"/>
    <n v="170840"/>
    <s v="FZ170840"/>
    <s v="'FZ170840', "/>
    <d v="2014-10-18T00:00:00"/>
    <m/>
    <m/>
    <n v="2400"/>
    <m/>
    <m/>
    <m/>
    <m/>
    <m/>
    <m/>
    <x v="0"/>
    <m/>
    <m/>
    <m/>
    <m/>
    <n v="76920"/>
    <n v="0"/>
    <n v="2200289151"/>
    <d v="2015-02-23T00:00:00"/>
    <n v="15474884"/>
    <s v="Finalizada"/>
    <d v="2014-10-18T00:00:00"/>
    <d v="2014-12-01T00:00:00"/>
    <n v="2400"/>
    <n v="2400"/>
    <n v="0"/>
  </r>
  <r>
    <s v="FZ"/>
    <n v="171322"/>
    <s v="FZ171322"/>
    <s v="'FZ171322', "/>
    <d v="2014-10-20T00:00:00"/>
    <m/>
    <m/>
    <n v="2400"/>
    <m/>
    <m/>
    <m/>
    <m/>
    <m/>
    <m/>
    <x v="0"/>
    <m/>
    <m/>
    <m/>
    <m/>
    <n v="12360"/>
    <n v="0"/>
    <n v="2200289151"/>
    <d v="2015-02-23T00:00:00"/>
    <n v="15474884"/>
    <s v="Finalizada"/>
    <d v="2014-10-20T00:00:00"/>
    <d v="2014-12-01T00:00:00"/>
    <n v="2400"/>
    <n v="2400"/>
    <n v="0"/>
  </r>
  <r>
    <s v="FZ"/>
    <n v="171324"/>
    <s v="FZ171324"/>
    <s v="'FZ171324', "/>
    <d v="2014-10-20T00:00:00"/>
    <m/>
    <m/>
    <n v="2400"/>
    <m/>
    <m/>
    <m/>
    <m/>
    <m/>
    <m/>
    <x v="0"/>
    <m/>
    <m/>
    <m/>
    <m/>
    <n v="12360"/>
    <n v="0"/>
    <n v="2200289151"/>
    <d v="2015-02-23T00:00:00"/>
    <n v="15474884"/>
    <s v="Finalizada"/>
    <d v="2014-10-20T00:00:00"/>
    <d v="2014-12-01T00:00:00"/>
    <n v="2400"/>
    <n v="2400"/>
    <n v="0"/>
  </r>
  <r>
    <s v="FZ"/>
    <n v="171379"/>
    <s v="FZ171379"/>
    <s v="'FZ171379', "/>
    <d v="2014-10-20T00:00:00"/>
    <m/>
    <m/>
    <n v="14760"/>
    <m/>
    <m/>
    <m/>
    <m/>
    <m/>
    <m/>
    <x v="0"/>
    <m/>
    <m/>
    <m/>
    <m/>
    <n v="0"/>
    <n v="0"/>
    <m/>
    <m/>
    <n v="0"/>
    <s v="Finalizada"/>
    <d v="2014-10-20T00:00:00"/>
    <d v="2014-12-01T00:00:00"/>
    <n v="14760"/>
    <n v="14760"/>
    <n v="0"/>
  </r>
  <r>
    <s v="FZ"/>
    <n v="171383"/>
    <s v="FZ171383"/>
    <s v="'FZ171383', "/>
    <d v="2014-10-20T00:00:00"/>
    <m/>
    <m/>
    <n v="2400"/>
    <m/>
    <m/>
    <m/>
    <m/>
    <m/>
    <m/>
    <x v="0"/>
    <m/>
    <m/>
    <m/>
    <m/>
    <n v="12360"/>
    <n v="0"/>
    <n v="2200289151"/>
    <d v="2015-02-23T00:00:00"/>
    <n v="15474884"/>
    <s v="Finalizada"/>
    <d v="2014-10-20T00:00:00"/>
    <d v="2014-12-01T00:00:00"/>
    <n v="2400"/>
    <n v="2400"/>
    <n v="0"/>
  </r>
  <r>
    <s v="FZ"/>
    <n v="171384"/>
    <s v="FZ171384"/>
    <s v="'FZ171384', "/>
    <d v="2014-10-20T00:00:00"/>
    <m/>
    <m/>
    <n v="2400"/>
    <m/>
    <m/>
    <m/>
    <m/>
    <m/>
    <m/>
    <x v="0"/>
    <m/>
    <m/>
    <m/>
    <m/>
    <n v="54060"/>
    <n v="0"/>
    <n v="2200289151"/>
    <d v="2015-02-23T00:00:00"/>
    <n v="15474884"/>
    <s v="Finalizada"/>
    <d v="2014-10-20T00:00:00"/>
    <d v="2014-12-01T00:00:00"/>
    <n v="2400"/>
    <n v="2400"/>
    <n v="0"/>
  </r>
  <r>
    <s v="FZ"/>
    <n v="171397"/>
    <s v="FZ171397"/>
    <s v="'FZ171397', "/>
    <d v="2014-10-20T00:00:00"/>
    <m/>
    <m/>
    <n v="2400"/>
    <m/>
    <m/>
    <m/>
    <m/>
    <m/>
    <m/>
    <x v="0"/>
    <m/>
    <m/>
    <m/>
    <m/>
    <n v="52200"/>
    <n v="0"/>
    <n v="2200289151"/>
    <d v="2015-02-23T00:00:00"/>
    <n v="15474884"/>
    <s v="Finalizada"/>
    <d v="2014-10-20T00:00:00"/>
    <d v="2014-12-01T00:00:00"/>
    <n v="2400"/>
    <n v="2400"/>
    <n v="0"/>
  </r>
  <r>
    <s v="FZ"/>
    <n v="171498"/>
    <s v="FZ171498"/>
    <s v="'FZ171498', "/>
    <d v="2014-10-21T00:00:00"/>
    <m/>
    <m/>
    <n v="2400"/>
    <m/>
    <m/>
    <m/>
    <m/>
    <m/>
    <m/>
    <x v="0"/>
    <m/>
    <m/>
    <m/>
    <m/>
    <n v="12360"/>
    <n v="0"/>
    <n v="2200289151"/>
    <d v="2015-02-23T00:00:00"/>
    <n v="15474884"/>
    <s v="Finalizada"/>
    <d v="2014-10-21T00:00:00"/>
    <d v="2014-12-01T00:00:00"/>
    <n v="2400"/>
    <n v="2400"/>
    <n v="0"/>
  </r>
  <r>
    <s v="FZ"/>
    <n v="171637"/>
    <s v="FZ171637"/>
    <s v="'FZ171637', "/>
    <d v="2014-10-21T00:00:00"/>
    <m/>
    <m/>
    <n v="17360"/>
    <m/>
    <m/>
    <m/>
    <m/>
    <m/>
    <m/>
    <x v="0"/>
    <m/>
    <m/>
    <m/>
    <m/>
    <n v="7780"/>
    <n v="0"/>
    <n v="2200289151"/>
    <d v="2015-02-23T00:00:00"/>
    <n v="15474884"/>
    <s v="Finalizada"/>
    <d v="2014-10-21T00:00:00"/>
    <d v="2014-12-01T00:00:00"/>
    <n v="17360"/>
    <n v="17360"/>
    <n v="0"/>
  </r>
  <r>
    <s v="FZ"/>
    <n v="171640"/>
    <s v="FZ171640"/>
    <s v="'FZ171640', "/>
    <d v="2014-10-21T00:00:00"/>
    <m/>
    <m/>
    <n v="2400"/>
    <m/>
    <m/>
    <m/>
    <m/>
    <m/>
    <m/>
    <x v="0"/>
    <m/>
    <m/>
    <m/>
    <m/>
    <n v="54540"/>
    <n v="0"/>
    <n v="2200289151"/>
    <d v="2015-02-23T00:00:00"/>
    <n v="15474884"/>
    <s v="Finalizada"/>
    <d v="2014-10-21T00:00:00"/>
    <d v="2014-12-01T00:00:00"/>
    <n v="2400"/>
    <n v="2400"/>
    <n v="0"/>
  </r>
  <r>
    <s v="FZ"/>
    <n v="171718"/>
    <s v="FZ171718"/>
    <s v="'FZ171718', "/>
    <d v="2014-10-21T00:00:00"/>
    <m/>
    <m/>
    <n v="7620"/>
    <m/>
    <m/>
    <m/>
    <m/>
    <m/>
    <m/>
    <x v="0"/>
    <m/>
    <m/>
    <m/>
    <m/>
    <n v="21900"/>
    <n v="0"/>
    <n v="4800013903"/>
    <d v="2016-06-14T00:00:00"/>
    <n v="0"/>
    <s v="Finalizada"/>
    <d v="2014-10-21T00:00:00"/>
    <d v="2014-12-01T00:00:00"/>
    <n v="7620"/>
    <n v="7620"/>
    <n v="0"/>
  </r>
  <r>
    <s v="FZ"/>
    <n v="171932"/>
    <s v="FZ171932"/>
    <s v="'FZ171932', "/>
    <d v="2014-10-22T00:00:00"/>
    <m/>
    <m/>
    <n v="2400"/>
    <m/>
    <m/>
    <m/>
    <m/>
    <m/>
    <m/>
    <x v="0"/>
    <m/>
    <m/>
    <m/>
    <m/>
    <n v="13080"/>
    <n v="0"/>
    <n v="2200289151"/>
    <d v="2015-02-23T00:00:00"/>
    <n v="15474884"/>
    <s v="Finalizada"/>
    <d v="2014-10-22T00:00:00"/>
    <d v="2014-12-01T00:00:00"/>
    <n v="2400"/>
    <n v="2400"/>
    <n v="0"/>
  </r>
  <r>
    <s v="FZ"/>
    <n v="171976"/>
    <s v="FZ171976"/>
    <s v="'FZ171976', "/>
    <d v="2014-10-22T00:00:00"/>
    <m/>
    <m/>
    <n v="9500"/>
    <m/>
    <m/>
    <m/>
    <m/>
    <m/>
    <m/>
    <x v="0"/>
    <m/>
    <m/>
    <m/>
    <m/>
    <n v="0"/>
    <n v="0"/>
    <m/>
    <m/>
    <n v="0"/>
    <s v="Finalizada"/>
    <d v="2014-10-22T00:00:00"/>
    <d v="2014-12-01T00:00:00"/>
    <n v="9500"/>
    <n v="9500"/>
    <n v="0"/>
  </r>
  <r>
    <s v="FZ"/>
    <n v="172341"/>
    <s v="FZ172341"/>
    <s v="'FZ172341', "/>
    <d v="2014-10-23T00:00:00"/>
    <m/>
    <m/>
    <n v="2400"/>
    <m/>
    <m/>
    <m/>
    <m/>
    <m/>
    <m/>
    <x v="0"/>
    <m/>
    <m/>
    <m/>
    <m/>
    <n v="12360"/>
    <n v="0"/>
    <n v="2200289151"/>
    <d v="2015-02-23T00:00:00"/>
    <n v="15474884"/>
    <s v="Finalizada"/>
    <d v="2014-10-23T00:00:00"/>
    <d v="2014-12-01T00:00:00"/>
    <n v="2400"/>
    <n v="2400"/>
    <n v="0"/>
  </r>
  <r>
    <s v="FZ"/>
    <n v="172405"/>
    <s v="FZ172405"/>
    <s v="'FZ172405', "/>
    <d v="2014-10-23T00:00:00"/>
    <m/>
    <m/>
    <n v="2400"/>
    <m/>
    <m/>
    <m/>
    <m/>
    <m/>
    <m/>
    <x v="0"/>
    <m/>
    <m/>
    <m/>
    <m/>
    <n v="12360"/>
    <n v="0"/>
    <n v="2200289151"/>
    <d v="2015-02-23T00:00:00"/>
    <n v="15474884"/>
    <s v="Finalizada"/>
    <d v="2014-10-23T00:00:00"/>
    <d v="2014-12-01T00:00:00"/>
    <n v="2400"/>
    <n v="2400"/>
    <n v="0"/>
  </r>
  <r>
    <s v="FZ"/>
    <n v="172467"/>
    <s v="FZ172467"/>
    <s v="'FZ172467', "/>
    <d v="2014-10-23T00:00:00"/>
    <m/>
    <m/>
    <n v="2400"/>
    <m/>
    <m/>
    <m/>
    <m/>
    <m/>
    <m/>
    <x v="0"/>
    <m/>
    <m/>
    <m/>
    <m/>
    <n v="17820"/>
    <n v="0"/>
    <n v="2200289151"/>
    <d v="2015-02-23T00:00:00"/>
    <n v="15474884"/>
    <s v="Finalizada"/>
    <d v="2014-10-23T00:00:00"/>
    <d v="2014-12-01T00:00:00"/>
    <n v="2400"/>
    <n v="2400"/>
    <n v="0"/>
  </r>
  <r>
    <s v="FZ"/>
    <n v="172699"/>
    <s v="FZ172699"/>
    <s v="'FZ172699', "/>
    <d v="2014-10-24T00:00:00"/>
    <m/>
    <m/>
    <n v="2400"/>
    <m/>
    <m/>
    <m/>
    <m/>
    <m/>
    <m/>
    <x v="0"/>
    <m/>
    <m/>
    <m/>
    <m/>
    <n v="352980"/>
    <n v="0"/>
    <n v="2200289151"/>
    <d v="2015-02-23T00:00:00"/>
    <n v="15474884"/>
    <s v="Finalizada"/>
    <d v="2014-10-24T00:00:00"/>
    <d v="2014-12-01T00:00:00"/>
    <n v="2400"/>
    <n v="2400"/>
    <n v="0"/>
  </r>
  <r>
    <s v="FZ"/>
    <n v="172769"/>
    <s v="FZ172769"/>
    <s v="'FZ172769', "/>
    <d v="2014-10-24T00:00:00"/>
    <m/>
    <m/>
    <n v="2400"/>
    <m/>
    <m/>
    <m/>
    <m/>
    <m/>
    <m/>
    <x v="0"/>
    <m/>
    <m/>
    <m/>
    <m/>
    <n v="12360"/>
    <n v="0"/>
    <n v="2200289151"/>
    <d v="2015-02-23T00:00:00"/>
    <n v="15474884"/>
    <s v="Finalizada"/>
    <d v="2014-10-24T00:00:00"/>
    <d v="2014-12-01T00:00:00"/>
    <n v="2400"/>
    <n v="2400"/>
    <n v="0"/>
  </r>
  <r>
    <s v="FZ"/>
    <n v="172874"/>
    <s v="FZ172874"/>
    <s v="'FZ172874', "/>
    <d v="2014-10-24T00:00:00"/>
    <m/>
    <m/>
    <n v="2400"/>
    <m/>
    <m/>
    <m/>
    <m/>
    <m/>
    <m/>
    <x v="0"/>
    <m/>
    <m/>
    <m/>
    <m/>
    <n v="12360"/>
    <n v="0"/>
    <n v="2200289151"/>
    <d v="2015-02-23T00:00:00"/>
    <n v="15474884"/>
    <s v="Finalizada"/>
    <d v="2014-10-24T00:00:00"/>
    <d v="2014-12-01T00:00:00"/>
    <n v="2400"/>
    <n v="2400"/>
    <n v="0"/>
  </r>
  <r>
    <s v="FZ"/>
    <n v="172981"/>
    <s v="FZ172981"/>
    <s v="'FZ172981', "/>
    <d v="2014-10-25T00:00:00"/>
    <m/>
    <m/>
    <n v="2400"/>
    <m/>
    <m/>
    <m/>
    <m/>
    <m/>
    <m/>
    <x v="0"/>
    <m/>
    <m/>
    <m/>
    <m/>
    <n v="12360"/>
    <n v="0"/>
    <n v="2200289151"/>
    <d v="2015-02-23T00:00:00"/>
    <n v="15474884"/>
    <s v="Finalizada"/>
    <d v="2014-10-25T00:00:00"/>
    <d v="2014-12-01T00:00:00"/>
    <n v="2400"/>
    <n v="2400"/>
    <n v="0"/>
  </r>
  <r>
    <s v="FZ"/>
    <n v="173036"/>
    <s v="FZ173036"/>
    <s v="'FZ173036', "/>
    <d v="2014-10-25T00:00:00"/>
    <m/>
    <m/>
    <n v="2400"/>
    <m/>
    <m/>
    <m/>
    <m/>
    <m/>
    <m/>
    <x v="0"/>
    <m/>
    <m/>
    <m/>
    <m/>
    <n v="12360"/>
    <n v="0"/>
    <n v="2200289151"/>
    <d v="2015-02-23T00:00:00"/>
    <n v="15474884"/>
    <s v="Finalizada"/>
    <d v="2014-10-25T00:00:00"/>
    <d v="2014-12-01T00:00:00"/>
    <n v="2400"/>
    <n v="2400"/>
    <n v="0"/>
  </r>
  <r>
    <s v="FZ"/>
    <n v="173296"/>
    <s v="FZ173296"/>
    <s v="'FZ173296', "/>
    <d v="2014-10-27T00:00:00"/>
    <m/>
    <m/>
    <n v="62100"/>
    <m/>
    <m/>
    <m/>
    <m/>
    <m/>
    <m/>
    <x v="0"/>
    <m/>
    <m/>
    <m/>
    <m/>
    <n v="6900"/>
    <n v="0"/>
    <n v="2200289151"/>
    <d v="2015-02-23T00:00:00"/>
    <n v="15474884"/>
    <s v="Finalizada"/>
    <d v="2014-10-27T00:00:00"/>
    <d v="2014-12-01T00:00:00"/>
    <n v="62100"/>
    <n v="62100"/>
    <n v="0"/>
  </r>
  <r>
    <s v="FZ"/>
    <n v="173476"/>
    <s v="FZ173476"/>
    <s v="'FZ173476', "/>
    <d v="2014-10-27T00:00:00"/>
    <m/>
    <m/>
    <n v="2400"/>
    <m/>
    <m/>
    <m/>
    <m/>
    <m/>
    <m/>
    <x v="0"/>
    <m/>
    <m/>
    <m/>
    <m/>
    <n v="18900"/>
    <n v="0"/>
    <n v="2200289151"/>
    <d v="2015-02-23T00:00:00"/>
    <n v="15474884"/>
    <s v="Finalizada"/>
    <d v="2014-10-27T00:00:00"/>
    <d v="2014-12-01T00:00:00"/>
    <n v="2400"/>
    <n v="2400"/>
    <n v="0"/>
  </r>
  <r>
    <s v="FZ"/>
    <n v="173821"/>
    <s v="FZ173821"/>
    <s v="'FZ173821', "/>
    <d v="2014-10-28T00:00:00"/>
    <m/>
    <m/>
    <n v="2400"/>
    <m/>
    <m/>
    <m/>
    <m/>
    <m/>
    <m/>
    <x v="0"/>
    <m/>
    <m/>
    <m/>
    <m/>
    <n v="94620"/>
    <n v="0"/>
    <n v="2200289151"/>
    <d v="2015-02-23T00:00:00"/>
    <n v="15474884"/>
    <s v="Finalizada"/>
    <d v="2014-10-28T00:00:00"/>
    <d v="2014-12-01T00:00:00"/>
    <n v="2400"/>
    <n v="2400"/>
    <n v="0"/>
  </r>
  <r>
    <s v="FZ"/>
    <n v="173822"/>
    <s v="FZ173822"/>
    <s v="'FZ173822', "/>
    <d v="2014-10-28T00:00:00"/>
    <m/>
    <m/>
    <n v="2400"/>
    <m/>
    <m/>
    <m/>
    <m/>
    <m/>
    <m/>
    <x v="0"/>
    <m/>
    <m/>
    <m/>
    <m/>
    <n v="45900"/>
    <n v="0"/>
    <n v="2200289151"/>
    <d v="2015-02-23T00:00:00"/>
    <n v="15474884"/>
    <s v="Finalizada"/>
    <d v="2014-10-28T00:00:00"/>
    <d v="2014-12-01T00:00:00"/>
    <n v="2400"/>
    <n v="2400"/>
    <n v="0"/>
  </r>
  <r>
    <s v="FZ"/>
    <n v="173899"/>
    <s v="FZ173899"/>
    <s v="'FZ173899', "/>
    <d v="2014-10-28T00:00:00"/>
    <m/>
    <m/>
    <n v="2400"/>
    <m/>
    <m/>
    <m/>
    <m/>
    <m/>
    <m/>
    <x v="0"/>
    <m/>
    <m/>
    <m/>
    <m/>
    <n v="12360"/>
    <n v="0"/>
    <n v="2200289151"/>
    <d v="2015-02-23T00:00:00"/>
    <n v="15474884"/>
    <s v="Finalizada"/>
    <d v="2014-10-28T00:00:00"/>
    <d v="2014-12-01T00:00:00"/>
    <n v="14760"/>
    <n v="2400"/>
    <n v="12360"/>
  </r>
  <r>
    <s v="FZ"/>
    <n v="173954"/>
    <s v="FZ173954"/>
    <s v="'FZ173954', "/>
    <d v="2014-10-28T00:00:00"/>
    <m/>
    <m/>
    <n v="2400"/>
    <m/>
    <m/>
    <m/>
    <m/>
    <m/>
    <m/>
    <x v="0"/>
    <m/>
    <m/>
    <m/>
    <m/>
    <n v="18900"/>
    <n v="0"/>
    <n v="2200289151"/>
    <d v="2015-02-23T00:00:00"/>
    <n v="15474884"/>
    <s v="Finalizada"/>
    <d v="2014-10-28T00:00:00"/>
    <d v="2014-12-01T00:00:00"/>
    <n v="2400"/>
    <n v="2400"/>
    <n v="0"/>
  </r>
  <r>
    <s v="FZ"/>
    <n v="174009"/>
    <s v="FZ174009"/>
    <s v="'FZ174009', "/>
    <d v="2014-10-29T00:00:00"/>
    <m/>
    <m/>
    <n v="2400"/>
    <m/>
    <m/>
    <m/>
    <m/>
    <m/>
    <m/>
    <x v="0"/>
    <m/>
    <m/>
    <m/>
    <m/>
    <n v="27180"/>
    <n v="0"/>
    <n v="2200289151"/>
    <d v="2015-02-23T00:00:00"/>
    <n v="15474884"/>
    <s v="Finalizada"/>
    <d v="2014-10-29T00:00:00"/>
    <d v="2014-12-01T00:00:00"/>
    <n v="29580"/>
    <n v="2400"/>
    <n v="27180"/>
  </r>
  <r>
    <s v="FZ"/>
    <n v="174039"/>
    <s v="FZ174039"/>
    <s v="'FZ174039', "/>
    <d v="2014-10-29T00:00:00"/>
    <m/>
    <m/>
    <n v="2400"/>
    <m/>
    <m/>
    <m/>
    <m/>
    <m/>
    <m/>
    <x v="0"/>
    <m/>
    <m/>
    <m/>
    <m/>
    <n v="13260"/>
    <n v="0"/>
    <n v="2200289151"/>
    <d v="2015-02-23T00:00:00"/>
    <n v="15474884"/>
    <s v="Finalizada"/>
    <d v="2014-10-29T00:00:00"/>
    <d v="2014-12-01T00:00:00"/>
    <n v="2400"/>
    <n v="2400"/>
    <n v="0"/>
  </r>
  <r>
    <s v="FZ"/>
    <n v="174448"/>
    <s v="FZ174448"/>
    <s v="'FZ174448', "/>
    <d v="2014-10-30T00:00:00"/>
    <m/>
    <m/>
    <n v="2400"/>
    <m/>
    <m/>
    <m/>
    <m/>
    <m/>
    <m/>
    <x v="0"/>
    <m/>
    <m/>
    <m/>
    <m/>
    <n v="18900"/>
    <n v="0"/>
    <n v="2200289151"/>
    <d v="2015-02-23T00:00:00"/>
    <n v="15474884"/>
    <s v="Finalizada"/>
    <d v="2014-10-30T00:00:00"/>
    <d v="2014-12-01T00:00:00"/>
    <n v="2400"/>
    <n v="2400"/>
    <n v="0"/>
  </r>
  <r>
    <s v="FZ"/>
    <n v="174484"/>
    <s v="FZ174484"/>
    <s v="'FZ174484', "/>
    <d v="2014-10-30T00:00:00"/>
    <m/>
    <m/>
    <n v="2400"/>
    <m/>
    <m/>
    <m/>
    <m/>
    <m/>
    <m/>
    <x v="0"/>
    <m/>
    <m/>
    <m/>
    <m/>
    <n v="110700"/>
    <n v="0"/>
    <n v="2200289151"/>
    <d v="2015-02-23T00:00:00"/>
    <n v="15474884"/>
    <s v="Finalizada"/>
    <d v="2014-10-30T00:00:00"/>
    <d v="2014-12-01T00:00:00"/>
    <n v="2400"/>
    <n v="2400"/>
    <n v="0"/>
  </r>
  <r>
    <s v="FZ"/>
    <n v="174534"/>
    <s v="FZ174534"/>
    <s v="'FZ174534', "/>
    <d v="2014-10-30T00:00:00"/>
    <m/>
    <m/>
    <n v="41400"/>
    <m/>
    <m/>
    <m/>
    <m/>
    <m/>
    <m/>
    <x v="0"/>
    <m/>
    <m/>
    <m/>
    <m/>
    <n v="6900"/>
    <n v="0"/>
    <n v="2200289151"/>
    <d v="2015-02-23T00:00:00"/>
    <n v="15474884"/>
    <s v="Finalizada"/>
    <d v="2014-10-30T00:00:00"/>
    <d v="2014-12-01T00:00:00"/>
    <n v="48300"/>
    <n v="41400"/>
    <n v="6900"/>
  </r>
  <r>
    <s v="FZ"/>
    <n v="174797"/>
    <s v="FZ174797"/>
    <s v="'FZ174797', "/>
    <d v="2014-10-31T00:00:00"/>
    <m/>
    <m/>
    <n v="2400"/>
    <m/>
    <m/>
    <m/>
    <m/>
    <m/>
    <m/>
    <x v="0"/>
    <m/>
    <m/>
    <m/>
    <m/>
    <n v="18900"/>
    <n v="0"/>
    <n v="2200289151"/>
    <d v="2015-02-23T00:00:00"/>
    <n v="15474884"/>
    <s v="Finalizada"/>
    <d v="2014-10-31T00:00:00"/>
    <d v="2014-12-01T00:00:00"/>
    <n v="21300"/>
    <n v="2400"/>
    <n v="18900"/>
  </r>
  <r>
    <s v="FZ"/>
    <n v="175116"/>
    <s v="FZ175116"/>
    <s v="'FZ175116', "/>
    <d v="2014-11-01T00:00:00"/>
    <m/>
    <m/>
    <n v="2400"/>
    <m/>
    <m/>
    <m/>
    <m/>
    <m/>
    <m/>
    <x v="0"/>
    <m/>
    <m/>
    <m/>
    <m/>
    <n v="18900"/>
    <n v="0"/>
    <n v="2200300723"/>
    <d v="2015-04-29T00:00:00"/>
    <n v="129231029"/>
    <s v="Finalizada"/>
    <d v="2014-11-01T00:00:00"/>
    <d v="2014-12-29T00:00:00"/>
    <n v="2400"/>
    <n v="2400"/>
    <n v="0"/>
  </r>
  <r>
    <s v="FZ"/>
    <n v="175125"/>
    <s v="FZ175125"/>
    <s v="'FZ175125', "/>
    <d v="2014-11-01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01T00:00:00"/>
    <d v="2014-12-29T00:00:00"/>
    <n v="2400"/>
    <n v="2400"/>
    <n v="0"/>
  </r>
  <r>
    <s v="FZ"/>
    <n v="175163"/>
    <s v="FZ175163"/>
    <s v="'FZ175163', "/>
    <d v="2014-11-01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01T00:00:00"/>
    <d v="2014-12-29T00:00:00"/>
    <n v="2400"/>
    <n v="2400"/>
    <n v="0"/>
  </r>
  <r>
    <s v="FZ"/>
    <n v="175378"/>
    <s v="FZ175378"/>
    <s v="'FZ175378', "/>
    <d v="2014-11-04T00:00:00"/>
    <m/>
    <m/>
    <n v="2400"/>
    <m/>
    <m/>
    <m/>
    <m/>
    <m/>
    <m/>
    <x v="0"/>
    <m/>
    <m/>
    <m/>
    <m/>
    <n v="67680"/>
    <n v="0"/>
    <n v="2200300723"/>
    <d v="2015-04-29T00:00:00"/>
    <n v="129231029"/>
    <s v="Finalizada"/>
    <d v="2014-11-04T00:00:00"/>
    <d v="2014-12-29T00:00:00"/>
    <n v="2400"/>
    <n v="2400"/>
    <n v="0"/>
  </r>
  <r>
    <s v="FZ"/>
    <n v="175448"/>
    <s v="FZ175448"/>
    <s v="'FZ175448', "/>
    <d v="2014-11-04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04T00:00:00"/>
    <d v="2014-12-29T00:00:00"/>
    <n v="2400"/>
    <n v="2400"/>
    <n v="0"/>
  </r>
  <r>
    <s v="FZ"/>
    <n v="175707"/>
    <s v="FZ175707"/>
    <s v="'FZ175707', "/>
    <d v="2014-11-04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04T00:00:00"/>
    <d v="2014-12-29T00:00:00"/>
    <n v="2400"/>
    <n v="2400"/>
    <n v="0"/>
  </r>
  <r>
    <s v="FZ"/>
    <n v="175770"/>
    <s v="FZ175770"/>
    <s v="'FZ175770', "/>
    <d v="2014-11-05T00:00:00"/>
    <m/>
    <m/>
    <n v="9300"/>
    <m/>
    <m/>
    <m/>
    <m/>
    <m/>
    <m/>
    <x v="0"/>
    <m/>
    <m/>
    <m/>
    <m/>
    <n v="48480"/>
    <n v="0"/>
    <n v="2200300723"/>
    <d v="2015-04-29T00:00:00"/>
    <n v="129231029"/>
    <s v="Finalizada"/>
    <d v="2014-11-05T00:00:00"/>
    <d v="2014-12-29T00:00:00"/>
    <n v="9300"/>
    <n v="9300"/>
    <n v="0"/>
  </r>
  <r>
    <s v="FZ"/>
    <n v="175771"/>
    <s v="FZ175771"/>
    <s v="'FZ175771', "/>
    <d v="2014-11-05T00:00:00"/>
    <m/>
    <m/>
    <n v="2400"/>
    <m/>
    <m/>
    <m/>
    <m/>
    <m/>
    <m/>
    <x v="0"/>
    <m/>
    <m/>
    <m/>
    <m/>
    <n v="44640"/>
    <n v="0"/>
    <n v="2200300723"/>
    <d v="2015-04-29T00:00:00"/>
    <n v="129231029"/>
    <s v="Finalizada"/>
    <d v="2014-11-05T00:00:00"/>
    <d v="2014-12-29T00:00:00"/>
    <n v="2400"/>
    <n v="2400"/>
    <n v="0"/>
  </r>
  <r>
    <s v="FZ"/>
    <n v="176076"/>
    <s v="FZ176076"/>
    <s v="'FZ176076', "/>
    <d v="2014-11-05T00:00:00"/>
    <m/>
    <m/>
    <n v="2400"/>
    <m/>
    <m/>
    <m/>
    <m/>
    <m/>
    <m/>
    <x v="0"/>
    <m/>
    <m/>
    <m/>
    <m/>
    <n v="17820"/>
    <n v="0"/>
    <n v="2200300723"/>
    <d v="2015-04-29T00:00:00"/>
    <n v="129231029"/>
    <s v="Finalizada"/>
    <d v="2014-11-05T00:00:00"/>
    <d v="2014-12-29T00:00:00"/>
    <n v="2400"/>
    <n v="2400"/>
    <n v="0"/>
  </r>
  <r>
    <s v="FZ"/>
    <n v="176185"/>
    <s v="FZ176185"/>
    <s v="'FZ176185', "/>
    <d v="2014-11-06T00:00:00"/>
    <m/>
    <m/>
    <n v="2400"/>
    <m/>
    <m/>
    <m/>
    <m/>
    <m/>
    <m/>
    <x v="0"/>
    <m/>
    <m/>
    <m/>
    <m/>
    <n v="216960"/>
    <n v="0"/>
    <n v="2200300723"/>
    <d v="2015-04-29T00:00:00"/>
    <n v="129231029"/>
    <s v="Finalizada"/>
    <d v="2014-11-06T00:00:00"/>
    <d v="2014-12-29T00:00:00"/>
    <n v="2400"/>
    <n v="2400"/>
    <n v="0"/>
  </r>
  <r>
    <s v="FZ"/>
    <n v="176188"/>
    <s v="FZ176188"/>
    <s v="'FZ176188', "/>
    <d v="2014-11-06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06T00:00:00"/>
    <d v="2014-12-29T00:00:00"/>
    <n v="2400"/>
    <n v="2400"/>
    <n v="0"/>
  </r>
  <r>
    <s v="FZ"/>
    <n v="176408"/>
    <s v="FZ176408"/>
    <s v="'FZ176408', "/>
    <d v="2014-11-06T00:00:00"/>
    <m/>
    <m/>
    <n v="11820"/>
    <m/>
    <m/>
    <m/>
    <m/>
    <m/>
    <m/>
    <x v="0"/>
    <m/>
    <m/>
    <m/>
    <m/>
    <n v="0"/>
    <n v="0"/>
    <m/>
    <m/>
    <n v="0"/>
    <s v="Finalizada"/>
    <d v="2014-11-06T00:00:00"/>
    <d v="2014-12-29T00:00:00"/>
    <n v="11820"/>
    <n v="11820"/>
    <n v="0"/>
  </r>
  <r>
    <s v="FZ"/>
    <n v="176722"/>
    <s v="FZ176722"/>
    <s v="'FZ176722', "/>
    <d v="2014-11-07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07T00:00:00"/>
    <d v="2014-12-29T00:00:00"/>
    <n v="2400"/>
    <n v="2400"/>
    <n v="0"/>
  </r>
  <r>
    <s v="FZ"/>
    <n v="176787"/>
    <s v="FZ176787"/>
    <s v="'FZ176787', "/>
    <d v="2014-11-07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07T00:00:00"/>
    <d v="2014-12-29T00:00:00"/>
    <n v="2400"/>
    <n v="2400"/>
    <n v="0"/>
  </r>
  <r>
    <s v="FZ"/>
    <n v="177132"/>
    <s v="FZ177132"/>
    <s v="'FZ177132', "/>
    <d v="2014-11-10T00:00:00"/>
    <m/>
    <m/>
    <n v="2400"/>
    <m/>
    <m/>
    <m/>
    <m/>
    <m/>
    <m/>
    <x v="0"/>
    <m/>
    <m/>
    <m/>
    <m/>
    <n v="17820"/>
    <n v="0"/>
    <n v="2200300723"/>
    <d v="2015-04-29T00:00:00"/>
    <n v="129231029"/>
    <s v="Finalizada"/>
    <d v="2014-11-10T00:00:00"/>
    <d v="2014-12-29T00:00:00"/>
    <n v="2400"/>
    <n v="2400"/>
    <n v="0"/>
  </r>
  <r>
    <s v="FZ"/>
    <n v="177166"/>
    <s v="FZ177166"/>
    <s v="'FZ177166', "/>
    <d v="2014-11-10T00:00:00"/>
    <m/>
    <m/>
    <n v="2400"/>
    <m/>
    <m/>
    <m/>
    <m/>
    <m/>
    <m/>
    <x v="0"/>
    <m/>
    <m/>
    <m/>
    <m/>
    <n v="20160"/>
    <n v="0"/>
    <n v="2200300723"/>
    <d v="2015-04-29T00:00:00"/>
    <n v="129231029"/>
    <s v="Finalizada"/>
    <d v="2014-11-10T00:00:00"/>
    <d v="2014-12-29T00:00:00"/>
    <n v="2400"/>
    <n v="2400"/>
    <n v="0"/>
  </r>
  <r>
    <s v="FZ"/>
    <n v="177291"/>
    <s v="FZ177291"/>
    <s v="'FZ177291', "/>
    <d v="2014-11-10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10T00:00:00"/>
    <d v="2014-12-29T00:00:00"/>
    <n v="2400"/>
    <n v="2400"/>
    <n v="0"/>
  </r>
  <r>
    <s v="FZ"/>
    <n v="177351"/>
    <s v="FZ177351"/>
    <s v="'FZ177351', "/>
    <d v="2014-11-10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10T00:00:00"/>
    <d v="2014-12-29T00:00:00"/>
    <n v="2400"/>
    <n v="2400"/>
    <n v="0"/>
  </r>
  <r>
    <s v="FZ"/>
    <n v="177726"/>
    <s v="FZ177726"/>
    <s v="'FZ177726', "/>
    <d v="2014-11-11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11T00:00:00"/>
    <d v="2014-12-29T00:00:00"/>
    <n v="2400"/>
    <n v="2400"/>
    <n v="0"/>
  </r>
  <r>
    <s v="FZ"/>
    <n v="177747"/>
    <s v="FZ177747"/>
    <s v="'FZ177747', "/>
    <d v="2014-11-11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11T00:00:00"/>
    <d v="2014-12-29T00:00:00"/>
    <n v="2400"/>
    <n v="2400"/>
    <n v="0"/>
  </r>
  <r>
    <s v="FZ"/>
    <n v="178013"/>
    <s v="FZ178013"/>
    <s v="'FZ178013', "/>
    <d v="2014-11-12T00:00:00"/>
    <m/>
    <m/>
    <n v="2400"/>
    <m/>
    <m/>
    <m/>
    <m/>
    <m/>
    <m/>
    <x v="0"/>
    <m/>
    <m/>
    <m/>
    <m/>
    <n v="87120"/>
    <n v="0"/>
    <n v="2200300723"/>
    <d v="2015-04-29T00:00:00"/>
    <n v="129231029"/>
    <s v="Finalizada"/>
    <d v="2014-11-12T00:00:00"/>
    <d v="2014-12-29T00:00:00"/>
    <n v="2400"/>
    <n v="2400"/>
    <n v="0"/>
  </r>
  <r>
    <s v="FZ"/>
    <n v="178145"/>
    <s v="FZ178145"/>
    <s v="'FZ178145', "/>
    <d v="2014-11-12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12T00:00:00"/>
    <d v="2014-12-29T00:00:00"/>
    <n v="2400"/>
    <n v="2400"/>
    <n v="0"/>
  </r>
  <r>
    <s v="FZ"/>
    <n v="178261"/>
    <s v="FZ178261"/>
    <s v="'FZ178261', "/>
    <d v="2014-11-13T00:00:00"/>
    <m/>
    <m/>
    <n v="2400"/>
    <m/>
    <m/>
    <m/>
    <m/>
    <m/>
    <m/>
    <x v="0"/>
    <m/>
    <m/>
    <m/>
    <m/>
    <n v="18900"/>
    <n v="0"/>
    <n v="2200300723"/>
    <d v="2015-04-29T00:00:00"/>
    <n v="129231029"/>
    <s v="Finalizada"/>
    <d v="2014-11-13T00:00:00"/>
    <d v="2014-12-29T00:00:00"/>
    <n v="2400"/>
    <n v="2400"/>
    <n v="0"/>
  </r>
  <r>
    <s v="FZ"/>
    <n v="178509"/>
    <s v="FZ178509"/>
    <s v="'FZ178509', "/>
    <d v="2014-11-13T00:00:00"/>
    <m/>
    <m/>
    <n v="2400"/>
    <m/>
    <m/>
    <m/>
    <m/>
    <m/>
    <m/>
    <x v="0"/>
    <m/>
    <m/>
    <m/>
    <m/>
    <n v="17820"/>
    <n v="0"/>
    <n v="2200300723"/>
    <d v="2015-04-29T00:00:00"/>
    <n v="129231029"/>
    <s v="Finalizada"/>
    <d v="2014-11-13T00:00:00"/>
    <d v="2014-12-29T00:00:00"/>
    <n v="2400"/>
    <n v="2400"/>
    <n v="0"/>
  </r>
  <r>
    <s v="FZ"/>
    <n v="178667"/>
    <s v="FZ178667"/>
    <s v="'FZ178667', "/>
    <d v="2014-11-14T00:00:00"/>
    <m/>
    <m/>
    <n v="9500"/>
    <m/>
    <m/>
    <m/>
    <m/>
    <m/>
    <m/>
    <x v="0"/>
    <m/>
    <m/>
    <m/>
    <m/>
    <n v="5260"/>
    <n v="0"/>
    <n v="2200300723"/>
    <d v="2015-04-29T00:00:00"/>
    <n v="129231029"/>
    <s v="Finalizada"/>
    <d v="2014-11-14T00:00:00"/>
    <d v="2014-12-29T00:00:00"/>
    <n v="9500"/>
    <n v="9500"/>
    <n v="0"/>
  </r>
  <r>
    <s v="FZ"/>
    <n v="178700"/>
    <s v="FZ178700"/>
    <s v="'FZ178700', "/>
    <d v="2014-11-14T00:00:00"/>
    <m/>
    <m/>
    <n v="6540"/>
    <m/>
    <m/>
    <m/>
    <m/>
    <m/>
    <m/>
    <x v="0"/>
    <m/>
    <m/>
    <m/>
    <m/>
    <n v="23820"/>
    <n v="0"/>
    <n v="2200300723"/>
    <d v="2015-04-29T00:00:00"/>
    <n v="129231029"/>
    <s v="Finalizada"/>
    <d v="2014-11-14T00:00:00"/>
    <d v="2014-12-29T00:00:00"/>
    <n v="6540"/>
    <n v="6540"/>
    <n v="0"/>
  </r>
  <r>
    <s v="FZ"/>
    <n v="178707"/>
    <s v="FZ178707"/>
    <s v="'FZ178707', "/>
    <d v="2014-11-14T00:00:00"/>
    <m/>
    <m/>
    <n v="2400"/>
    <m/>
    <m/>
    <m/>
    <m/>
    <m/>
    <m/>
    <x v="0"/>
    <m/>
    <m/>
    <m/>
    <m/>
    <n v="18900"/>
    <n v="0"/>
    <n v="2200300723"/>
    <d v="2015-04-29T00:00:00"/>
    <n v="129231029"/>
    <s v="Finalizada"/>
    <d v="2014-11-14T00:00:00"/>
    <d v="2014-12-29T00:00:00"/>
    <n v="2400"/>
    <n v="2400"/>
    <n v="0"/>
  </r>
  <r>
    <s v="FZ"/>
    <n v="178792"/>
    <s v="FZ178792"/>
    <s v="'FZ178792', "/>
    <d v="2014-11-14T00:00:00"/>
    <m/>
    <m/>
    <n v="2400"/>
    <m/>
    <m/>
    <m/>
    <m/>
    <m/>
    <m/>
    <x v="0"/>
    <m/>
    <m/>
    <m/>
    <m/>
    <n v="7680"/>
    <n v="0"/>
    <n v="2200300723"/>
    <d v="2015-04-29T00:00:00"/>
    <n v="129231029"/>
    <s v="Finalizada"/>
    <d v="2014-11-14T00:00:00"/>
    <d v="2014-12-29T00:00:00"/>
    <n v="2400"/>
    <n v="2400"/>
    <n v="0"/>
  </r>
  <r>
    <s v="FZ"/>
    <n v="178931"/>
    <s v="FZ178931"/>
    <s v="'FZ178931', "/>
    <d v="2014-11-14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14T00:00:00"/>
    <d v="2014-12-29T00:00:00"/>
    <n v="2400"/>
    <n v="2400"/>
    <n v="0"/>
  </r>
  <r>
    <s v="FZ"/>
    <n v="179086"/>
    <s v="FZ179086"/>
    <s v="'FZ179086', "/>
    <d v="2014-11-15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15T00:00:00"/>
    <d v="2014-12-29T00:00:00"/>
    <n v="2400"/>
    <n v="2400"/>
    <n v="0"/>
  </r>
  <r>
    <s v="FZ"/>
    <n v="179155"/>
    <s v="FZ179155"/>
    <s v="'FZ179155', "/>
    <d v="2014-11-15T00:00:00"/>
    <m/>
    <m/>
    <n v="9500"/>
    <m/>
    <m/>
    <m/>
    <m/>
    <m/>
    <m/>
    <x v="0"/>
    <m/>
    <m/>
    <m/>
    <m/>
    <n v="11800"/>
    <n v="0"/>
    <n v="2200300723"/>
    <d v="2015-04-29T00:00:00"/>
    <n v="129231029"/>
    <s v="Finalizada"/>
    <d v="2014-11-15T00:00:00"/>
    <d v="2014-12-29T00:00:00"/>
    <n v="9500"/>
    <n v="9500"/>
    <n v="0"/>
  </r>
  <r>
    <s v="FZ"/>
    <n v="179156"/>
    <s v="FZ179156"/>
    <s v="'FZ179156', "/>
    <d v="2014-11-15T00:00:00"/>
    <m/>
    <m/>
    <n v="9500"/>
    <m/>
    <m/>
    <m/>
    <m/>
    <m/>
    <m/>
    <x v="0"/>
    <m/>
    <m/>
    <m/>
    <m/>
    <n v="5260"/>
    <n v="0"/>
    <n v="2200300723"/>
    <d v="2015-04-29T00:00:00"/>
    <n v="129231029"/>
    <s v="Finalizada"/>
    <d v="2014-11-15T00:00:00"/>
    <d v="2014-12-29T00:00:00"/>
    <n v="9500"/>
    <n v="9500"/>
    <n v="0"/>
  </r>
  <r>
    <s v="FZ"/>
    <n v="179477"/>
    <s v="FZ179477"/>
    <s v="'FZ179477', "/>
    <d v="2014-11-18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18T00:00:00"/>
    <d v="2014-12-29T00:00:00"/>
    <n v="2400"/>
    <n v="2400"/>
    <n v="0"/>
  </r>
  <r>
    <s v="FZ"/>
    <n v="179495"/>
    <s v="FZ179495"/>
    <s v="'FZ179495', "/>
    <d v="2014-11-18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18T00:00:00"/>
    <d v="2014-12-29T00:00:00"/>
    <n v="2400"/>
    <n v="2400"/>
    <n v="0"/>
  </r>
  <r>
    <s v="FZ"/>
    <n v="179547"/>
    <s v="FZ179547"/>
    <s v="'FZ179547', "/>
    <d v="2014-11-18T00:00:00"/>
    <m/>
    <m/>
    <n v="9500"/>
    <m/>
    <m/>
    <m/>
    <m/>
    <m/>
    <m/>
    <x v="0"/>
    <m/>
    <m/>
    <m/>
    <m/>
    <n v="32260"/>
    <n v="0"/>
    <n v="2200300723"/>
    <d v="2015-04-29T00:00:00"/>
    <n v="129231029"/>
    <s v="Finalizada"/>
    <d v="2014-11-18T00:00:00"/>
    <d v="2014-12-29T00:00:00"/>
    <n v="9500"/>
    <n v="9500"/>
    <n v="0"/>
  </r>
  <r>
    <s v="FZ"/>
    <n v="179565"/>
    <s v="FZ179565"/>
    <s v="'FZ179565', "/>
    <d v="2014-11-18T00:00:00"/>
    <m/>
    <m/>
    <n v="2400"/>
    <m/>
    <m/>
    <m/>
    <m/>
    <m/>
    <m/>
    <x v="0"/>
    <m/>
    <m/>
    <m/>
    <m/>
    <n v="259020"/>
    <n v="0"/>
    <n v="2200300723"/>
    <d v="2015-04-29T00:00:00"/>
    <n v="129231029"/>
    <s v="Finalizada"/>
    <d v="2014-11-18T00:00:00"/>
    <d v="2014-12-29T00:00:00"/>
    <n v="2400"/>
    <n v="2400"/>
    <n v="0"/>
  </r>
  <r>
    <s v="FZ"/>
    <n v="179605"/>
    <s v="FZ179605"/>
    <s v="'FZ179605', "/>
    <d v="2014-11-18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18T00:00:00"/>
    <d v="2014-12-29T00:00:00"/>
    <n v="2400"/>
    <n v="2400"/>
    <n v="0"/>
  </r>
  <r>
    <s v="FZ"/>
    <n v="179712"/>
    <s v="FZ179712"/>
    <s v="'FZ179712', "/>
    <d v="2014-11-18T00:00:00"/>
    <m/>
    <m/>
    <n v="24120"/>
    <m/>
    <m/>
    <m/>
    <m/>
    <m/>
    <m/>
    <x v="0"/>
    <m/>
    <m/>
    <m/>
    <m/>
    <n v="179279"/>
    <n v="0"/>
    <n v="2200300723"/>
    <d v="2015-04-29T00:00:00"/>
    <n v="129231029"/>
    <s v="Finalizada"/>
    <d v="2014-11-18T00:00:00"/>
    <d v="2014-12-29T00:00:00"/>
    <n v="24120"/>
    <n v="24120"/>
    <n v="0"/>
  </r>
  <r>
    <s v="FZ"/>
    <n v="179764"/>
    <s v="FZ179764"/>
    <s v="'FZ179764', "/>
    <d v="2014-11-19T00:00:00"/>
    <m/>
    <m/>
    <n v="2400"/>
    <m/>
    <m/>
    <m/>
    <m/>
    <m/>
    <m/>
    <x v="0"/>
    <m/>
    <m/>
    <m/>
    <m/>
    <n v="17820"/>
    <n v="0"/>
    <n v="2200300723"/>
    <d v="2015-04-29T00:00:00"/>
    <n v="129231029"/>
    <s v="Finalizada"/>
    <d v="2014-11-19T00:00:00"/>
    <d v="2014-12-29T00:00:00"/>
    <n v="2400"/>
    <n v="2400"/>
    <n v="0"/>
  </r>
  <r>
    <s v="FZ"/>
    <n v="179766"/>
    <s v="FZ179766"/>
    <s v="'FZ179766', "/>
    <d v="2014-11-19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19T00:00:00"/>
    <d v="2014-12-29T00:00:00"/>
    <n v="2400"/>
    <n v="2400"/>
    <n v="0"/>
  </r>
  <r>
    <s v="FZ"/>
    <n v="179779"/>
    <s v="FZ179779"/>
    <s v="'FZ179779', "/>
    <d v="2014-11-19T00:00:00"/>
    <m/>
    <m/>
    <n v="6540"/>
    <m/>
    <m/>
    <m/>
    <m/>
    <m/>
    <m/>
    <x v="0"/>
    <m/>
    <m/>
    <m/>
    <m/>
    <n v="23820"/>
    <n v="0"/>
    <n v="2200300723"/>
    <d v="2015-04-29T00:00:00"/>
    <n v="129231029"/>
    <s v="Finalizada"/>
    <d v="2014-11-19T00:00:00"/>
    <d v="2014-12-29T00:00:00"/>
    <n v="6540"/>
    <n v="6540"/>
    <n v="0"/>
  </r>
  <r>
    <s v="FZ"/>
    <n v="179836"/>
    <s v="FZ179836"/>
    <s v="'FZ179836', "/>
    <d v="2014-11-19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19T00:00:00"/>
    <d v="2014-12-29T00:00:00"/>
    <n v="2400"/>
    <n v="2400"/>
    <n v="0"/>
  </r>
  <r>
    <s v="FZ"/>
    <n v="179886"/>
    <s v="FZ179886"/>
    <s v="'FZ179886', "/>
    <d v="2014-11-19T00:00:00"/>
    <m/>
    <m/>
    <n v="2400"/>
    <m/>
    <m/>
    <m/>
    <m/>
    <m/>
    <m/>
    <x v="0"/>
    <m/>
    <m/>
    <m/>
    <m/>
    <n v="76920"/>
    <n v="0"/>
    <n v="2200300723"/>
    <d v="2015-04-29T00:00:00"/>
    <n v="129231029"/>
    <s v="Finalizada"/>
    <d v="2014-11-19T00:00:00"/>
    <d v="2014-12-29T00:00:00"/>
    <n v="2400"/>
    <n v="2400"/>
    <n v="0"/>
  </r>
  <r>
    <s v="FZ"/>
    <n v="179983"/>
    <s v="FZ179983"/>
    <s v="'FZ179983', "/>
    <d v="2014-11-19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19T00:00:00"/>
    <d v="2014-12-29T00:00:00"/>
    <n v="2400"/>
    <n v="2400"/>
    <n v="0"/>
  </r>
  <r>
    <s v="FZ"/>
    <n v="180019"/>
    <s v="FZ180019"/>
    <s v="'FZ180019', "/>
    <d v="2014-11-19T00:00:00"/>
    <m/>
    <m/>
    <n v="2400"/>
    <m/>
    <m/>
    <m/>
    <m/>
    <m/>
    <m/>
    <x v="0"/>
    <m/>
    <m/>
    <m/>
    <m/>
    <n v="17820"/>
    <n v="0"/>
    <n v="2200300723"/>
    <d v="2015-04-29T00:00:00"/>
    <n v="129231029"/>
    <s v="Finalizada"/>
    <d v="2014-11-19T00:00:00"/>
    <d v="2014-12-29T00:00:00"/>
    <n v="2400"/>
    <n v="2400"/>
    <n v="0"/>
  </r>
  <r>
    <s v="FZ"/>
    <n v="180177"/>
    <s v="FZ180177"/>
    <s v="'FZ180177', "/>
    <d v="2014-11-20T00:00:00"/>
    <m/>
    <m/>
    <n v="6900"/>
    <m/>
    <m/>
    <m/>
    <m/>
    <m/>
    <m/>
    <x v="0"/>
    <m/>
    <m/>
    <m/>
    <m/>
    <n v="36000"/>
    <n v="0"/>
    <n v="2200300723"/>
    <d v="2015-04-29T00:00:00"/>
    <n v="129231029"/>
    <s v="Finalizada"/>
    <d v="2014-11-20T00:00:00"/>
    <d v="2014-12-29T00:00:00"/>
    <n v="6900"/>
    <n v="6900"/>
    <n v="0"/>
  </r>
  <r>
    <s v="FZ"/>
    <n v="180188"/>
    <s v="FZ180188"/>
    <s v="'FZ180188', "/>
    <d v="2014-11-20T00:00:00"/>
    <m/>
    <m/>
    <n v="6540"/>
    <m/>
    <m/>
    <m/>
    <m/>
    <m/>
    <m/>
    <x v="0"/>
    <m/>
    <m/>
    <m/>
    <m/>
    <n v="23820"/>
    <n v="0"/>
    <n v="2200300723"/>
    <d v="2015-04-29T00:00:00"/>
    <n v="129231029"/>
    <s v="Finalizada"/>
    <d v="2014-11-20T00:00:00"/>
    <d v="2014-12-29T00:00:00"/>
    <n v="6540"/>
    <n v="6540"/>
    <n v="0"/>
  </r>
  <r>
    <s v="FZ"/>
    <n v="180400"/>
    <s v="FZ180400"/>
    <s v="'FZ180400', "/>
    <d v="2014-11-20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20T00:00:00"/>
    <d v="2014-12-29T00:00:00"/>
    <n v="2400"/>
    <n v="2400"/>
    <n v="0"/>
  </r>
  <r>
    <s v="FZ"/>
    <n v="180436"/>
    <s v="FZ180436"/>
    <s v="'FZ180436', "/>
    <d v="2014-11-20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20T00:00:00"/>
    <d v="2014-12-29T00:00:00"/>
    <n v="2400"/>
    <n v="2400"/>
    <n v="0"/>
  </r>
  <r>
    <s v="FZ"/>
    <n v="180439"/>
    <s v="FZ180439"/>
    <s v="'FZ180439', "/>
    <d v="2014-11-20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20T00:00:00"/>
    <d v="2014-12-29T00:00:00"/>
    <n v="2400"/>
    <n v="2400"/>
    <n v="0"/>
  </r>
  <r>
    <s v="FZ"/>
    <n v="180545"/>
    <s v="FZ180545"/>
    <s v="'FZ180545', "/>
    <d v="2014-11-21T00:00:00"/>
    <m/>
    <m/>
    <n v="6900"/>
    <m/>
    <m/>
    <m/>
    <m/>
    <m/>
    <m/>
    <x v="0"/>
    <m/>
    <m/>
    <m/>
    <m/>
    <n v="18699"/>
    <n v="0"/>
    <n v="2200300723"/>
    <d v="2015-04-29T00:00:00"/>
    <n v="129231029"/>
    <s v="Finalizada"/>
    <d v="2014-11-21T00:00:00"/>
    <d v="2014-12-29T00:00:00"/>
    <n v="6900"/>
    <n v="6900"/>
    <n v="0"/>
  </r>
  <r>
    <s v="FZ"/>
    <n v="180594"/>
    <s v="FZ180594"/>
    <s v="'FZ180594', "/>
    <d v="2014-11-21T00:00:00"/>
    <m/>
    <m/>
    <n v="2400"/>
    <m/>
    <m/>
    <m/>
    <m/>
    <m/>
    <m/>
    <x v="0"/>
    <m/>
    <m/>
    <m/>
    <m/>
    <n v="18900"/>
    <n v="0"/>
    <n v="2200300723"/>
    <d v="2015-04-29T00:00:00"/>
    <n v="129231029"/>
    <s v="Finalizada"/>
    <d v="2014-11-21T00:00:00"/>
    <d v="2014-12-29T00:00:00"/>
    <n v="2400"/>
    <n v="2400"/>
    <n v="0"/>
  </r>
  <r>
    <s v="FZ"/>
    <n v="180694"/>
    <s v="FZ180694"/>
    <s v="'FZ180694', "/>
    <d v="2014-11-21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21T00:00:00"/>
    <d v="2014-12-29T00:00:00"/>
    <n v="2400"/>
    <n v="2400"/>
    <n v="0"/>
  </r>
  <r>
    <s v="FZ"/>
    <n v="180778"/>
    <s v="FZ180778"/>
    <s v="'FZ180778', "/>
    <d v="2014-11-21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21T00:00:00"/>
    <d v="2014-12-29T00:00:00"/>
    <n v="2400"/>
    <n v="2400"/>
    <n v="0"/>
  </r>
  <r>
    <s v="FZ"/>
    <n v="180802"/>
    <s v="FZ180802"/>
    <s v="'FZ180802', "/>
    <d v="2014-11-21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21T00:00:00"/>
    <d v="2014-12-29T00:00:00"/>
    <n v="2400"/>
    <n v="2400"/>
    <n v="0"/>
  </r>
  <r>
    <s v="FZ"/>
    <n v="180826"/>
    <s v="FZ180826"/>
    <s v="'FZ180826', "/>
    <d v="2014-11-21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21T00:00:00"/>
    <d v="2014-12-29T00:00:00"/>
    <n v="2400"/>
    <n v="2400"/>
    <n v="0"/>
  </r>
  <r>
    <s v="FZ"/>
    <n v="180930"/>
    <s v="FZ180930"/>
    <s v="'FZ180930', "/>
    <d v="2014-11-22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22T00:00:00"/>
    <d v="2014-12-29T00:00:00"/>
    <n v="2400"/>
    <n v="2400"/>
    <n v="0"/>
  </r>
  <r>
    <s v="FZ"/>
    <n v="180970"/>
    <s v="FZ180970"/>
    <s v="'FZ180970', "/>
    <d v="2014-11-22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22T00:00:00"/>
    <d v="2014-12-29T00:00:00"/>
    <n v="2400"/>
    <n v="2400"/>
    <n v="0"/>
  </r>
  <r>
    <s v="FZ"/>
    <n v="180972"/>
    <s v="FZ180972"/>
    <s v="'FZ180972', "/>
    <d v="2014-11-22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22T00:00:00"/>
    <d v="2014-12-29T00:00:00"/>
    <n v="2400"/>
    <n v="2400"/>
    <n v="0"/>
  </r>
  <r>
    <s v="FZ"/>
    <n v="181326"/>
    <s v="FZ181326"/>
    <s v="'FZ181326', "/>
    <d v="2014-11-24T00:00:00"/>
    <m/>
    <m/>
    <n v="9500"/>
    <m/>
    <m/>
    <m/>
    <m/>
    <m/>
    <m/>
    <x v="0"/>
    <m/>
    <m/>
    <m/>
    <m/>
    <n v="5260"/>
    <n v="0"/>
    <n v="2200300723"/>
    <d v="2015-04-29T00:00:00"/>
    <n v="129231029"/>
    <s v="Finalizada"/>
    <d v="2014-11-24T00:00:00"/>
    <d v="2014-12-29T00:00:00"/>
    <n v="9500"/>
    <n v="9500"/>
    <n v="0"/>
  </r>
  <r>
    <s v="FZ"/>
    <n v="181378"/>
    <s v="FZ181378"/>
    <s v="'FZ181378', "/>
    <d v="2014-11-24T00:00:00"/>
    <m/>
    <m/>
    <n v="9500"/>
    <m/>
    <m/>
    <m/>
    <m/>
    <m/>
    <m/>
    <x v="0"/>
    <m/>
    <m/>
    <m/>
    <m/>
    <n v="5260"/>
    <n v="0"/>
    <n v="2200300723"/>
    <d v="2015-04-29T00:00:00"/>
    <n v="129231029"/>
    <s v="Finalizada"/>
    <d v="2014-11-24T00:00:00"/>
    <d v="2014-12-29T00:00:00"/>
    <n v="9500"/>
    <n v="9500"/>
    <n v="0"/>
  </r>
  <r>
    <s v="FZ"/>
    <n v="181608"/>
    <s v="FZ181608"/>
    <s v="'FZ181608', "/>
    <d v="2014-11-25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25T00:00:00"/>
    <d v="2014-12-29T00:00:00"/>
    <n v="2400"/>
    <n v="2400"/>
    <n v="0"/>
  </r>
  <r>
    <s v="FZ"/>
    <n v="181620"/>
    <s v="FZ181620"/>
    <s v="'FZ181620', "/>
    <d v="2014-11-25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25T00:00:00"/>
    <d v="2014-12-29T00:00:00"/>
    <n v="2400"/>
    <n v="2400"/>
    <n v="0"/>
  </r>
  <r>
    <s v="FZ"/>
    <n v="181785"/>
    <s v="FZ181785"/>
    <s v="'FZ181785', "/>
    <d v="2014-11-25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25T00:00:00"/>
    <d v="2014-12-29T00:00:00"/>
    <n v="2400"/>
    <n v="2400"/>
    <n v="0"/>
  </r>
  <r>
    <s v="FZ"/>
    <n v="182056"/>
    <s v="FZ182056"/>
    <s v="'FZ182056', "/>
    <d v="2014-11-26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26T00:00:00"/>
    <d v="2014-12-29T00:00:00"/>
    <n v="2400"/>
    <n v="2400"/>
    <n v="0"/>
  </r>
  <r>
    <s v="FZ"/>
    <n v="182215"/>
    <s v="FZ182215"/>
    <s v="'FZ182215', "/>
    <d v="2014-11-27T00:00:00"/>
    <m/>
    <m/>
    <n v="24001"/>
    <m/>
    <m/>
    <m/>
    <m/>
    <m/>
    <m/>
    <x v="0"/>
    <m/>
    <m/>
    <m/>
    <m/>
    <n v="79919"/>
    <n v="0"/>
    <n v="2200300723"/>
    <d v="2015-04-29T00:00:00"/>
    <n v="129231029"/>
    <s v="Finalizada"/>
    <d v="2014-11-27T00:00:00"/>
    <d v="2014-12-29T00:00:00"/>
    <n v="24001"/>
    <n v="24001"/>
    <n v="0"/>
  </r>
  <r>
    <s v="FZ"/>
    <n v="182346"/>
    <s v="FZ182346"/>
    <s v="'FZ182346', "/>
    <d v="2014-11-27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27T00:00:00"/>
    <d v="2014-12-29T00:00:00"/>
    <n v="2400"/>
    <n v="2400"/>
    <n v="0"/>
  </r>
  <r>
    <s v="FZ"/>
    <n v="182457"/>
    <s v="FZ182457"/>
    <s v="'FZ182457', "/>
    <d v="2014-11-27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27T00:00:00"/>
    <d v="2014-12-29T00:00:00"/>
    <n v="2400"/>
    <n v="2400"/>
    <n v="0"/>
  </r>
  <r>
    <s v="FZ"/>
    <n v="182489"/>
    <s v="FZ182489"/>
    <s v="'FZ182489', "/>
    <d v="2014-11-27T00:00:00"/>
    <m/>
    <m/>
    <n v="2400"/>
    <m/>
    <m/>
    <m/>
    <m/>
    <m/>
    <m/>
    <x v="0"/>
    <m/>
    <m/>
    <m/>
    <m/>
    <n v="18900"/>
    <n v="0"/>
    <n v="2200300723"/>
    <d v="2015-04-29T00:00:00"/>
    <n v="129231029"/>
    <s v="Finalizada"/>
    <d v="2014-11-27T00:00:00"/>
    <d v="2014-12-29T00:00:00"/>
    <n v="2400"/>
    <n v="2400"/>
    <n v="0"/>
  </r>
  <r>
    <s v="FZ"/>
    <n v="182757"/>
    <s v="FZ182757"/>
    <s v="'FZ182757', "/>
    <d v="2014-11-28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28T00:00:00"/>
    <d v="2014-12-29T00:00:00"/>
    <n v="2400"/>
    <n v="2400"/>
    <n v="0"/>
  </r>
  <r>
    <s v="FZ"/>
    <n v="182758"/>
    <s v="FZ182758"/>
    <s v="'FZ182758', "/>
    <d v="2014-11-28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28T00:00:00"/>
    <d v="2014-12-29T00:00:00"/>
    <n v="2400"/>
    <n v="2400"/>
    <n v="0"/>
  </r>
  <r>
    <s v="FZ"/>
    <n v="182960"/>
    <s v="FZ182960"/>
    <s v="'FZ182960', "/>
    <d v="2014-11-29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29T00:00:00"/>
    <d v="2014-12-29T00:00:00"/>
    <n v="2400"/>
    <n v="2400"/>
    <n v="0"/>
  </r>
  <r>
    <s v="FZ"/>
    <n v="183050"/>
    <s v="FZ183050"/>
    <s v="'FZ183050', "/>
    <d v="2014-11-29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1-29T00:00:00"/>
    <d v="2014-12-29T00:00:00"/>
    <n v="2400"/>
    <n v="2400"/>
    <n v="0"/>
  </r>
  <r>
    <s v="FZ"/>
    <n v="183348"/>
    <s v="FZ183348"/>
    <s v="'FZ183348', "/>
    <d v="2014-12-01T00:00:00"/>
    <m/>
    <m/>
    <n v="2500"/>
    <m/>
    <m/>
    <m/>
    <m/>
    <m/>
    <m/>
    <x v="0"/>
    <m/>
    <m/>
    <m/>
    <m/>
    <n v="45560"/>
    <n v="0"/>
    <n v="2200300723"/>
    <d v="2015-04-29T00:00:00"/>
    <n v="129231029"/>
    <s v="Finalizada"/>
    <d v="2014-12-01T00:00:00"/>
    <d v="2015-01-30T00:00:00"/>
    <n v="2500"/>
    <n v="2500"/>
    <n v="0"/>
  </r>
  <r>
    <s v="FZ"/>
    <n v="183470"/>
    <s v="FZ183470"/>
    <s v="'FZ183470', "/>
    <d v="2014-12-01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2-01T00:00:00"/>
    <d v="2015-01-30T00:00:00"/>
    <n v="2400"/>
    <n v="2400"/>
    <n v="0"/>
  </r>
  <r>
    <s v="FZ"/>
    <n v="183546"/>
    <s v="FZ183546"/>
    <s v="'FZ183546', "/>
    <d v="2014-12-01T00:00:00"/>
    <m/>
    <m/>
    <n v="10320"/>
    <m/>
    <m/>
    <m/>
    <m/>
    <m/>
    <m/>
    <x v="0"/>
    <m/>
    <m/>
    <m/>
    <m/>
    <n v="35760"/>
    <n v="0"/>
    <n v="2200300723"/>
    <d v="2015-04-29T00:00:00"/>
    <n v="129231029"/>
    <s v="Finalizada"/>
    <d v="2014-12-01T00:00:00"/>
    <d v="2015-01-30T00:00:00"/>
    <n v="10320"/>
    <n v="10320"/>
    <n v="0"/>
  </r>
  <r>
    <s v="FZ"/>
    <n v="183643"/>
    <s v="FZ183643"/>
    <s v="'FZ183643', "/>
    <d v="2014-12-02T00:00:00"/>
    <m/>
    <m/>
    <n v="2400"/>
    <m/>
    <m/>
    <m/>
    <m/>
    <m/>
    <m/>
    <x v="0"/>
    <m/>
    <m/>
    <m/>
    <m/>
    <n v="18900"/>
    <n v="0"/>
    <n v="2200300723"/>
    <d v="2015-04-29T00:00:00"/>
    <n v="129231029"/>
    <s v="Finalizada"/>
    <d v="2014-12-02T00:00:00"/>
    <d v="2015-01-30T00:00:00"/>
    <n v="2400"/>
    <n v="2400"/>
    <n v="0"/>
  </r>
  <r>
    <s v="FZ"/>
    <n v="183742"/>
    <s v="FZ183742"/>
    <s v="'FZ183742', "/>
    <d v="2014-12-02T00:00:00"/>
    <m/>
    <m/>
    <n v="2400"/>
    <m/>
    <m/>
    <m/>
    <m/>
    <m/>
    <m/>
    <x v="0"/>
    <m/>
    <m/>
    <m/>
    <m/>
    <n v="14340"/>
    <n v="0"/>
    <n v="2200300723"/>
    <d v="2015-04-29T00:00:00"/>
    <n v="129231029"/>
    <s v="Finalizada"/>
    <d v="2014-12-02T00:00:00"/>
    <d v="2015-01-30T00:00:00"/>
    <n v="2400"/>
    <n v="2400"/>
    <n v="0"/>
  </r>
  <r>
    <s v="FZ"/>
    <n v="184462"/>
    <s v="FZ184462"/>
    <s v="'FZ184462', "/>
    <d v="2014-12-04T00:00:00"/>
    <m/>
    <m/>
    <n v="2400"/>
    <m/>
    <m/>
    <m/>
    <m/>
    <m/>
    <m/>
    <x v="0"/>
    <m/>
    <m/>
    <m/>
    <m/>
    <n v="40860"/>
    <n v="0"/>
    <n v="2200300723"/>
    <d v="2015-04-29T00:00:00"/>
    <n v="129231029"/>
    <s v="Finalizada"/>
    <d v="2014-12-04T00:00:00"/>
    <d v="2015-01-30T00:00:00"/>
    <n v="2400"/>
    <n v="2400"/>
    <n v="0"/>
  </r>
  <r>
    <s v="FZ"/>
    <n v="184613"/>
    <s v="FZ184613"/>
    <s v="'FZ184613', "/>
    <d v="2014-12-04T00:00:00"/>
    <m/>
    <m/>
    <n v="31120"/>
    <m/>
    <m/>
    <m/>
    <m/>
    <m/>
    <m/>
    <x v="0"/>
    <m/>
    <m/>
    <m/>
    <m/>
    <n v="7780"/>
    <n v="0"/>
    <n v="2200300723"/>
    <d v="2015-04-29T00:00:00"/>
    <n v="129231029"/>
    <s v="Finalizada"/>
    <d v="2014-12-04T00:00:00"/>
    <d v="2015-01-30T00:00:00"/>
    <n v="31120"/>
    <n v="31120"/>
    <n v="0"/>
  </r>
  <r>
    <s v="FZ"/>
    <n v="184754"/>
    <s v="FZ184754"/>
    <s v="'FZ184754', "/>
    <d v="2014-12-05T00:00:00"/>
    <m/>
    <m/>
    <n v="9360"/>
    <m/>
    <m/>
    <m/>
    <m/>
    <m/>
    <m/>
    <x v="0"/>
    <m/>
    <m/>
    <m/>
    <m/>
    <n v="18720"/>
    <n v="0"/>
    <n v="2200300723"/>
    <d v="2015-04-29T00:00:00"/>
    <n v="129231029"/>
    <s v="Finalizada"/>
    <d v="2014-12-05T00:00:00"/>
    <d v="2015-01-30T00:00:00"/>
    <n v="9360"/>
    <n v="9360"/>
    <n v="0"/>
  </r>
  <r>
    <s v="FZ"/>
    <n v="184783"/>
    <s v="FZ184783"/>
    <s v="'FZ184783', "/>
    <d v="2014-12-05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2-05T00:00:00"/>
    <d v="2015-01-30T00:00:00"/>
    <n v="2400"/>
    <n v="2400"/>
    <n v="0"/>
  </r>
  <r>
    <s v="FZ"/>
    <n v="185037"/>
    <s v="FZ185037"/>
    <s v="'FZ185037', "/>
    <d v="2014-12-06T00:00:00"/>
    <m/>
    <m/>
    <n v="2400"/>
    <m/>
    <m/>
    <m/>
    <m/>
    <m/>
    <m/>
    <x v="0"/>
    <m/>
    <m/>
    <m/>
    <m/>
    <n v="18900"/>
    <n v="0"/>
    <n v="2200300723"/>
    <d v="2015-04-29T00:00:00"/>
    <n v="129231029"/>
    <s v="Finalizada"/>
    <d v="2014-12-06T00:00:00"/>
    <d v="2015-01-30T00:00:00"/>
    <n v="2400"/>
    <n v="2400"/>
    <n v="0"/>
  </r>
  <r>
    <s v="FZ"/>
    <n v="185228"/>
    <s v="FZ185228"/>
    <s v="'FZ185228', "/>
    <d v="2014-12-09T00:00:00"/>
    <m/>
    <m/>
    <n v="2400"/>
    <m/>
    <m/>
    <m/>
    <m/>
    <m/>
    <m/>
    <x v="0"/>
    <m/>
    <m/>
    <m/>
    <m/>
    <n v="40860"/>
    <n v="0"/>
    <n v="2200300723"/>
    <d v="2015-04-29T00:00:00"/>
    <n v="129231029"/>
    <s v="Finalizada"/>
    <d v="2014-12-09T00:00:00"/>
    <d v="2015-01-30T00:00:00"/>
    <n v="2400"/>
    <n v="2400"/>
    <n v="0"/>
  </r>
  <r>
    <s v="FZ"/>
    <n v="185984"/>
    <s v="FZ185984"/>
    <s v="'FZ185984', "/>
    <d v="2014-12-11T00:00:00"/>
    <m/>
    <m/>
    <n v="2400"/>
    <m/>
    <m/>
    <m/>
    <m/>
    <m/>
    <m/>
    <x v="0"/>
    <m/>
    <m/>
    <m/>
    <m/>
    <n v="76920"/>
    <n v="0"/>
    <n v="2200300723"/>
    <d v="2015-04-29T00:00:00"/>
    <n v="129231029"/>
    <s v="Finalizada"/>
    <d v="2014-12-11T00:00:00"/>
    <d v="2015-01-30T00:00:00"/>
    <n v="2400"/>
    <n v="2400"/>
    <n v="0"/>
  </r>
  <r>
    <s v="FZ"/>
    <n v="186018"/>
    <s v="FZ186018"/>
    <s v="'FZ186018', "/>
    <d v="2014-12-11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2-11T00:00:00"/>
    <d v="2015-01-30T00:00:00"/>
    <n v="2400"/>
    <n v="2400"/>
    <n v="0"/>
  </r>
  <r>
    <s v="FZ"/>
    <n v="186208"/>
    <s v="FZ186208"/>
    <s v="'FZ186208', "/>
    <d v="2014-12-11T00:00:00"/>
    <m/>
    <m/>
    <n v="2400"/>
    <m/>
    <m/>
    <m/>
    <m/>
    <m/>
    <m/>
    <x v="0"/>
    <m/>
    <m/>
    <m/>
    <m/>
    <n v="17820"/>
    <n v="0"/>
    <n v="2200300723"/>
    <d v="2015-04-29T00:00:00"/>
    <n v="129231029"/>
    <s v="Finalizada"/>
    <d v="2014-12-11T00:00:00"/>
    <d v="2015-01-30T00:00:00"/>
    <n v="2400"/>
    <n v="2400"/>
    <n v="0"/>
  </r>
  <r>
    <s v="FZ"/>
    <n v="186220"/>
    <s v="FZ186220"/>
    <s v="'FZ186220', "/>
    <d v="2014-12-11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2-11T00:00:00"/>
    <d v="2015-01-30T00:00:00"/>
    <n v="2400"/>
    <n v="2400"/>
    <n v="0"/>
  </r>
  <r>
    <s v="FZ"/>
    <n v="186230"/>
    <s v="FZ186230"/>
    <s v="'FZ186230', "/>
    <d v="2014-12-11T00:00:00"/>
    <m/>
    <m/>
    <n v="9500"/>
    <m/>
    <m/>
    <m/>
    <m/>
    <m/>
    <m/>
    <x v="0"/>
    <m/>
    <m/>
    <m/>
    <m/>
    <n v="5260"/>
    <n v="0"/>
    <n v="2200300723"/>
    <d v="2015-04-29T00:00:00"/>
    <n v="129231029"/>
    <s v="Finalizada"/>
    <d v="2014-12-11T00:00:00"/>
    <d v="2015-01-30T00:00:00"/>
    <n v="9500"/>
    <n v="9500"/>
    <n v="0"/>
  </r>
  <r>
    <s v="FZ"/>
    <n v="186266"/>
    <s v="FZ186266"/>
    <s v="'FZ186266', "/>
    <d v="2014-12-11T00:00:00"/>
    <m/>
    <m/>
    <n v="2400"/>
    <m/>
    <m/>
    <m/>
    <m/>
    <m/>
    <m/>
    <x v="0"/>
    <m/>
    <m/>
    <m/>
    <m/>
    <n v="17820"/>
    <n v="0"/>
    <n v="2200300723"/>
    <d v="2015-04-29T00:00:00"/>
    <n v="129231029"/>
    <s v="Finalizada"/>
    <d v="2014-12-11T00:00:00"/>
    <d v="2015-01-30T00:00:00"/>
    <n v="2400"/>
    <n v="2400"/>
    <n v="0"/>
  </r>
  <r>
    <s v="FZ"/>
    <n v="186380"/>
    <s v="FZ186380"/>
    <s v="'FZ186380', "/>
    <d v="2014-12-12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2-12T00:00:00"/>
    <d v="2015-01-30T00:00:00"/>
    <n v="2400"/>
    <n v="2400"/>
    <n v="0"/>
  </r>
  <r>
    <s v="FZ"/>
    <n v="186398"/>
    <s v="FZ186398"/>
    <s v="'FZ186398', "/>
    <d v="2014-12-12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2-12T00:00:00"/>
    <d v="2015-01-30T00:00:00"/>
    <n v="2400"/>
    <n v="2400"/>
    <n v="0"/>
  </r>
  <r>
    <s v="FZ"/>
    <n v="186504"/>
    <s v="FZ186504"/>
    <s v="'FZ186504', "/>
    <d v="2014-12-12T00:00:00"/>
    <m/>
    <m/>
    <n v="2400"/>
    <m/>
    <m/>
    <m/>
    <m/>
    <m/>
    <m/>
    <x v="0"/>
    <m/>
    <m/>
    <m/>
    <m/>
    <n v="13260"/>
    <n v="0"/>
    <n v="2200300723"/>
    <d v="2015-04-29T00:00:00"/>
    <n v="129231029"/>
    <s v="Finalizada"/>
    <d v="2014-12-12T00:00:00"/>
    <d v="2015-01-30T00:00:00"/>
    <n v="2400"/>
    <n v="2400"/>
    <n v="0"/>
  </r>
  <r>
    <s v="FZ"/>
    <n v="186706"/>
    <s v="FZ186706"/>
    <s v="'FZ186706', "/>
    <d v="2014-12-13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2-13T00:00:00"/>
    <d v="2015-01-30T00:00:00"/>
    <n v="2400"/>
    <n v="2400"/>
    <n v="0"/>
  </r>
  <r>
    <s v="FZ"/>
    <n v="186941"/>
    <s v="FZ186941"/>
    <s v="'FZ186941', "/>
    <d v="2014-12-15T00:00:00"/>
    <m/>
    <m/>
    <n v="9500"/>
    <m/>
    <m/>
    <m/>
    <m/>
    <m/>
    <m/>
    <x v="0"/>
    <m/>
    <m/>
    <m/>
    <m/>
    <n v="5260"/>
    <n v="0"/>
    <n v="2200300723"/>
    <d v="2015-04-29T00:00:00"/>
    <n v="129231029"/>
    <s v="Finalizada"/>
    <d v="2014-12-15T00:00:00"/>
    <d v="2015-01-30T00:00:00"/>
    <n v="9500"/>
    <n v="9500"/>
    <n v="0"/>
  </r>
  <r>
    <s v="FZ"/>
    <n v="187020"/>
    <s v="FZ187020"/>
    <s v="'FZ187020', "/>
    <d v="2014-12-15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2-15T00:00:00"/>
    <d v="2015-01-28T00:00:00"/>
    <n v="2400"/>
    <n v="2400"/>
    <n v="0"/>
  </r>
  <r>
    <s v="FZ"/>
    <n v="187045"/>
    <s v="FZ187045"/>
    <s v="'FZ187045', "/>
    <d v="2014-12-15T00:00:00"/>
    <m/>
    <m/>
    <n v="7780"/>
    <m/>
    <m/>
    <m/>
    <m/>
    <m/>
    <m/>
    <x v="0"/>
    <m/>
    <m/>
    <m/>
    <m/>
    <n v="31120"/>
    <n v="0"/>
    <n v="2200300723"/>
    <d v="2015-04-29T00:00:00"/>
    <n v="129231029"/>
    <s v="Finalizada"/>
    <d v="2014-12-15T00:00:00"/>
    <d v="2015-01-28T00:00:00"/>
    <n v="7780"/>
    <n v="7780"/>
    <n v="0"/>
  </r>
  <r>
    <s v="FZ"/>
    <n v="187455"/>
    <s v="FZ187455"/>
    <s v="'FZ187455', "/>
    <d v="2014-12-16T00:00:00"/>
    <m/>
    <m/>
    <n v="9500"/>
    <m/>
    <m/>
    <m/>
    <m/>
    <m/>
    <m/>
    <x v="0"/>
    <m/>
    <m/>
    <m/>
    <m/>
    <n v="5260"/>
    <n v="0"/>
    <n v="2200300723"/>
    <d v="2015-04-29T00:00:00"/>
    <n v="129231029"/>
    <s v="Finalizada"/>
    <d v="2014-12-16T00:00:00"/>
    <d v="2015-01-28T00:00:00"/>
    <n v="9500"/>
    <n v="9500"/>
    <n v="0"/>
  </r>
  <r>
    <s v="FZ"/>
    <n v="187632"/>
    <s v="FZ187632"/>
    <s v="'FZ187632', "/>
    <d v="2014-12-17T00:00:00"/>
    <m/>
    <m/>
    <n v="9500"/>
    <m/>
    <m/>
    <m/>
    <m/>
    <m/>
    <m/>
    <x v="0"/>
    <m/>
    <m/>
    <m/>
    <m/>
    <n v="37180"/>
    <n v="0"/>
    <n v="2200300723"/>
    <d v="2015-04-29T00:00:00"/>
    <n v="129231029"/>
    <s v="Finalizada"/>
    <d v="2014-12-17T00:00:00"/>
    <d v="2015-01-28T00:00:00"/>
    <n v="9500"/>
    <n v="9500"/>
    <n v="0"/>
  </r>
  <r>
    <s v="FZ"/>
    <n v="187841"/>
    <s v="FZ187841"/>
    <s v="'FZ187841', "/>
    <d v="2014-12-17T00:00:00"/>
    <m/>
    <m/>
    <n v="9500"/>
    <m/>
    <m/>
    <m/>
    <m/>
    <m/>
    <m/>
    <x v="0"/>
    <m/>
    <m/>
    <m/>
    <m/>
    <n v="5260"/>
    <n v="0"/>
    <n v="2200300723"/>
    <d v="2015-04-29T00:00:00"/>
    <n v="129231029"/>
    <s v="Finalizada"/>
    <d v="2014-12-17T00:00:00"/>
    <d v="2015-01-28T00:00:00"/>
    <n v="9500"/>
    <n v="9500"/>
    <n v="0"/>
  </r>
  <r>
    <s v="FZ"/>
    <n v="188000"/>
    <s v="FZ188000"/>
    <s v="'FZ188000', "/>
    <d v="2014-12-18T00:00:00"/>
    <m/>
    <m/>
    <n v="2400"/>
    <m/>
    <m/>
    <m/>
    <m/>
    <m/>
    <m/>
    <x v="0"/>
    <m/>
    <m/>
    <m/>
    <m/>
    <n v="18900"/>
    <n v="0"/>
    <n v="2200300723"/>
    <d v="2015-04-29T00:00:00"/>
    <n v="129231029"/>
    <s v="Finalizada"/>
    <d v="2014-12-18T00:00:00"/>
    <d v="2015-01-28T00:00:00"/>
    <n v="2400"/>
    <n v="2400"/>
    <n v="0"/>
  </r>
  <r>
    <s v="FZ"/>
    <n v="188083"/>
    <s v="FZ188083"/>
    <s v="'FZ188083', "/>
    <d v="2014-12-18T00:00:00"/>
    <m/>
    <m/>
    <n v="2400"/>
    <m/>
    <m/>
    <m/>
    <m/>
    <m/>
    <m/>
    <x v="0"/>
    <m/>
    <m/>
    <m/>
    <m/>
    <n v="18900"/>
    <n v="0"/>
    <n v="2200300723"/>
    <d v="2015-04-29T00:00:00"/>
    <n v="129231029"/>
    <s v="Finalizada"/>
    <d v="2014-12-18T00:00:00"/>
    <d v="2015-01-28T00:00:00"/>
    <n v="2400"/>
    <n v="2400"/>
    <n v="0"/>
  </r>
  <r>
    <s v="FZ"/>
    <n v="188085"/>
    <s v="FZ188085"/>
    <s v="'FZ188085', "/>
    <d v="2014-12-18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2-18T00:00:00"/>
    <d v="2015-01-28T00:00:00"/>
    <n v="2400"/>
    <n v="2400"/>
    <n v="0"/>
  </r>
  <r>
    <s v="FZ"/>
    <n v="188087"/>
    <s v="FZ188087"/>
    <s v="'FZ188087', "/>
    <d v="2014-12-18T00:00:00"/>
    <m/>
    <m/>
    <n v="2400"/>
    <m/>
    <m/>
    <m/>
    <m/>
    <m/>
    <m/>
    <x v="0"/>
    <m/>
    <m/>
    <m/>
    <m/>
    <n v="18900"/>
    <n v="0"/>
    <n v="2200300723"/>
    <d v="2015-04-29T00:00:00"/>
    <n v="129231029"/>
    <s v="Finalizada"/>
    <d v="2014-12-18T00:00:00"/>
    <d v="2015-01-28T00:00:00"/>
    <n v="2400"/>
    <n v="2400"/>
    <n v="0"/>
  </r>
  <r>
    <s v="FZ"/>
    <n v="188144"/>
    <s v="FZ188144"/>
    <s v="'FZ188144', "/>
    <d v="2014-12-18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2-18T00:00:00"/>
    <d v="2015-01-28T00:00:00"/>
    <n v="2400"/>
    <n v="2400"/>
    <n v="0"/>
  </r>
  <r>
    <s v="FZ"/>
    <n v="188154"/>
    <s v="FZ188154"/>
    <s v="'FZ188154', "/>
    <d v="2014-12-18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2-18T00:00:00"/>
    <d v="2015-01-28T00:00:00"/>
    <n v="2400"/>
    <n v="2400"/>
    <n v="0"/>
  </r>
  <r>
    <s v="FZ"/>
    <n v="188246"/>
    <s v="FZ188246"/>
    <s v="'FZ188246', "/>
    <d v="2014-12-18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2-18T00:00:00"/>
    <d v="2015-01-28T00:00:00"/>
    <n v="2400"/>
    <n v="2400"/>
    <n v="0"/>
  </r>
  <r>
    <s v="FZ"/>
    <n v="188267"/>
    <s v="FZ188267"/>
    <s v="'FZ188267', "/>
    <d v="2014-12-18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2-18T00:00:00"/>
    <d v="2015-01-28T00:00:00"/>
    <n v="2400"/>
    <n v="2400"/>
    <n v="0"/>
  </r>
  <r>
    <s v="FZ"/>
    <n v="188425"/>
    <s v="FZ188425"/>
    <s v="'FZ188425', "/>
    <d v="2014-12-19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2-19T00:00:00"/>
    <d v="2015-01-28T00:00:00"/>
    <n v="2400"/>
    <n v="2400"/>
    <n v="0"/>
  </r>
  <r>
    <s v="FZ"/>
    <n v="188430"/>
    <s v="FZ188430"/>
    <s v="'FZ188430', "/>
    <d v="2014-12-19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2-19T00:00:00"/>
    <d v="2015-01-28T00:00:00"/>
    <n v="2400"/>
    <n v="2400"/>
    <n v="0"/>
  </r>
  <r>
    <s v="FZ"/>
    <n v="188799"/>
    <s v="FZ188799"/>
    <s v="'FZ188799', "/>
    <d v="2014-12-20T00:00:00"/>
    <m/>
    <m/>
    <n v="9500"/>
    <m/>
    <m/>
    <m/>
    <m/>
    <m/>
    <m/>
    <x v="0"/>
    <m/>
    <m/>
    <m/>
    <m/>
    <n v="92620"/>
    <n v="0"/>
    <n v="2200300723"/>
    <d v="2015-04-29T00:00:00"/>
    <n v="129231029"/>
    <s v="Finalizada"/>
    <d v="2014-12-20T00:00:00"/>
    <d v="2015-01-28T00:00:00"/>
    <n v="9500"/>
    <n v="9500"/>
    <n v="0"/>
  </r>
  <r>
    <s v="FZ"/>
    <n v="189157"/>
    <s v="FZ189157"/>
    <s v="'FZ189157', "/>
    <d v="2014-12-22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2-22T00:00:00"/>
    <d v="2015-01-30T00:00:00"/>
    <n v="2400"/>
    <n v="2400"/>
    <n v="0"/>
  </r>
  <r>
    <s v="FZ"/>
    <n v="189470"/>
    <s v="FZ189470"/>
    <s v="'FZ189470', "/>
    <d v="2014-12-23T00:00:00"/>
    <m/>
    <m/>
    <n v="2400"/>
    <m/>
    <m/>
    <m/>
    <m/>
    <m/>
    <m/>
    <x v="0"/>
    <m/>
    <m/>
    <m/>
    <m/>
    <n v="36540"/>
    <n v="0"/>
    <n v="2200300723"/>
    <d v="2015-04-29T00:00:00"/>
    <n v="129231029"/>
    <s v="Finalizada"/>
    <d v="2014-12-23T00:00:00"/>
    <d v="2015-01-30T00:00:00"/>
    <n v="2400"/>
    <n v="2400"/>
    <n v="0"/>
  </r>
  <r>
    <s v="FZ"/>
    <n v="189489"/>
    <s v="FZ189489"/>
    <s v="'FZ189489', "/>
    <d v="2014-12-23T00:00:00"/>
    <m/>
    <m/>
    <n v="9500"/>
    <m/>
    <m/>
    <m/>
    <m/>
    <m/>
    <m/>
    <x v="0"/>
    <m/>
    <m/>
    <m/>
    <m/>
    <n v="75340"/>
    <n v="0"/>
    <n v="2200300723"/>
    <d v="2015-04-29T00:00:00"/>
    <n v="129231029"/>
    <s v="Finalizada"/>
    <d v="2014-12-23T00:00:00"/>
    <d v="2015-01-30T00:00:00"/>
    <n v="9500"/>
    <n v="9500"/>
    <n v="0"/>
  </r>
  <r>
    <s v="FZ"/>
    <n v="189592"/>
    <s v="FZ189592"/>
    <s v="'FZ189592', "/>
    <d v="2014-12-23T00:00:00"/>
    <m/>
    <m/>
    <n v="37400"/>
    <m/>
    <m/>
    <m/>
    <m/>
    <m/>
    <m/>
    <x v="0"/>
    <m/>
    <m/>
    <m/>
    <m/>
    <n v="7480"/>
    <n v="0"/>
    <n v="2200300723"/>
    <d v="2015-04-29T00:00:00"/>
    <n v="129231029"/>
    <s v="Finalizada"/>
    <d v="2014-12-23T00:00:00"/>
    <d v="2015-01-30T00:00:00"/>
    <n v="37400"/>
    <n v="37400"/>
    <n v="0"/>
  </r>
  <r>
    <s v="FZ"/>
    <n v="189796"/>
    <s v="FZ189796"/>
    <s v="'FZ189796', "/>
    <d v="2014-12-24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2-24T00:00:00"/>
    <d v="2015-01-30T00:00:00"/>
    <n v="2400"/>
    <n v="2400"/>
    <n v="0"/>
  </r>
  <r>
    <s v="FZ"/>
    <n v="189898"/>
    <s v="FZ189898"/>
    <s v="'FZ189898', "/>
    <d v="2014-12-26T00:00:00"/>
    <m/>
    <m/>
    <n v="2400"/>
    <m/>
    <m/>
    <m/>
    <m/>
    <m/>
    <m/>
    <x v="0"/>
    <m/>
    <m/>
    <m/>
    <m/>
    <n v="18900"/>
    <n v="0"/>
    <n v="2200300723"/>
    <d v="2015-04-29T00:00:00"/>
    <n v="129231029"/>
    <s v="Finalizada"/>
    <d v="2014-12-26T00:00:00"/>
    <d v="2015-01-30T00:00:00"/>
    <n v="2400"/>
    <n v="2400"/>
    <n v="0"/>
  </r>
  <r>
    <s v="FZ"/>
    <n v="189899"/>
    <s v="FZ189899"/>
    <s v="'FZ189899', "/>
    <d v="2014-12-26T00:00:00"/>
    <m/>
    <m/>
    <n v="2400"/>
    <m/>
    <m/>
    <m/>
    <m/>
    <m/>
    <m/>
    <x v="0"/>
    <m/>
    <m/>
    <m/>
    <m/>
    <n v="4140"/>
    <n v="0"/>
    <n v="2200300723"/>
    <d v="2015-04-29T00:00:00"/>
    <n v="129231029"/>
    <s v="Finalizada"/>
    <d v="2014-12-26T00:00:00"/>
    <d v="2015-01-30T00:00:00"/>
    <n v="2400"/>
    <n v="2400"/>
    <n v="0"/>
  </r>
  <r>
    <s v="FZ"/>
    <n v="189900"/>
    <s v="FZ189900"/>
    <s v="'FZ189900', "/>
    <d v="2014-12-26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2-26T00:00:00"/>
    <d v="2015-01-30T00:00:00"/>
    <n v="2400"/>
    <n v="2400"/>
    <n v="0"/>
  </r>
  <r>
    <s v="FZ"/>
    <n v="190025"/>
    <s v="FZ190025"/>
    <s v="'FZ190025', "/>
    <d v="2014-12-26T00:00:00"/>
    <m/>
    <m/>
    <n v="9500"/>
    <m/>
    <m/>
    <m/>
    <m/>
    <m/>
    <m/>
    <x v="0"/>
    <m/>
    <m/>
    <m/>
    <m/>
    <n v="5260"/>
    <n v="0"/>
    <n v="2200300723"/>
    <d v="2015-04-29T00:00:00"/>
    <n v="129231029"/>
    <s v="Finalizada"/>
    <d v="2014-12-26T00:00:00"/>
    <d v="2015-01-30T00:00:00"/>
    <n v="9500"/>
    <n v="9500"/>
    <n v="0"/>
  </r>
  <r>
    <s v="FZ"/>
    <n v="190294"/>
    <s v="FZ190294"/>
    <s v="'FZ190294', "/>
    <d v="2014-12-27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2-27T00:00:00"/>
    <d v="2015-01-30T00:00:00"/>
    <n v="2400"/>
    <n v="2400"/>
    <n v="0"/>
  </r>
  <r>
    <s v="FZ"/>
    <n v="190970"/>
    <s v="FZ190970"/>
    <s v="'FZ190970', "/>
    <d v="2014-12-30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2-30T00:00:00"/>
    <d v="2015-01-30T00:00:00"/>
    <n v="2400"/>
    <n v="2400"/>
    <n v="0"/>
  </r>
  <r>
    <s v="FZ"/>
    <n v="190995"/>
    <s v="FZ190995"/>
    <s v="'FZ190995', "/>
    <d v="2014-12-30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2-30T00:00:00"/>
    <d v="2015-01-30T00:00:00"/>
    <n v="2400"/>
    <n v="2400"/>
    <n v="0"/>
  </r>
  <r>
    <s v="FZ"/>
    <n v="191015"/>
    <s v="FZ191015"/>
    <s v="'FZ191015', "/>
    <d v="2014-12-30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2-30T00:00:00"/>
    <d v="2015-01-30T00:00:00"/>
    <n v="2400"/>
    <n v="2400"/>
    <n v="0"/>
  </r>
  <r>
    <s v="FZ"/>
    <n v="191016"/>
    <s v="FZ191016"/>
    <s v="'FZ191016', "/>
    <d v="2014-12-30T00:00:00"/>
    <m/>
    <m/>
    <n v="2400"/>
    <m/>
    <m/>
    <m/>
    <m/>
    <m/>
    <m/>
    <x v="0"/>
    <m/>
    <m/>
    <m/>
    <m/>
    <n v="12360"/>
    <n v="0"/>
    <n v="2200300723"/>
    <d v="2015-04-29T00:00:00"/>
    <n v="129231029"/>
    <s v="Finalizada"/>
    <d v="2014-12-30T00:00:00"/>
    <d v="2015-01-30T00:00:00"/>
    <n v="2400"/>
    <n v="2400"/>
    <n v="0"/>
  </r>
  <r>
    <s v="FZ"/>
    <n v="192592"/>
    <s v="FZ192592"/>
    <s v="'FZ192592', "/>
    <d v="2015-01-07T00:00:00"/>
    <m/>
    <m/>
    <n v="7579"/>
    <m/>
    <m/>
    <m/>
    <m/>
    <m/>
    <m/>
    <x v="0"/>
    <m/>
    <m/>
    <m/>
    <m/>
    <n v="1"/>
    <n v="0"/>
    <n v="2200403940"/>
    <d v="2016-11-10T00:00:00"/>
    <n v="638743"/>
    <s v="Finalizada"/>
    <d v="2015-01-07T00:00:00"/>
    <d v="2015-03-04T00:00:00"/>
    <n v="1"/>
    <n v="0"/>
    <n v="0"/>
  </r>
  <r>
    <s v="FZ"/>
    <n v="192646"/>
    <s v="FZ192646"/>
    <s v="'FZ192646', "/>
    <d v="2015-01-07T00:00:00"/>
    <m/>
    <m/>
    <n v="7579"/>
    <m/>
    <m/>
    <m/>
    <m/>
    <m/>
    <m/>
    <x v="0"/>
    <m/>
    <m/>
    <m/>
    <m/>
    <n v="1"/>
    <n v="0"/>
    <n v="2200403940"/>
    <d v="2016-11-10T00:00:00"/>
    <n v="638743"/>
    <s v="Finalizada"/>
    <d v="2015-01-07T00:00:00"/>
    <d v="2015-03-04T00:00:00"/>
    <n v="1"/>
    <n v="0"/>
    <n v="0"/>
  </r>
  <r>
    <s v="FZ"/>
    <n v="194047"/>
    <s v="FZ194047"/>
    <s v="'FZ194047', "/>
    <d v="2015-01-13T00:00:00"/>
    <m/>
    <m/>
    <n v="10979"/>
    <m/>
    <m/>
    <m/>
    <m/>
    <m/>
    <m/>
    <x v="0"/>
    <m/>
    <m/>
    <m/>
    <m/>
    <n v="1"/>
    <n v="0"/>
    <n v="2200403940"/>
    <d v="2016-11-10T00:00:00"/>
    <n v="638743"/>
    <s v="Finalizada"/>
    <d v="2015-01-13T00:00:00"/>
    <d v="2015-03-04T00:00:00"/>
    <n v="1"/>
    <n v="0"/>
    <n v="0"/>
  </r>
  <r>
    <s v="FZ"/>
    <n v="194090"/>
    <s v="FZ194090"/>
    <s v="'FZ194090', "/>
    <d v="2015-01-13T00:00:00"/>
    <m/>
    <m/>
    <n v="7579"/>
    <m/>
    <m/>
    <m/>
    <m/>
    <m/>
    <m/>
    <x v="0"/>
    <m/>
    <m/>
    <m/>
    <m/>
    <n v="1"/>
    <n v="0"/>
    <n v="2200403940"/>
    <d v="2016-11-10T00:00:00"/>
    <n v="638743"/>
    <s v="Finalizada"/>
    <d v="2015-01-13T00:00:00"/>
    <d v="2015-03-04T00:00:00"/>
    <n v="1"/>
    <n v="0"/>
    <n v="0"/>
  </r>
  <r>
    <s v="FZ"/>
    <n v="195678"/>
    <s v="FZ195678"/>
    <s v="'FZ195678', "/>
    <d v="2015-01-19T00:00:00"/>
    <m/>
    <m/>
    <n v="7579"/>
    <m/>
    <m/>
    <m/>
    <m/>
    <m/>
    <m/>
    <x v="0"/>
    <m/>
    <m/>
    <m/>
    <m/>
    <n v="1"/>
    <n v="0"/>
    <n v="2200403940"/>
    <d v="2016-11-10T00:00:00"/>
    <n v="638743"/>
    <s v="Finalizada"/>
    <d v="2015-01-19T00:00:00"/>
    <d v="2015-03-04T00:00:00"/>
    <n v="1"/>
    <n v="0"/>
    <n v="0"/>
  </r>
  <r>
    <s v="FZ"/>
    <n v="198502"/>
    <s v="FZ198502"/>
    <s v="'FZ198502', "/>
    <d v="2015-01-27T00:00:00"/>
    <m/>
    <m/>
    <n v="7579"/>
    <m/>
    <m/>
    <m/>
    <m/>
    <m/>
    <m/>
    <x v="0"/>
    <m/>
    <m/>
    <m/>
    <m/>
    <n v="1"/>
    <n v="0"/>
    <n v="2200403940"/>
    <d v="2016-11-10T00:00:00"/>
    <n v="638743"/>
    <s v="Finalizada"/>
    <d v="2015-01-27T00:00:00"/>
    <d v="2015-03-04T00:00:00"/>
    <n v="1"/>
    <n v="0"/>
    <n v="0"/>
  </r>
  <r>
    <s v="FZ"/>
    <n v="199229"/>
    <s v="FZ199229"/>
    <s v="'FZ199229', "/>
    <d v="2015-01-29T00:00:00"/>
    <m/>
    <m/>
    <n v="19820"/>
    <m/>
    <m/>
    <m/>
    <m/>
    <m/>
    <m/>
    <x v="0"/>
    <m/>
    <m/>
    <m/>
    <m/>
    <n v="0"/>
    <n v="0"/>
    <m/>
    <m/>
    <n v="0"/>
    <s v="Finalizada"/>
    <d v="2015-01-29T00:00:00"/>
    <d v="2015-03-02T00:00:00"/>
    <n v="19820"/>
    <n v="19820"/>
    <n v="0"/>
  </r>
  <r>
    <s v="FZ"/>
    <n v="199913"/>
    <s v="FZ199913"/>
    <s v="'FZ199913', "/>
    <d v="2015-01-31T00:00:00"/>
    <m/>
    <m/>
    <n v="40550"/>
    <m/>
    <m/>
    <m/>
    <m/>
    <m/>
    <m/>
    <x v="0"/>
    <m/>
    <m/>
    <m/>
    <m/>
    <n v="0"/>
    <n v="0"/>
    <m/>
    <m/>
    <n v="0"/>
    <s v="Finalizada"/>
    <d v="2015-01-31T00:00:00"/>
    <d v="2015-03-02T00:00:00"/>
    <n v="40550"/>
    <n v="40550"/>
    <n v="0"/>
  </r>
  <r>
    <s v="FZ"/>
    <n v="200671"/>
    <s v="FZ200671"/>
    <s v="'FZ200671', "/>
    <d v="2015-01-31T00:00:00"/>
    <m/>
    <m/>
    <n v="111120"/>
    <m/>
    <m/>
    <m/>
    <m/>
    <m/>
    <m/>
    <x v="0"/>
    <m/>
    <m/>
    <m/>
    <m/>
    <n v="0"/>
    <n v="0"/>
    <m/>
    <m/>
    <n v="0"/>
    <s v="Finalizada"/>
    <d v="2015-01-31T00:00:00"/>
    <d v="2015-03-02T00:00:00"/>
    <n v="111120"/>
    <n v="111120"/>
    <n v="0"/>
  </r>
  <r>
    <s v="FZ"/>
    <n v="200672"/>
    <s v="FZ200672"/>
    <s v="'FZ200672', "/>
    <d v="2015-01-31T00:00:00"/>
    <m/>
    <m/>
    <n v="156630"/>
    <m/>
    <m/>
    <m/>
    <m/>
    <m/>
    <m/>
    <x v="0"/>
    <m/>
    <m/>
    <m/>
    <m/>
    <n v="0"/>
    <n v="0"/>
    <m/>
    <m/>
    <n v="0"/>
    <s v="Finalizada"/>
    <d v="2015-01-31T00:00:00"/>
    <d v="2015-03-02T00:00:00"/>
    <n v="156630"/>
    <n v="156630"/>
    <n v="0"/>
  </r>
  <r>
    <s v="FZ"/>
    <n v="203496"/>
    <s v="FZ203496"/>
    <s v="'FZ203496', "/>
    <d v="2015-02-12T00:00:00"/>
    <m/>
    <m/>
    <n v="15430"/>
    <m/>
    <m/>
    <m/>
    <m/>
    <m/>
    <m/>
    <x v="0"/>
    <m/>
    <m/>
    <m/>
    <m/>
    <n v="0"/>
    <n v="0"/>
    <m/>
    <m/>
    <n v="0"/>
    <s v="Finalizada"/>
    <d v="2015-02-12T00:00:00"/>
    <d v="2015-03-30T00:00:00"/>
    <n v="15430"/>
    <n v="15430"/>
    <n v="0"/>
  </r>
  <r>
    <s v="FZ"/>
    <n v="203881"/>
    <s v="FZ203881"/>
    <s v="'FZ203881', "/>
    <d v="2015-02-13T00:00:00"/>
    <m/>
    <m/>
    <n v="11470"/>
    <m/>
    <m/>
    <m/>
    <m/>
    <m/>
    <m/>
    <x v="0"/>
    <m/>
    <m/>
    <m/>
    <m/>
    <n v="0"/>
    <n v="0"/>
    <m/>
    <m/>
    <n v="0"/>
    <s v="Finalizada"/>
    <d v="2015-02-13T00:00:00"/>
    <d v="2015-03-30T00:00:00"/>
    <n v="11470"/>
    <n v="11470"/>
    <n v="0"/>
  </r>
  <r>
    <s v="FZ"/>
    <n v="204400"/>
    <s v="FZ204400"/>
    <s v="'FZ204400', "/>
    <d v="2015-02-16T00:00:00"/>
    <m/>
    <m/>
    <n v="15430"/>
    <m/>
    <m/>
    <m/>
    <m/>
    <m/>
    <m/>
    <x v="0"/>
    <m/>
    <m/>
    <m/>
    <m/>
    <n v="0"/>
    <n v="0"/>
    <m/>
    <m/>
    <n v="0"/>
    <s v="Finalizada"/>
    <d v="2015-02-16T00:00:00"/>
    <d v="2015-03-30T00:00:00"/>
    <n v="15430"/>
    <n v="15430"/>
    <n v="0"/>
  </r>
  <r>
    <s v="FZ"/>
    <n v="206619"/>
    <s v="FZ206619"/>
    <s v="'FZ206619', "/>
    <d v="2015-02-23T00:00:00"/>
    <m/>
    <m/>
    <n v="11470"/>
    <m/>
    <m/>
    <m/>
    <m/>
    <m/>
    <m/>
    <x v="0"/>
    <m/>
    <m/>
    <m/>
    <m/>
    <n v="0"/>
    <n v="0"/>
    <m/>
    <m/>
    <n v="0"/>
    <s v="Finalizada"/>
    <d v="2015-02-23T00:00:00"/>
    <d v="2015-03-30T00:00:00"/>
    <n v="11470"/>
    <n v="11470"/>
    <n v="0"/>
  </r>
  <r>
    <s v="FZ"/>
    <n v="207125"/>
    <s v="FZ207125"/>
    <s v="'FZ207125', "/>
    <d v="2015-02-24T00:00:00"/>
    <m/>
    <m/>
    <n v="243760"/>
    <m/>
    <m/>
    <m/>
    <m/>
    <m/>
    <m/>
    <x v="0"/>
    <m/>
    <m/>
    <m/>
    <m/>
    <n v="0"/>
    <n v="0"/>
    <m/>
    <m/>
    <n v="0"/>
    <s v="Finalizada"/>
    <d v="2015-02-24T00:00:00"/>
    <d v="2015-03-30T00:00:00"/>
    <n v="243760"/>
    <n v="243760"/>
    <n v="0"/>
  </r>
  <r>
    <s v="FZ"/>
    <n v="213866"/>
    <s v="FZ213866"/>
    <s v="'FZ213866', "/>
    <d v="2015-03-17T00:00:00"/>
    <m/>
    <m/>
    <n v="36701"/>
    <m/>
    <m/>
    <m/>
    <m/>
    <m/>
    <m/>
    <x v="0"/>
    <m/>
    <m/>
    <m/>
    <m/>
    <n v="0"/>
    <n v="0"/>
    <m/>
    <m/>
    <n v="0"/>
    <s v="Finalizada"/>
    <d v="2015-03-17T00:00:00"/>
    <d v="2015-04-30T00:00:00"/>
    <n v="36701"/>
    <n v="36701"/>
    <n v="0"/>
  </r>
  <r>
    <s v="FZ"/>
    <n v="214302"/>
    <s v="FZ214302"/>
    <s v="'FZ214302', "/>
    <d v="2015-03-18T00:00:00"/>
    <m/>
    <m/>
    <n v="12930"/>
    <m/>
    <m/>
    <m/>
    <m/>
    <m/>
    <m/>
    <x v="0"/>
    <m/>
    <m/>
    <m/>
    <m/>
    <n v="0"/>
    <n v="0"/>
    <m/>
    <m/>
    <n v="0"/>
    <s v="Finalizada"/>
    <d v="2015-03-18T00:00:00"/>
    <d v="2015-05-01T00:00:00"/>
    <n v="12930"/>
    <n v="12930"/>
    <n v="0"/>
  </r>
  <r>
    <s v="FZ"/>
    <n v="216361"/>
    <s v="FZ216361"/>
    <s v="'FZ216361', "/>
    <d v="2015-03-26T00:00:00"/>
    <m/>
    <m/>
    <n v="19820"/>
    <m/>
    <m/>
    <m/>
    <m/>
    <m/>
    <m/>
    <x v="0"/>
    <m/>
    <m/>
    <m/>
    <m/>
    <n v="0"/>
    <n v="0"/>
    <m/>
    <m/>
    <n v="0"/>
    <s v="Finalizada"/>
    <d v="2015-03-26T00:00:00"/>
    <d v="2015-05-01T00:00:00"/>
    <n v="19820"/>
    <n v="19820"/>
    <n v="0"/>
  </r>
  <r>
    <s v="FZ"/>
    <n v="221126"/>
    <s v="FZ221126"/>
    <s v="'FZ221126', "/>
    <d v="2015-04-14T00:00:00"/>
    <m/>
    <m/>
    <n v="12930"/>
    <m/>
    <m/>
    <m/>
    <m/>
    <m/>
    <m/>
    <x v="0"/>
    <m/>
    <m/>
    <m/>
    <m/>
    <n v="0"/>
    <n v="0"/>
    <m/>
    <m/>
    <n v="0"/>
    <s v="Finalizada"/>
    <d v="2015-04-14T00:00:00"/>
    <d v="2015-06-01T00:00:00"/>
    <n v="12430"/>
    <n v="12930"/>
    <n v="9930"/>
  </r>
  <r>
    <s v="FZ"/>
    <n v="227397"/>
    <s v="FZ227397"/>
    <s v="'FZ227397', "/>
    <d v="2015-05-06T00:00:00"/>
    <m/>
    <m/>
    <n v="495792"/>
    <m/>
    <m/>
    <m/>
    <m/>
    <m/>
    <m/>
    <x v="0"/>
    <m/>
    <m/>
    <m/>
    <m/>
    <n v="0"/>
    <n v="0"/>
    <m/>
    <m/>
    <n v="0"/>
    <s v="Finalizada"/>
    <d v="2015-05-06T00:00:00"/>
    <d v="2015-07-17T00:00:00"/>
    <n v="495792"/>
    <n v="495792"/>
    <n v="0"/>
  </r>
  <r>
    <s v="FZ"/>
    <n v="228998"/>
    <s v="FZ228998"/>
    <s v="'FZ228998', "/>
    <d v="2015-05-12T00:00:00"/>
    <m/>
    <m/>
    <n v="217800"/>
    <m/>
    <m/>
    <m/>
    <m/>
    <m/>
    <m/>
    <x v="2"/>
    <m/>
    <m/>
    <m/>
    <m/>
    <n v="301551"/>
    <n v="0"/>
    <n v="4800013901"/>
    <d v="2016-06-14T00:00:00"/>
    <n v="0"/>
    <s v="Finalizada"/>
    <d v="2015-05-12T00:00:00"/>
    <d v="2015-06-23T00:00:00"/>
    <n v="301551"/>
    <n v="0"/>
    <n v="301551"/>
  </r>
  <r>
    <s v="FZ"/>
    <n v="235642"/>
    <s v="FZ235642"/>
    <s v="'FZ235642', "/>
    <d v="2015-06-01T00:00:00"/>
    <m/>
    <m/>
    <n v="19819"/>
    <m/>
    <m/>
    <m/>
    <m/>
    <m/>
    <m/>
    <x v="0"/>
    <m/>
    <m/>
    <m/>
    <m/>
    <n v="1"/>
    <n v="0"/>
    <n v="4800013903"/>
    <d v="2016-06-14T00:00:00"/>
    <n v="0"/>
    <s v="Finalizada"/>
    <d v="2015-06-01T00:00:00"/>
    <d v="2015-07-17T00:00:00"/>
    <n v="1"/>
    <n v="0"/>
    <n v="0"/>
  </r>
  <r>
    <s v="FZ"/>
    <n v="236027"/>
    <s v="FZ236027"/>
    <s v="'FZ236027', "/>
    <d v="2015-06-02T00:00:00"/>
    <m/>
    <m/>
    <n v="12419"/>
    <m/>
    <m/>
    <m/>
    <m/>
    <m/>
    <m/>
    <x v="0"/>
    <m/>
    <m/>
    <m/>
    <m/>
    <n v="1"/>
    <n v="0"/>
    <n v="4800013903"/>
    <d v="2016-06-14T00:00:00"/>
    <n v="0"/>
    <s v="Finalizada"/>
    <d v="2015-06-02T00:00:00"/>
    <d v="2015-07-17T00:00:00"/>
    <n v="1"/>
    <n v="0"/>
    <n v="0"/>
  </r>
  <r>
    <s v="FZ"/>
    <n v="237186"/>
    <s v="FZ237186"/>
    <s v="'FZ237186', "/>
    <d v="2015-06-05T00:00:00"/>
    <m/>
    <m/>
    <n v="19819"/>
    <m/>
    <m/>
    <m/>
    <m/>
    <m/>
    <m/>
    <x v="0"/>
    <m/>
    <m/>
    <m/>
    <m/>
    <n v="1"/>
    <n v="0"/>
    <n v="2200403940"/>
    <d v="2016-11-10T00:00:00"/>
    <n v="638743"/>
    <s v="Finalizada"/>
    <d v="2015-06-05T00:00:00"/>
    <d v="2015-07-17T00:00:00"/>
    <n v="1"/>
    <n v="0"/>
    <n v="0"/>
  </r>
  <r>
    <s v="FZ"/>
    <n v="238429"/>
    <s v="FZ238429"/>
    <s v="'FZ238429', "/>
    <d v="2015-06-10T00:00:00"/>
    <m/>
    <m/>
    <n v="18379"/>
    <m/>
    <m/>
    <m/>
    <m/>
    <m/>
    <m/>
    <x v="0"/>
    <m/>
    <m/>
    <m/>
    <m/>
    <n v="1"/>
    <n v="0"/>
    <n v="4800013903"/>
    <d v="2016-06-14T00:00:00"/>
    <n v="0"/>
    <s v="Finalizada"/>
    <d v="2015-06-10T00:00:00"/>
    <d v="2015-07-17T00:00:00"/>
    <n v="1"/>
    <n v="0"/>
    <n v="0"/>
  </r>
  <r>
    <s v="FZ"/>
    <n v="238952"/>
    <s v="FZ238952"/>
    <s v="'FZ238952', "/>
    <d v="2015-06-11T00:00:00"/>
    <m/>
    <m/>
    <n v="8159"/>
    <m/>
    <m/>
    <m/>
    <m/>
    <m/>
    <m/>
    <x v="0"/>
    <m/>
    <m/>
    <m/>
    <m/>
    <n v="1"/>
    <n v="0"/>
    <n v="2200343628"/>
    <d v="2015-12-30T00:00:00"/>
    <n v="18499414"/>
    <s v="Finalizada"/>
    <d v="2015-06-11T00:00:00"/>
    <d v="2015-07-17T00:00:00"/>
    <n v="1"/>
    <n v="0"/>
    <n v="0"/>
  </r>
  <r>
    <s v="FZ"/>
    <n v="239386"/>
    <s v="FZ239386"/>
    <s v="'FZ239386', "/>
    <d v="2015-06-12T00:00:00"/>
    <m/>
    <m/>
    <n v="31360"/>
    <m/>
    <m/>
    <m/>
    <m/>
    <m/>
    <m/>
    <x v="0"/>
    <m/>
    <m/>
    <m/>
    <m/>
    <n v="0"/>
    <n v="0"/>
    <m/>
    <m/>
    <n v="0"/>
    <s v="Finalizada"/>
    <d v="2015-06-12T00:00:00"/>
    <d v="2015-07-17T00:00:00"/>
    <n v="31360"/>
    <n v="31360"/>
    <n v="0"/>
  </r>
  <r>
    <s v="FZ"/>
    <n v="240990"/>
    <s v="FZ240990"/>
    <s v="'FZ240990', "/>
    <d v="2015-06-18T00:00:00"/>
    <m/>
    <m/>
    <n v="15429"/>
    <m/>
    <m/>
    <m/>
    <m/>
    <m/>
    <m/>
    <x v="0"/>
    <m/>
    <m/>
    <m/>
    <m/>
    <n v="1"/>
    <n v="0"/>
    <n v="2200343628"/>
    <d v="2015-12-30T00:00:00"/>
    <n v="18499414"/>
    <s v="Finalizada"/>
    <d v="2015-06-18T00:00:00"/>
    <d v="2015-07-17T00:00:00"/>
    <n v="1"/>
    <n v="0"/>
    <n v="0"/>
  </r>
  <r>
    <s v="FZ"/>
    <n v="241461"/>
    <s v="FZ241461"/>
    <s v="'FZ241461', "/>
    <d v="2015-06-19T00:00:00"/>
    <m/>
    <m/>
    <n v="639"/>
    <m/>
    <m/>
    <m/>
    <m/>
    <m/>
    <m/>
    <x v="0"/>
    <m/>
    <m/>
    <m/>
    <m/>
    <n v="1"/>
    <n v="0"/>
    <n v="2200403940"/>
    <d v="2016-11-10T00:00:00"/>
    <n v="638743"/>
    <s v="Finalizada"/>
    <d v="2015-06-19T00:00:00"/>
    <d v="2015-07-17T00:00:00"/>
    <n v="1"/>
    <n v="0"/>
    <n v="0"/>
  </r>
  <r>
    <s v="FZ"/>
    <n v="241463"/>
    <s v="FZ241463"/>
    <s v="'FZ241463', "/>
    <d v="2015-06-19T00:00:00"/>
    <m/>
    <m/>
    <n v="639"/>
    <m/>
    <m/>
    <m/>
    <m/>
    <m/>
    <m/>
    <x v="0"/>
    <m/>
    <m/>
    <m/>
    <m/>
    <n v="1"/>
    <n v="0"/>
    <n v="2200403940"/>
    <d v="2016-11-10T00:00:00"/>
    <n v="638743"/>
    <s v="Finalizada"/>
    <d v="2015-06-19T00:00:00"/>
    <d v="2015-07-17T00:00:00"/>
    <n v="1"/>
    <n v="0"/>
    <n v="0"/>
  </r>
  <r>
    <s v="FZ"/>
    <n v="241525"/>
    <s v="FZ241525"/>
    <s v="'FZ241525', "/>
    <d v="2015-06-19T00:00:00"/>
    <m/>
    <m/>
    <n v="12929"/>
    <m/>
    <m/>
    <m/>
    <m/>
    <m/>
    <m/>
    <x v="0"/>
    <m/>
    <m/>
    <m/>
    <m/>
    <n v="1"/>
    <n v="0"/>
    <n v="4800013903"/>
    <d v="2016-06-14T00:00:00"/>
    <n v="0"/>
    <s v="Finalizada"/>
    <d v="2015-06-19T00:00:00"/>
    <d v="2015-07-17T00:00:00"/>
    <n v="1"/>
    <n v="0"/>
    <n v="-2499"/>
  </r>
  <r>
    <s v="FZ"/>
    <n v="241610"/>
    <s v="FZ241610"/>
    <s v="'FZ241610', "/>
    <d v="2015-06-20T00:00:00"/>
    <m/>
    <m/>
    <n v="25719"/>
    <m/>
    <m/>
    <m/>
    <m/>
    <m/>
    <m/>
    <x v="0"/>
    <m/>
    <m/>
    <m/>
    <m/>
    <n v="1"/>
    <n v="0"/>
    <n v="2200343628"/>
    <d v="2015-12-30T00:00:00"/>
    <n v="18499414"/>
    <s v="Finalizada"/>
    <d v="2015-06-20T00:00:00"/>
    <d v="2015-07-17T00:00:00"/>
    <n v="1"/>
    <n v="0"/>
    <n v="0"/>
  </r>
  <r>
    <s v="FZ"/>
    <n v="241837"/>
    <s v="FZ241837"/>
    <s v="'FZ241837', "/>
    <d v="2015-06-22T00:00:00"/>
    <m/>
    <m/>
    <n v="19819"/>
    <m/>
    <m/>
    <m/>
    <m/>
    <m/>
    <m/>
    <x v="0"/>
    <m/>
    <m/>
    <m/>
    <m/>
    <n v="1"/>
    <n v="0"/>
    <n v="2200403940"/>
    <d v="2016-11-10T00:00:00"/>
    <n v="638743"/>
    <s v="Finalizada"/>
    <d v="2015-06-22T00:00:00"/>
    <d v="2015-07-17T00:00:00"/>
    <n v="1"/>
    <n v="0"/>
    <n v="0"/>
  </r>
  <r>
    <s v="FZ"/>
    <n v="242529"/>
    <s v="FZ242529"/>
    <s v="'FZ242529', "/>
    <d v="2015-06-23T00:00:00"/>
    <m/>
    <m/>
    <n v="46639"/>
    <m/>
    <m/>
    <m/>
    <m/>
    <m/>
    <m/>
    <x v="0"/>
    <m/>
    <m/>
    <m/>
    <m/>
    <n v="1"/>
    <n v="0"/>
    <n v="4800013901"/>
    <d v="2016-06-14T00:00:00"/>
    <n v="0"/>
    <s v="Finalizada"/>
    <d v="2015-06-23T00:00:00"/>
    <d v="2015-07-17T00:00:00"/>
    <n v="1"/>
    <n v="0"/>
    <n v="-2499"/>
  </r>
  <r>
    <s v="FZ"/>
    <n v="242954"/>
    <s v="FZ242954"/>
    <s v="'FZ242954', "/>
    <d v="2015-06-24T00:00:00"/>
    <m/>
    <m/>
    <n v="16380"/>
    <m/>
    <m/>
    <m/>
    <m/>
    <m/>
    <m/>
    <x v="2"/>
    <m/>
    <m/>
    <m/>
    <m/>
    <n v="237260"/>
    <n v="0"/>
    <n v="2200343628"/>
    <d v="2015-12-30T00:00:00"/>
    <n v="18499414"/>
    <s v="Finalizada"/>
    <d v="2015-06-24T00:00:00"/>
    <d v="2015-07-17T00:00:00"/>
    <n v="237260"/>
    <n v="0"/>
    <n v="237260"/>
  </r>
  <r>
    <s v="FZ"/>
    <n v="243332"/>
    <s v="FZ243332"/>
    <s v="'FZ243332', "/>
    <d v="2015-06-25T00:00:00"/>
    <m/>
    <m/>
    <n v="12929"/>
    <m/>
    <m/>
    <m/>
    <m/>
    <m/>
    <m/>
    <x v="0"/>
    <m/>
    <m/>
    <m/>
    <m/>
    <n v="1"/>
    <n v="0"/>
    <n v="4800013903"/>
    <d v="2016-06-14T00:00:00"/>
    <n v="0"/>
    <s v="Finalizada"/>
    <d v="2015-06-25T00:00:00"/>
    <d v="2015-07-17T00:00:00"/>
    <n v="1"/>
    <n v="0"/>
    <n v="-2499"/>
  </r>
  <r>
    <s v="S"/>
    <n v="178617"/>
    <s v="S178617"/>
    <s v="'S178617', "/>
    <d v="2015-06-12T00:00:00"/>
    <m/>
    <m/>
    <n v="21269"/>
    <m/>
    <m/>
    <m/>
    <m/>
    <m/>
    <m/>
    <x v="0"/>
    <m/>
    <m/>
    <m/>
    <m/>
    <n v="0"/>
    <n v="0"/>
    <m/>
    <m/>
    <n v="0"/>
    <s v="Finalizada"/>
    <d v="2015-06-12T00:00:00"/>
    <d v="2015-07-23T00:00:00"/>
    <n v="21269"/>
    <n v="21269"/>
    <n v="0"/>
  </r>
  <r>
    <s v="FAC"/>
    <n v="623749"/>
    <s v="FAC623749"/>
    <s v="'FAC623749', "/>
    <d v="2016-01-07T00:00:00"/>
    <m/>
    <m/>
    <n v="20640"/>
    <m/>
    <m/>
    <m/>
    <m/>
    <m/>
    <m/>
    <x v="0"/>
    <m/>
    <m/>
    <m/>
    <m/>
    <n v="0"/>
    <n v="0"/>
    <m/>
    <m/>
    <n v="0"/>
    <s v="Finalizada"/>
    <d v="2016-01-07T00:00:00"/>
    <d v="2016-02-18T00:00:00"/>
    <n v="20640"/>
    <n v="20640"/>
    <n v="0"/>
  </r>
  <r>
    <s v="S"/>
    <n v="105642"/>
    <s v="S105642"/>
    <s v="'S105642', "/>
    <d v="2011-06-29T00:00:00"/>
    <m/>
    <m/>
    <n v="16440"/>
    <m/>
    <m/>
    <m/>
    <m/>
    <m/>
    <m/>
    <x v="0"/>
    <m/>
    <m/>
    <m/>
    <m/>
    <n v="0"/>
    <n v="0"/>
    <m/>
    <m/>
    <n v="0"/>
    <s v="Finalizada"/>
    <d v="2011-06-30T00:00:00"/>
    <d v="2011-08-18T00:00:00"/>
    <n v="19230"/>
    <n v="19230"/>
    <n v="0"/>
  </r>
  <r>
    <s v="COM"/>
    <n v="145368"/>
    <s v="COM145368"/>
    <s v="'COM145368', "/>
    <d v="2012-01-03T00:00:00"/>
    <m/>
    <m/>
    <n v="27800"/>
    <m/>
    <m/>
    <m/>
    <m/>
    <m/>
    <m/>
    <x v="0"/>
    <m/>
    <m/>
    <m/>
    <m/>
    <n v="0"/>
    <n v="0"/>
    <m/>
    <m/>
    <n v="0"/>
    <s v="Finalizada"/>
    <d v="2012-01-03T00:00:00"/>
    <d v="2012-02-29T00:00:00"/>
    <n v="27800"/>
    <n v="27800"/>
    <n v="0"/>
  </r>
  <r>
    <s v="COM"/>
    <n v="145476"/>
    <s v="COM145476"/>
    <s v="'COM145476', "/>
    <d v="2012-01-04T00:00:00"/>
    <m/>
    <m/>
    <n v="12300"/>
    <m/>
    <m/>
    <m/>
    <m/>
    <m/>
    <m/>
    <x v="0"/>
    <m/>
    <m/>
    <m/>
    <m/>
    <n v="0"/>
    <n v="0"/>
    <m/>
    <m/>
    <n v="0"/>
    <s v="Finalizada"/>
    <d v="2012-01-04T00:00:00"/>
    <d v="2012-02-29T00:00:00"/>
    <n v="12300"/>
    <n v="12300"/>
    <n v="0"/>
  </r>
  <r>
    <s v="COM"/>
    <n v="145541"/>
    <s v="COM145541"/>
    <s v="'COM145541', "/>
    <d v="2012-01-05T00:00:00"/>
    <m/>
    <m/>
    <n v="4602"/>
    <m/>
    <m/>
    <m/>
    <m/>
    <m/>
    <m/>
    <x v="0"/>
    <m/>
    <m/>
    <m/>
    <m/>
    <n v="0"/>
    <n v="0"/>
    <m/>
    <m/>
    <n v="0"/>
    <s v="Finalizada"/>
    <d v="2012-01-05T00:00:00"/>
    <d v="2012-02-29T00:00:00"/>
    <n v="4602"/>
    <n v="4602"/>
    <n v="0"/>
  </r>
  <r>
    <s v="COM"/>
    <n v="145780"/>
    <s v="COM145780"/>
    <s v="'COM145780', "/>
    <d v="2012-01-10T00:00:00"/>
    <m/>
    <m/>
    <n v="27346"/>
    <m/>
    <m/>
    <m/>
    <m/>
    <m/>
    <m/>
    <x v="0"/>
    <m/>
    <m/>
    <m/>
    <m/>
    <n v="0"/>
    <n v="0"/>
    <m/>
    <m/>
    <n v="0"/>
    <s v="Finalizada"/>
    <d v="2012-01-10T00:00:00"/>
    <d v="2012-02-29T00:00:00"/>
    <n v="27346"/>
    <n v="27346"/>
    <n v="0"/>
  </r>
  <r>
    <s v="COM"/>
    <n v="145805"/>
    <s v="COM145805"/>
    <s v="'COM145805', "/>
    <d v="2012-01-10T00:00:00"/>
    <m/>
    <m/>
    <n v="12300"/>
    <m/>
    <m/>
    <m/>
    <m/>
    <m/>
    <m/>
    <x v="0"/>
    <m/>
    <m/>
    <m/>
    <m/>
    <n v="0"/>
    <n v="0"/>
    <m/>
    <m/>
    <n v="0"/>
    <s v="Finalizada"/>
    <d v="2012-01-10T00:00:00"/>
    <d v="2012-02-29T00:00:00"/>
    <n v="12300"/>
    <n v="12300"/>
    <n v="0"/>
  </r>
  <r>
    <s v="COM"/>
    <n v="146056"/>
    <s v="COM146056"/>
    <s v="'COM146056', "/>
    <d v="2012-01-13T00:00:00"/>
    <m/>
    <m/>
    <n v="15500"/>
    <m/>
    <m/>
    <m/>
    <m/>
    <m/>
    <m/>
    <x v="0"/>
    <m/>
    <m/>
    <m/>
    <m/>
    <n v="0"/>
    <n v="0"/>
    <m/>
    <m/>
    <n v="0"/>
    <s v="Finalizada"/>
    <d v="2012-01-13T00:00:00"/>
    <d v="2012-02-29T00:00:00"/>
    <n v="15500"/>
    <n v="15500"/>
    <n v="0"/>
  </r>
  <r>
    <s v="COM"/>
    <n v="147724"/>
    <s v="COM147724"/>
    <s v="'COM147724', "/>
    <d v="2012-02-03T00:00:00"/>
    <m/>
    <m/>
    <n v="10885"/>
    <m/>
    <m/>
    <m/>
    <m/>
    <m/>
    <m/>
    <x v="0"/>
    <m/>
    <m/>
    <m/>
    <m/>
    <n v="0"/>
    <n v="0"/>
    <m/>
    <m/>
    <n v="0"/>
    <s v="Finalizada"/>
    <d v="2012-02-03T00:00:00"/>
    <d v="2012-03-16T00:00:00"/>
    <n v="10885"/>
    <n v="10885"/>
    <n v="0"/>
  </r>
  <r>
    <s v="COM"/>
    <n v="147751"/>
    <s v="COM147751"/>
    <s v="'COM147751', "/>
    <d v="2012-02-03T00:00:00"/>
    <m/>
    <m/>
    <n v="12300"/>
    <m/>
    <m/>
    <m/>
    <m/>
    <m/>
    <m/>
    <x v="0"/>
    <m/>
    <m/>
    <m/>
    <m/>
    <n v="0"/>
    <n v="0"/>
    <m/>
    <m/>
    <n v="0"/>
    <s v="Finalizada"/>
    <d v="2012-02-03T00:00:00"/>
    <d v="2012-03-16T00:00:00"/>
    <n v="12300"/>
    <n v="12300"/>
    <n v="0"/>
  </r>
  <r>
    <s v="COM"/>
    <n v="147789"/>
    <s v="COM147789"/>
    <s v="'COM147789', "/>
    <d v="2012-02-04T00:00:00"/>
    <m/>
    <m/>
    <n v="11100"/>
    <m/>
    <m/>
    <m/>
    <m/>
    <m/>
    <m/>
    <x v="0"/>
    <m/>
    <m/>
    <m/>
    <m/>
    <n v="0"/>
    <n v="0"/>
    <m/>
    <m/>
    <n v="0"/>
    <s v="Finalizada"/>
    <d v="2012-02-04T00:00:00"/>
    <d v="2012-03-16T00:00:00"/>
    <n v="11100"/>
    <n v="11100"/>
    <n v="0"/>
  </r>
  <r>
    <s v="COM"/>
    <n v="147832"/>
    <s v="COM147832"/>
    <s v="'COM147832', "/>
    <d v="2012-02-06T00:00:00"/>
    <m/>
    <m/>
    <n v="16200"/>
    <m/>
    <m/>
    <m/>
    <m/>
    <m/>
    <m/>
    <x v="0"/>
    <m/>
    <m/>
    <m/>
    <m/>
    <n v="0"/>
    <n v="0"/>
    <m/>
    <m/>
    <n v="0"/>
    <s v="Finalizada"/>
    <d v="2012-02-06T00:00:00"/>
    <d v="2012-03-16T00:00:00"/>
    <n v="16200"/>
    <n v="16200"/>
    <n v="0"/>
  </r>
  <r>
    <s v="COM"/>
    <n v="147932"/>
    <s v="COM147932"/>
    <s v="'COM147932', "/>
    <d v="2012-02-07T00:00:00"/>
    <m/>
    <m/>
    <n v="24600"/>
    <m/>
    <m/>
    <m/>
    <m/>
    <m/>
    <m/>
    <x v="0"/>
    <m/>
    <m/>
    <m/>
    <m/>
    <n v="0"/>
    <n v="0"/>
    <m/>
    <m/>
    <n v="0"/>
    <s v="Finalizada"/>
    <d v="2012-02-07T00:00:00"/>
    <d v="2012-03-16T00:00:00"/>
    <n v="24600"/>
    <n v="24600"/>
    <n v="0"/>
  </r>
  <r>
    <s v="COM"/>
    <n v="148032"/>
    <s v="COM148032"/>
    <s v="'COM148032', "/>
    <d v="2012-02-08T00:00:00"/>
    <m/>
    <m/>
    <n v="24900"/>
    <m/>
    <m/>
    <m/>
    <m/>
    <m/>
    <m/>
    <x v="0"/>
    <m/>
    <m/>
    <m/>
    <m/>
    <n v="0"/>
    <n v="0"/>
    <m/>
    <m/>
    <n v="0"/>
    <s v="Finalizada"/>
    <d v="2012-02-08T00:00:00"/>
    <d v="2012-03-16T00:00:00"/>
    <n v="24900"/>
    <n v="24900"/>
    <n v="0"/>
  </r>
  <r>
    <s v="COM"/>
    <n v="148066"/>
    <s v="COM148066"/>
    <s v="'COM148066', "/>
    <d v="2012-02-08T00:00:00"/>
    <m/>
    <m/>
    <n v="18600"/>
    <m/>
    <m/>
    <m/>
    <m/>
    <m/>
    <m/>
    <x v="0"/>
    <m/>
    <m/>
    <m/>
    <m/>
    <n v="0"/>
    <n v="0"/>
    <m/>
    <m/>
    <n v="0"/>
    <s v="Finalizada"/>
    <d v="2012-02-08T00:00:00"/>
    <d v="2012-03-16T00:00:00"/>
    <n v="18600"/>
    <n v="18600"/>
    <n v="0"/>
  </r>
  <r>
    <s v="COM"/>
    <n v="148406"/>
    <s v="COM148406"/>
    <s v="'COM148406', "/>
    <d v="2012-02-13T00:00:00"/>
    <m/>
    <m/>
    <n v="23200"/>
    <m/>
    <m/>
    <m/>
    <m/>
    <m/>
    <m/>
    <x v="0"/>
    <m/>
    <m/>
    <m/>
    <m/>
    <n v="0"/>
    <n v="0"/>
    <m/>
    <m/>
    <n v="0"/>
    <s v="Finalizada"/>
    <d v="2012-02-13T00:00:00"/>
    <d v="2012-03-16T00:00:00"/>
    <n v="23200"/>
    <n v="23200"/>
    <n v="0"/>
  </r>
  <r>
    <s v="COM"/>
    <n v="148550"/>
    <s v="COM148550"/>
    <s v="'COM148550', "/>
    <d v="2012-02-14T00:00:00"/>
    <m/>
    <m/>
    <n v="20620"/>
    <m/>
    <m/>
    <m/>
    <m/>
    <m/>
    <m/>
    <x v="0"/>
    <m/>
    <m/>
    <m/>
    <m/>
    <n v="0"/>
    <n v="0"/>
    <m/>
    <m/>
    <n v="0"/>
    <s v="Finalizada"/>
    <d v="2012-02-14T00:00:00"/>
    <d v="2012-03-16T00:00:00"/>
    <n v="20620"/>
    <n v="20620"/>
    <n v="0"/>
  </r>
  <r>
    <s v="COM"/>
    <n v="148560"/>
    <s v="COM148560"/>
    <s v="'COM148560', "/>
    <d v="2012-02-14T00:00:00"/>
    <m/>
    <m/>
    <n v="11100"/>
    <m/>
    <m/>
    <m/>
    <m/>
    <m/>
    <m/>
    <x v="0"/>
    <m/>
    <m/>
    <m/>
    <m/>
    <n v="0"/>
    <n v="0"/>
    <m/>
    <m/>
    <n v="0"/>
    <s v="Finalizada"/>
    <d v="2012-02-14T00:00:00"/>
    <d v="2012-03-16T00:00:00"/>
    <n v="11100"/>
    <n v="11100"/>
    <n v="0"/>
  </r>
  <r>
    <s v="COM"/>
    <n v="148709"/>
    <s v="COM148709"/>
    <s v="'COM148709', "/>
    <d v="2012-02-16T00:00:00"/>
    <m/>
    <m/>
    <n v="23200"/>
    <m/>
    <m/>
    <m/>
    <m/>
    <m/>
    <m/>
    <x v="0"/>
    <m/>
    <m/>
    <m/>
    <m/>
    <n v="0"/>
    <n v="0"/>
    <m/>
    <m/>
    <n v="0"/>
    <s v="Finalizada"/>
    <d v="2012-02-16T00:00:00"/>
    <d v="2012-03-16T00:00:00"/>
    <n v="23200"/>
    <n v="23200"/>
    <n v="0"/>
  </r>
  <r>
    <s v="COM"/>
    <n v="148716"/>
    <s v="COM148716"/>
    <s v="'COM148716', "/>
    <d v="2012-02-16T00:00:00"/>
    <m/>
    <m/>
    <n v="17235"/>
    <m/>
    <m/>
    <m/>
    <m/>
    <m/>
    <m/>
    <x v="0"/>
    <m/>
    <m/>
    <m/>
    <m/>
    <n v="0"/>
    <n v="0"/>
    <m/>
    <m/>
    <n v="0"/>
    <s v="Finalizada"/>
    <d v="2012-02-16T00:00:00"/>
    <d v="2012-03-16T00:00:00"/>
    <n v="17235"/>
    <n v="17235"/>
    <n v="0"/>
  </r>
  <r>
    <s v="COM"/>
    <n v="148778"/>
    <s v="COM148778"/>
    <s v="'COM148778', "/>
    <d v="2012-02-17T00:00:00"/>
    <m/>
    <m/>
    <n v="13335"/>
    <m/>
    <m/>
    <m/>
    <m/>
    <m/>
    <m/>
    <x v="0"/>
    <m/>
    <m/>
    <m/>
    <m/>
    <n v="0"/>
    <n v="0"/>
    <m/>
    <m/>
    <n v="0"/>
    <s v="Finalizada"/>
    <d v="2012-02-17T00:00:00"/>
    <d v="2012-03-16T00:00:00"/>
    <n v="13335"/>
    <n v="13335"/>
    <n v="0"/>
  </r>
  <r>
    <s v="COM"/>
    <n v="148942"/>
    <s v="COM148942"/>
    <s v="'COM148942', "/>
    <d v="2012-02-20T00:00:00"/>
    <m/>
    <m/>
    <n v="10266"/>
    <m/>
    <m/>
    <m/>
    <m/>
    <m/>
    <m/>
    <x v="0"/>
    <m/>
    <m/>
    <m/>
    <m/>
    <n v="0"/>
    <n v="0"/>
    <m/>
    <m/>
    <n v="0"/>
    <s v="Finalizada"/>
    <d v="2012-02-20T00:00:00"/>
    <d v="2012-03-16T00:00:00"/>
    <n v="10266"/>
    <n v="10266"/>
    <n v="0"/>
  </r>
  <r>
    <s v="COM"/>
    <n v="149009"/>
    <s v="COM149009"/>
    <s v="'COM149009', "/>
    <d v="2012-02-21T00:00:00"/>
    <m/>
    <m/>
    <n v="11300"/>
    <m/>
    <m/>
    <m/>
    <m/>
    <m/>
    <m/>
    <x v="0"/>
    <m/>
    <m/>
    <m/>
    <m/>
    <n v="0"/>
    <n v="0"/>
    <m/>
    <m/>
    <n v="0"/>
    <s v="Finalizada"/>
    <d v="2012-02-21T00:00:00"/>
    <d v="2012-03-16T00:00:00"/>
    <n v="11300"/>
    <n v="11300"/>
    <n v="0"/>
  </r>
  <r>
    <s v="COM"/>
    <n v="149049"/>
    <s v="COM149049"/>
    <s v="'COM149049', "/>
    <d v="2012-02-21T00:00:00"/>
    <m/>
    <m/>
    <n v="5112"/>
    <m/>
    <m/>
    <m/>
    <m/>
    <m/>
    <m/>
    <x v="0"/>
    <m/>
    <m/>
    <m/>
    <m/>
    <n v="0"/>
    <n v="0"/>
    <m/>
    <m/>
    <n v="0"/>
    <s v="Finalizada"/>
    <d v="2012-02-21T00:00:00"/>
    <d v="2012-03-16T00:00:00"/>
    <n v="5112"/>
    <n v="5112"/>
    <n v="0"/>
  </r>
  <r>
    <s v="COM"/>
    <n v="149165"/>
    <s v="COM149165"/>
    <s v="'COM149165', "/>
    <d v="2012-02-22T00:00:00"/>
    <m/>
    <m/>
    <n v="11801"/>
    <m/>
    <m/>
    <m/>
    <m/>
    <m/>
    <m/>
    <x v="0"/>
    <m/>
    <m/>
    <m/>
    <m/>
    <n v="0"/>
    <n v="0"/>
    <m/>
    <m/>
    <n v="0"/>
    <s v="Finalizada"/>
    <d v="2012-02-22T00:00:00"/>
    <d v="2012-03-16T00:00:00"/>
    <n v="11801"/>
    <n v="11801"/>
    <n v="0"/>
  </r>
  <r>
    <s v="COM"/>
    <n v="149325"/>
    <s v="COM149325"/>
    <s v="'COM149325', "/>
    <d v="2012-02-23T00:00:00"/>
    <m/>
    <m/>
    <n v="12300"/>
    <m/>
    <m/>
    <m/>
    <m/>
    <m/>
    <m/>
    <x v="0"/>
    <m/>
    <m/>
    <m/>
    <m/>
    <n v="0"/>
    <n v="0"/>
    <m/>
    <m/>
    <n v="0"/>
    <s v="Finalizada"/>
    <d v="2012-02-23T00:00:00"/>
    <d v="2012-03-16T00:00:00"/>
    <n v="12300"/>
    <n v="12300"/>
    <n v="0"/>
  </r>
  <r>
    <s v="COM"/>
    <n v="149803"/>
    <s v="COM149803"/>
    <s v="'COM149803', "/>
    <d v="2012-03-01T00:00:00"/>
    <m/>
    <m/>
    <n v="27523"/>
    <m/>
    <m/>
    <m/>
    <m/>
    <m/>
    <m/>
    <x v="0"/>
    <m/>
    <m/>
    <m/>
    <m/>
    <n v="0"/>
    <n v="0"/>
    <m/>
    <m/>
    <n v="0"/>
    <s v="Finalizada"/>
    <d v="2012-03-01T00:00:00"/>
    <d v="2012-04-30T00:00:00"/>
    <n v="27523"/>
    <n v="27523"/>
    <n v="0"/>
  </r>
  <r>
    <s v="COM"/>
    <n v="149922"/>
    <s v="COM149922"/>
    <s v="'COM149922', "/>
    <d v="2012-03-02T00:00:00"/>
    <m/>
    <m/>
    <n v="35971"/>
    <m/>
    <m/>
    <m/>
    <m/>
    <m/>
    <m/>
    <x v="0"/>
    <m/>
    <m/>
    <m/>
    <m/>
    <n v="0"/>
    <n v="0"/>
    <m/>
    <m/>
    <n v="0"/>
    <s v="Finalizada"/>
    <d v="2012-03-02T00:00:00"/>
    <d v="2012-04-30T00:00:00"/>
    <n v="35971"/>
    <n v="35971"/>
    <n v="0"/>
  </r>
  <r>
    <s v="COM"/>
    <n v="149989"/>
    <s v="COM149989"/>
    <s v="'COM149989', "/>
    <d v="2012-03-03T00:00:00"/>
    <m/>
    <m/>
    <n v="8819"/>
    <m/>
    <m/>
    <m/>
    <m/>
    <m/>
    <m/>
    <x v="0"/>
    <m/>
    <m/>
    <m/>
    <m/>
    <n v="0"/>
    <n v="0"/>
    <m/>
    <m/>
    <n v="0"/>
    <s v="Finalizada"/>
    <d v="2012-03-03T00:00:00"/>
    <d v="2012-04-30T00:00:00"/>
    <n v="8819"/>
    <n v="8819"/>
    <n v="0"/>
  </r>
  <r>
    <s v="COM"/>
    <n v="150315"/>
    <s v="COM150315"/>
    <s v="'COM150315', "/>
    <d v="2012-03-07T00:00:00"/>
    <m/>
    <m/>
    <n v="28755"/>
    <m/>
    <m/>
    <m/>
    <m/>
    <m/>
    <m/>
    <x v="0"/>
    <m/>
    <m/>
    <m/>
    <m/>
    <n v="0"/>
    <n v="0"/>
    <m/>
    <m/>
    <n v="0"/>
    <s v="Finalizada"/>
    <d v="2012-03-07T00:00:00"/>
    <d v="2012-04-30T00:00:00"/>
    <n v="28755"/>
    <n v="28755"/>
    <n v="0"/>
  </r>
  <r>
    <s v="COM"/>
    <n v="151700"/>
    <s v="COM151700"/>
    <s v="'COM151700', "/>
    <d v="2012-03-26T00:00:00"/>
    <m/>
    <m/>
    <n v="4271"/>
    <m/>
    <m/>
    <m/>
    <m/>
    <m/>
    <m/>
    <x v="0"/>
    <m/>
    <m/>
    <m/>
    <m/>
    <n v="0"/>
    <n v="0"/>
    <m/>
    <m/>
    <n v="0"/>
    <s v="Finalizada"/>
    <d v="2012-03-26T00:00:00"/>
    <d v="2012-04-30T00:00:00"/>
    <n v="4500"/>
    <n v="4500"/>
    <n v="0"/>
  </r>
  <r>
    <s v="COM"/>
    <n v="152098"/>
    <s v="COM152098"/>
    <s v="'COM152098', "/>
    <d v="2012-03-30T00:00:00"/>
    <m/>
    <m/>
    <n v="21355"/>
    <m/>
    <m/>
    <m/>
    <m/>
    <m/>
    <m/>
    <x v="0"/>
    <m/>
    <m/>
    <m/>
    <m/>
    <n v="0"/>
    <n v="0"/>
    <m/>
    <m/>
    <n v="0"/>
    <s v="Finalizada"/>
    <d v="2012-03-30T00:00:00"/>
    <d v="2012-04-30T00:00:00"/>
    <n v="22500"/>
    <n v="22500"/>
    <n v="0"/>
  </r>
  <r>
    <s v="COM"/>
    <n v="152099"/>
    <s v="COM152099"/>
    <s v="'COM152099', "/>
    <d v="2012-03-30T00:00:00"/>
    <m/>
    <m/>
    <n v="21355"/>
    <m/>
    <m/>
    <m/>
    <m/>
    <m/>
    <m/>
    <x v="0"/>
    <m/>
    <m/>
    <m/>
    <m/>
    <n v="0"/>
    <n v="0"/>
    <m/>
    <m/>
    <n v="0"/>
    <s v="Finalizada"/>
    <d v="2012-03-30T00:00:00"/>
    <d v="2012-04-30T00:00:00"/>
    <n v="22500"/>
    <n v="22500"/>
    <n v="0"/>
  </r>
  <r>
    <s v="S"/>
    <n v="125570"/>
    <s v="S125570"/>
    <s v="'S125570', "/>
    <d v="2012-07-04T00:00:00"/>
    <m/>
    <m/>
    <n v="43713"/>
    <m/>
    <m/>
    <m/>
    <m/>
    <m/>
    <m/>
    <x v="0"/>
    <m/>
    <m/>
    <m/>
    <m/>
    <n v="0"/>
    <n v="0"/>
    <m/>
    <m/>
    <n v="0"/>
    <s v="Finalizada"/>
    <d v="2012-07-04T00:00:00"/>
    <d v="2012-08-30T00:00:00"/>
    <n v="43713"/>
    <n v="43713"/>
    <n v="0"/>
  </r>
  <r>
    <s v="COM"/>
    <n v="160681"/>
    <s v="COM160681"/>
    <s v="'COM160681', "/>
    <d v="2012-07-19T00:00:00"/>
    <m/>
    <m/>
    <n v="10046"/>
    <m/>
    <m/>
    <m/>
    <m/>
    <m/>
    <m/>
    <x v="0"/>
    <m/>
    <m/>
    <m/>
    <m/>
    <n v="0"/>
    <n v="0"/>
    <m/>
    <m/>
    <n v="0"/>
    <s v="Finalizada"/>
    <d v="2012-07-19T00:00:00"/>
    <d v="2012-08-30T00:00:00"/>
    <n v="10046"/>
    <n v="10046"/>
    <n v="0"/>
  </r>
  <r>
    <s v="COM"/>
    <n v="161506"/>
    <s v="COM161506"/>
    <s v="'COM161506', "/>
    <d v="2012-07-31T00:00:00"/>
    <m/>
    <m/>
    <n v="12929"/>
    <m/>
    <m/>
    <m/>
    <m/>
    <m/>
    <m/>
    <x v="0"/>
    <m/>
    <m/>
    <m/>
    <m/>
    <n v="0"/>
    <n v="0"/>
    <m/>
    <m/>
    <n v="0"/>
    <s v="Finalizada"/>
    <d v="2012-07-31T00:00:00"/>
    <d v="2012-08-30T00:00:00"/>
    <n v="12929"/>
    <n v="12929"/>
    <n v="0"/>
  </r>
  <r>
    <s v="COM"/>
    <n v="161771"/>
    <s v="COM161771"/>
    <s v="'COM161771', "/>
    <d v="2012-08-02T00:00:00"/>
    <m/>
    <m/>
    <n v="13182"/>
    <m/>
    <m/>
    <m/>
    <m/>
    <m/>
    <m/>
    <x v="0"/>
    <m/>
    <m/>
    <m/>
    <m/>
    <n v="0"/>
    <n v="0"/>
    <m/>
    <m/>
    <n v="0"/>
    <s v="Finalizada"/>
    <d v="2012-08-02T00:00:00"/>
    <d v="2012-09-28T00:00:00"/>
    <n v="13182"/>
    <n v="13182"/>
    <n v="0"/>
  </r>
  <r>
    <s v="COM"/>
    <n v="163057"/>
    <s v="COM163057"/>
    <s v="'COM163057', "/>
    <d v="2012-08-21T00:00:00"/>
    <m/>
    <m/>
    <n v="12246"/>
    <m/>
    <m/>
    <m/>
    <m/>
    <m/>
    <m/>
    <x v="0"/>
    <m/>
    <m/>
    <m/>
    <m/>
    <n v="0"/>
    <n v="0"/>
    <m/>
    <m/>
    <n v="0"/>
    <s v="Finalizada"/>
    <d v="2012-08-21T00:00:00"/>
    <d v="2012-09-28T00:00:00"/>
    <n v="12246"/>
    <n v="12246"/>
    <n v="0"/>
  </r>
  <r>
    <s v="S"/>
    <n v="129274"/>
    <s v="S129274"/>
    <s v="'S129274', "/>
    <d v="2012-09-13T00:00:00"/>
    <m/>
    <m/>
    <n v="15004"/>
    <m/>
    <m/>
    <m/>
    <m/>
    <m/>
    <m/>
    <x v="0"/>
    <m/>
    <m/>
    <m/>
    <m/>
    <n v="0"/>
    <n v="0"/>
    <m/>
    <m/>
    <n v="0"/>
    <s v="Finalizada"/>
    <d v="2012-09-13T00:00:00"/>
    <d v="2012-10-26T00:00:00"/>
    <n v="15004"/>
    <n v="15004"/>
    <n v="0"/>
  </r>
  <r>
    <s v="COM"/>
    <n v="172598"/>
    <s v="COM172598"/>
    <s v="'COM172598', "/>
    <d v="2012-11-29T00:00:00"/>
    <m/>
    <m/>
    <n v="9182"/>
    <m/>
    <m/>
    <m/>
    <m/>
    <m/>
    <m/>
    <x v="0"/>
    <m/>
    <m/>
    <m/>
    <m/>
    <n v="0"/>
    <n v="0"/>
    <m/>
    <m/>
    <n v="0"/>
    <s v="Finalizada"/>
    <d v="2012-11-29T00:00:00"/>
    <d v="2013-01-02T00:00:00"/>
    <n v="9182"/>
    <n v="9182"/>
    <n v="0"/>
  </r>
  <r>
    <s v="S"/>
    <n v="143253"/>
    <s v="S143253"/>
    <s v="'S143253', "/>
    <d v="2013-06-07T00:00:00"/>
    <m/>
    <m/>
    <n v="1259"/>
    <m/>
    <m/>
    <m/>
    <m/>
    <m/>
    <m/>
    <x v="1"/>
    <m/>
    <m/>
    <m/>
    <m/>
    <n v="0"/>
    <n v="0"/>
    <m/>
    <m/>
    <n v="0"/>
    <m/>
    <m/>
    <m/>
    <n v="0"/>
    <n v="0"/>
    <n v="0"/>
  </r>
  <r>
    <s v="COM"/>
    <n v="186492"/>
    <s v="COM186492"/>
    <s v="'COM186492', "/>
    <d v="2013-06-12T00:00:00"/>
    <m/>
    <m/>
    <n v="9090"/>
    <m/>
    <m/>
    <m/>
    <m/>
    <m/>
    <m/>
    <x v="0"/>
    <m/>
    <m/>
    <m/>
    <m/>
    <n v="12667"/>
    <n v="0"/>
    <n v="2200205116"/>
    <d v="2013-09-30T00:00:00"/>
    <n v="56942406"/>
    <s v="Finalizada"/>
    <d v="2013-06-12T00:00:00"/>
    <d v="2013-07-25T00:00:00"/>
    <n v="12649"/>
    <n v="12649"/>
    <n v="0"/>
  </r>
  <r>
    <s v="S"/>
    <n v="145405"/>
    <s v="S145405"/>
    <s v="'S145405', "/>
    <d v="2013-07-19T00:00:00"/>
    <m/>
    <m/>
    <n v="10367"/>
    <m/>
    <m/>
    <m/>
    <m/>
    <m/>
    <m/>
    <x v="1"/>
    <m/>
    <m/>
    <m/>
    <m/>
    <n v="0"/>
    <n v="0"/>
    <m/>
    <m/>
    <n v="0"/>
    <m/>
    <m/>
    <m/>
    <n v="0"/>
    <n v="0"/>
    <n v="0"/>
  </r>
  <r>
    <s v="FZ"/>
    <n v="131601"/>
    <s v="FZ131601"/>
    <s v="'FZ131601', "/>
    <d v="2014-05-30T00:00:00"/>
    <m/>
    <m/>
    <n v="12360"/>
    <m/>
    <m/>
    <m/>
    <m/>
    <m/>
    <m/>
    <x v="1"/>
    <m/>
    <m/>
    <m/>
    <m/>
    <n v="0"/>
    <n v="0"/>
    <m/>
    <m/>
    <n v="0"/>
    <m/>
    <m/>
    <m/>
    <n v="0"/>
    <n v="0"/>
    <n v="0"/>
  </r>
  <r>
    <s v="FZ"/>
    <n v="210822"/>
    <s v="FZ210822"/>
    <s v="'FZ210822', "/>
    <d v="2015-03-07T00:00:00"/>
    <m/>
    <m/>
    <n v="1225810"/>
    <m/>
    <m/>
    <m/>
    <m/>
    <m/>
    <m/>
    <x v="1"/>
    <m/>
    <m/>
    <m/>
    <m/>
    <n v="0"/>
    <n v="0"/>
    <m/>
    <m/>
    <n v="0"/>
    <m/>
    <m/>
    <m/>
    <n v="0"/>
    <n v="0"/>
    <n v="0"/>
  </r>
  <r>
    <s v="FZ"/>
    <n v="214320"/>
    <s v="FZ214320"/>
    <s v="'FZ214320', "/>
    <d v="2015-03-18T00:00:00"/>
    <m/>
    <m/>
    <n v="19820"/>
    <m/>
    <m/>
    <m/>
    <m/>
    <m/>
    <m/>
    <x v="1"/>
    <m/>
    <m/>
    <m/>
    <m/>
    <n v="0"/>
    <n v="0"/>
    <m/>
    <m/>
    <n v="0"/>
    <m/>
    <m/>
    <m/>
    <n v="0"/>
    <n v="0"/>
    <n v="0"/>
  </r>
  <r>
    <s v="FZ"/>
    <n v="222102"/>
    <s v="FZ222102"/>
    <s v="'FZ222102', "/>
    <d v="2015-04-17T00:00:00"/>
    <m/>
    <m/>
    <n v="35050"/>
    <m/>
    <m/>
    <m/>
    <m/>
    <m/>
    <m/>
    <x v="1"/>
    <m/>
    <m/>
    <m/>
    <m/>
    <n v="0"/>
    <n v="0"/>
    <m/>
    <m/>
    <n v="0"/>
    <m/>
    <m/>
    <m/>
    <n v="0"/>
    <n v="0"/>
    <n v="0"/>
  </r>
  <r>
    <s v="FZ"/>
    <n v="235227"/>
    <s v="FZ235227"/>
    <s v="'FZ235227', "/>
    <d v="2015-05-30T00:00:00"/>
    <m/>
    <m/>
    <n v="436840"/>
    <m/>
    <m/>
    <m/>
    <m/>
    <m/>
    <m/>
    <x v="1"/>
    <m/>
    <m/>
    <m/>
    <m/>
    <n v="0"/>
    <n v="0"/>
    <m/>
    <m/>
    <n v="0"/>
    <m/>
    <m/>
    <m/>
    <n v="0"/>
    <n v="0"/>
    <n v="0"/>
  </r>
  <r>
    <s v="FZ"/>
    <n v="157958"/>
    <s v="FZ157958"/>
    <s v="'FZ157958', "/>
    <d v="2014-09-05T00:00:00"/>
    <m/>
    <m/>
    <n v="7680"/>
    <m/>
    <m/>
    <m/>
    <m/>
    <m/>
    <m/>
    <x v="0"/>
    <m/>
    <m/>
    <m/>
    <m/>
    <n v="0"/>
    <n v="0"/>
    <m/>
    <m/>
    <n v="0"/>
    <s v="Finalizada"/>
    <d v="2014-09-05T00:00:00"/>
    <d v="2014-10-20T00:00:00"/>
    <n v="7680"/>
    <n v="7680"/>
    <n v="0"/>
  </r>
  <r>
    <s v="FZ"/>
    <n v="191915"/>
    <s v="FZ191915"/>
    <s v="'FZ191915', "/>
    <d v="2015-01-05T00:00:00"/>
    <m/>
    <m/>
    <n v="12540"/>
    <m/>
    <m/>
    <m/>
    <m/>
    <m/>
    <m/>
    <x v="0"/>
    <m/>
    <m/>
    <m/>
    <m/>
    <n v="84480"/>
    <n v="0"/>
    <n v="4800013901"/>
    <d v="2016-06-14T00:00:00"/>
    <n v="0"/>
    <s v="Finalizada"/>
    <d v="2015-01-05T00:00:00"/>
    <d v="2015-03-02T00:00:00"/>
    <n v="12540"/>
    <n v="12540"/>
    <n v="0"/>
  </r>
  <r>
    <s v="FZ"/>
    <n v="192405"/>
    <s v="FZ192405"/>
    <s v="'FZ192405', "/>
    <d v="2015-01-06T00:00:00"/>
    <m/>
    <m/>
    <n v="10740"/>
    <m/>
    <m/>
    <m/>
    <m/>
    <m/>
    <m/>
    <x v="0"/>
    <m/>
    <m/>
    <m/>
    <m/>
    <n v="84194"/>
    <n v="0"/>
    <n v="4800013901"/>
    <d v="2016-06-14T00:00:00"/>
    <n v="0"/>
    <s v="Finalizada"/>
    <d v="2015-01-06T00:00:00"/>
    <d v="2015-03-02T00:00:00"/>
    <n v="10740"/>
    <n v="10740"/>
    <n v="0"/>
  </r>
  <r>
    <s v="FZ"/>
    <n v="194211"/>
    <s v="FZ194211"/>
    <s v="'FZ194211', "/>
    <d v="2015-01-13T00:00:00"/>
    <m/>
    <m/>
    <n v="10200"/>
    <m/>
    <m/>
    <m/>
    <m/>
    <m/>
    <m/>
    <x v="0"/>
    <m/>
    <m/>
    <m/>
    <m/>
    <n v="26898"/>
    <n v="0"/>
    <n v="4800013901"/>
    <d v="2016-06-14T00:00:00"/>
    <n v="0"/>
    <s v="Finalizada"/>
    <d v="2015-01-13T00:00:00"/>
    <d v="2015-03-02T00:00:00"/>
    <n v="37098"/>
    <n v="10200"/>
    <n v="24396"/>
  </r>
  <r>
    <s v="FZ"/>
    <n v="194442"/>
    <s v="FZ194442"/>
    <s v="'FZ194442', "/>
    <d v="2015-01-14T00:00:00"/>
    <m/>
    <m/>
    <n v="24660"/>
    <m/>
    <m/>
    <m/>
    <m/>
    <m/>
    <m/>
    <x v="0"/>
    <m/>
    <m/>
    <m/>
    <m/>
    <n v="29900"/>
    <n v="0"/>
    <n v="4800013901"/>
    <d v="2016-06-14T00:00:00"/>
    <n v="0"/>
    <s v="Finalizada"/>
    <d v="2015-01-14T00:00:00"/>
    <d v="2015-03-02T00:00:00"/>
    <n v="24660"/>
    <n v="24660"/>
    <n v="0"/>
  </r>
  <r>
    <s v="FZ"/>
    <n v="196682"/>
    <s v="FZ196682"/>
    <s v="'FZ196682', "/>
    <d v="2015-01-21T00:00:00"/>
    <m/>
    <m/>
    <n v="10320"/>
    <m/>
    <m/>
    <m/>
    <m/>
    <m/>
    <m/>
    <x v="0"/>
    <m/>
    <m/>
    <m/>
    <m/>
    <n v="56120"/>
    <n v="0"/>
    <n v="4800013901"/>
    <d v="2016-06-14T00:00:00"/>
    <n v="0"/>
    <s v="Finalizada"/>
    <d v="2015-01-21T00:00:00"/>
    <d v="2015-03-02T00:00:00"/>
    <n v="10320"/>
    <n v="10320"/>
    <n v="0"/>
  </r>
  <r>
    <s v="FZ"/>
    <n v="196688"/>
    <s v="FZ196688"/>
    <s v="'FZ196688', "/>
    <d v="2015-01-21T00:00:00"/>
    <m/>
    <m/>
    <n v="9480"/>
    <m/>
    <m/>
    <m/>
    <m/>
    <m/>
    <m/>
    <x v="0"/>
    <m/>
    <m/>
    <m/>
    <m/>
    <n v="5880"/>
    <n v="0"/>
    <n v="4800013901"/>
    <d v="2016-06-14T00:00:00"/>
    <n v="0"/>
    <s v="Finalizada"/>
    <d v="2015-01-21T00:00:00"/>
    <d v="2015-03-02T00:00:00"/>
    <n v="9480"/>
    <n v="9480"/>
    <n v="0"/>
  </r>
  <r>
    <s v="FZ"/>
    <n v="196689"/>
    <s v="FZ196689"/>
    <s v="'FZ196689', "/>
    <d v="2015-01-21T00:00:00"/>
    <m/>
    <m/>
    <n v="9480"/>
    <m/>
    <m/>
    <m/>
    <m/>
    <m/>
    <m/>
    <x v="0"/>
    <m/>
    <m/>
    <m/>
    <m/>
    <n v="5880"/>
    <n v="0"/>
    <n v="4800013901"/>
    <d v="2016-06-14T00:00:00"/>
    <n v="0"/>
    <s v="Finalizada"/>
    <d v="2015-01-21T00:00:00"/>
    <d v="2015-03-02T00:00:00"/>
    <n v="9480"/>
    <n v="9480"/>
    <n v="0"/>
  </r>
  <r>
    <s v="FZ"/>
    <n v="198683"/>
    <s v="FZ198683"/>
    <s v="'FZ198683', "/>
    <d v="2015-01-28T00:00:00"/>
    <m/>
    <m/>
    <n v="6460"/>
    <m/>
    <m/>
    <m/>
    <m/>
    <m/>
    <m/>
    <x v="0"/>
    <m/>
    <m/>
    <m/>
    <m/>
    <n v="8160"/>
    <n v="0"/>
    <n v="4800013901"/>
    <d v="2016-06-14T00:00:00"/>
    <n v="0"/>
    <s v="Finalizada"/>
    <d v="2015-01-28T00:00:00"/>
    <d v="2015-03-02T00:00:00"/>
    <n v="14620"/>
    <n v="6460"/>
    <n v="5660"/>
  </r>
  <r>
    <s v="FZ"/>
    <n v="198700"/>
    <s v="FZ198700"/>
    <s v="'FZ198700', "/>
    <d v="2015-01-28T00:00:00"/>
    <m/>
    <m/>
    <n v="6830"/>
    <m/>
    <m/>
    <m/>
    <m/>
    <m/>
    <m/>
    <x v="0"/>
    <m/>
    <m/>
    <m/>
    <m/>
    <n v="38500"/>
    <n v="0"/>
    <n v="4800013901"/>
    <d v="2016-06-14T00:00:00"/>
    <n v="0"/>
    <s v="Finalizada"/>
    <d v="2015-01-28T00:00:00"/>
    <d v="2015-03-02T00:00:00"/>
    <n v="45330"/>
    <n v="6830"/>
    <n v="36000"/>
  </r>
  <r>
    <s v="FZ"/>
    <n v="198764"/>
    <s v="FZ198764"/>
    <s v="'FZ198764', "/>
    <d v="2015-01-28T00:00:00"/>
    <m/>
    <m/>
    <n v="6830"/>
    <m/>
    <m/>
    <m/>
    <m/>
    <m/>
    <m/>
    <x v="0"/>
    <m/>
    <m/>
    <m/>
    <m/>
    <n v="8160"/>
    <n v="0"/>
    <n v="4800013901"/>
    <d v="2016-06-14T00:00:00"/>
    <n v="0"/>
    <s v="Finalizada"/>
    <d v="2015-01-28T00:00:00"/>
    <d v="2015-03-02T00:00:00"/>
    <n v="14990"/>
    <n v="6830"/>
    <n v="5660"/>
  </r>
  <r>
    <s v="FZ"/>
    <n v="198769"/>
    <s v="FZ198769"/>
    <s v="'FZ198769', "/>
    <d v="2015-01-28T00:00:00"/>
    <m/>
    <m/>
    <n v="6830"/>
    <m/>
    <m/>
    <m/>
    <m/>
    <m/>
    <m/>
    <x v="0"/>
    <m/>
    <m/>
    <m/>
    <m/>
    <n v="8160"/>
    <n v="0"/>
    <n v="4800013901"/>
    <d v="2016-06-14T00:00:00"/>
    <n v="0"/>
    <s v="Finalizada"/>
    <d v="2015-01-28T00:00:00"/>
    <d v="2015-03-02T00:00:00"/>
    <n v="14990"/>
    <n v="6830"/>
    <n v="5660"/>
  </r>
  <r>
    <s v="FZ"/>
    <n v="198773"/>
    <s v="FZ198773"/>
    <s v="'FZ198773', "/>
    <d v="2015-01-28T00:00:00"/>
    <m/>
    <m/>
    <n v="22880"/>
    <m/>
    <m/>
    <m/>
    <m/>
    <m/>
    <m/>
    <x v="0"/>
    <m/>
    <m/>
    <m/>
    <m/>
    <n v="25720"/>
    <n v="0"/>
    <n v="4800013901"/>
    <d v="2016-06-14T00:00:00"/>
    <n v="0"/>
    <s v="Finalizada"/>
    <d v="2015-01-28T00:00:00"/>
    <d v="2015-03-02T00:00:00"/>
    <n v="48600"/>
    <n v="22880"/>
    <n v="23220"/>
  </r>
  <r>
    <s v="FZ"/>
    <n v="199859"/>
    <s v="FZ199859"/>
    <s v="'FZ199859', "/>
    <d v="2015-01-31T00:00:00"/>
    <m/>
    <m/>
    <n v="6830"/>
    <m/>
    <m/>
    <m/>
    <m/>
    <m/>
    <m/>
    <x v="0"/>
    <m/>
    <m/>
    <m/>
    <m/>
    <n v="760"/>
    <n v="0"/>
    <n v="4800013901"/>
    <d v="2016-06-14T00:00:00"/>
    <n v="0"/>
    <s v="Finalizada"/>
    <d v="2015-01-31T00:00:00"/>
    <d v="2015-03-02T00:00:00"/>
    <n v="7590"/>
    <n v="6830"/>
    <n v="-9140"/>
  </r>
  <r>
    <s v="FZ"/>
    <n v="200544"/>
    <s v="FZ200544"/>
    <s v="'FZ200544', "/>
    <d v="2015-02-03T00:00:00"/>
    <m/>
    <m/>
    <n v="16740"/>
    <m/>
    <m/>
    <m/>
    <m/>
    <m/>
    <m/>
    <x v="0"/>
    <m/>
    <m/>
    <m/>
    <m/>
    <n v="8160"/>
    <n v="0"/>
    <n v="4800013901"/>
    <d v="2016-06-14T00:00:00"/>
    <n v="0"/>
    <s v="Finalizada"/>
    <d v="2015-02-03T00:00:00"/>
    <d v="2015-03-30T00:00:00"/>
    <n v="16740"/>
    <n v="16740"/>
    <n v="0"/>
  </r>
  <r>
    <s v="FZ"/>
    <n v="201962"/>
    <s v="FZ201962"/>
    <s v="'FZ201962', "/>
    <d v="2015-02-07T00:00:00"/>
    <m/>
    <m/>
    <n v="33860"/>
    <m/>
    <m/>
    <m/>
    <m/>
    <m/>
    <m/>
    <x v="0"/>
    <m/>
    <m/>
    <m/>
    <m/>
    <n v="34930"/>
    <n v="0"/>
    <n v="2200343628"/>
    <d v="2015-12-30T00:00:00"/>
    <n v="18499414"/>
    <s v="Finalizada"/>
    <d v="2015-02-07T00:00:00"/>
    <d v="2015-03-30T00:00:00"/>
    <n v="33860"/>
    <n v="33860"/>
    <n v="0"/>
  </r>
  <r>
    <s v="FZ"/>
    <n v="207845"/>
    <s v="FZ207845"/>
    <s v="'FZ207845', "/>
    <d v="2015-02-26T00:00:00"/>
    <m/>
    <m/>
    <n v="33860"/>
    <m/>
    <m/>
    <m/>
    <m/>
    <m/>
    <m/>
    <x v="0"/>
    <m/>
    <m/>
    <m/>
    <m/>
    <n v="192554"/>
    <n v="0"/>
    <n v="4800013901"/>
    <d v="2016-06-14T00:00:00"/>
    <n v="0"/>
    <s v="Finalizada"/>
    <d v="2015-02-26T00:00:00"/>
    <d v="2015-03-30T00:00:00"/>
    <n v="33860"/>
    <n v="33860"/>
    <n v="0"/>
  </r>
  <r>
    <s v="FZ"/>
    <n v="213059"/>
    <s v="FZ213059"/>
    <s v="'FZ213059', "/>
    <d v="2015-03-14T00:00:00"/>
    <m/>
    <m/>
    <n v="63360"/>
    <m/>
    <m/>
    <m/>
    <m/>
    <m/>
    <m/>
    <x v="0"/>
    <m/>
    <m/>
    <m/>
    <m/>
    <n v="90680"/>
    <n v="0"/>
    <n v="4800013901"/>
    <d v="2016-06-14T00:00:00"/>
    <n v="0"/>
    <s v="Finalizada"/>
    <d v="2015-03-14T00:00:00"/>
    <d v="2015-05-01T00:00:00"/>
    <n v="63360"/>
    <n v="63360"/>
    <n v="0"/>
  </r>
  <r>
    <s v="FZ"/>
    <n v="219046"/>
    <s v="FZ219046"/>
    <s v="'FZ219046', "/>
    <d v="2015-04-06T00:00:00"/>
    <m/>
    <m/>
    <n v="42890"/>
    <m/>
    <m/>
    <m/>
    <m/>
    <m/>
    <m/>
    <x v="0"/>
    <m/>
    <m/>
    <m/>
    <m/>
    <n v="50100"/>
    <n v="0"/>
    <n v="4800013903"/>
    <d v="2016-06-14T00:00:00"/>
    <n v="0"/>
    <s v="Finalizada"/>
    <d v="2015-06-04T00:00:00"/>
    <d v="2015-07-17T00:00:00"/>
    <n v="42890"/>
    <n v="42890"/>
    <n v="0"/>
  </r>
  <r>
    <s v="FZ"/>
    <n v="220822"/>
    <s v="FZ220822"/>
    <s v="'FZ220822', "/>
    <d v="2015-04-13T00:00:00"/>
    <m/>
    <m/>
    <n v="2500"/>
    <m/>
    <m/>
    <m/>
    <m/>
    <m/>
    <m/>
    <x v="0"/>
    <m/>
    <m/>
    <m/>
    <m/>
    <n v="12930"/>
    <n v="0"/>
    <n v="4800013901"/>
    <d v="2016-06-14T00:00:00"/>
    <n v="0"/>
    <s v="Finalizada"/>
    <d v="2015-04-13T00:00:00"/>
    <d v="2015-05-27T00:00:00"/>
    <n v="2500"/>
    <n v="2500"/>
    <n v="0"/>
  </r>
  <r>
    <s v="FZ"/>
    <n v="222132"/>
    <s v="FZ222132"/>
    <s v="'FZ222132', "/>
    <d v="2015-04-17T00:00:00"/>
    <m/>
    <m/>
    <n v="13670"/>
    <m/>
    <m/>
    <m/>
    <m/>
    <m/>
    <m/>
    <x v="0"/>
    <m/>
    <m/>
    <m/>
    <m/>
    <n v="185080"/>
    <n v="0"/>
    <n v="4800013901"/>
    <d v="2016-06-14T00:00:00"/>
    <n v="0"/>
    <s v="Finalizada"/>
    <d v="2015-04-17T00:00:00"/>
    <d v="2015-05-27T00:00:00"/>
    <n v="13670"/>
    <n v="13670"/>
    <n v="0"/>
  </r>
  <r>
    <s v="FZ"/>
    <n v="222633"/>
    <s v="FZ222633"/>
    <s v="'FZ222633', "/>
    <d v="2015-04-20T00:00:00"/>
    <m/>
    <m/>
    <n v="9900"/>
    <m/>
    <m/>
    <m/>
    <m/>
    <m/>
    <m/>
    <x v="0"/>
    <m/>
    <m/>
    <m/>
    <m/>
    <n v="11230"/>
    <n v="0"/>
    <n v="4800013901"/>
    <d v="2016-06-14T00:00:00"/>
    <n v="0"/>
    <s v="Finalizada"/>
    <d v="2015-04-20T00:00:00"/>
    <d v="2015-05-29T00:00:00"/>
    <n v="21130"/>
    <n v="9900"/>
    <n v="11230"/>
  </r>
  <r>
    <s v="FZ"/>
    <n v="224436"/>
    <s v="FZ224436"/>
    <s v="'FZ224436', "/>
    <d v="2015-04-25T00:00:00"/>
    <m/>
    <m/>
    <n v="2500"/>
    <m/>
    <m/>
    <m/>
    <m/>
    <m/>
    <m/>
    <x v="0"/>
    <m/>
    <m/>
    <m/>
    <m/>
    <n v="12930"/>
    <n v="0"/>
    <n v="4800013901"/>
    <d v="2016-06-14T00:00:00"/>
    <n v="0"/>
    <s v="Finalizada"/>
    <d v="2015-04-25T00:00:00"/>
    <d v="2015-05-27T00:00:00"/>
    <n v="2500"/>
    <n v="2500"/>
    <n v="0"/>
  </r>
  <r>
    <s v="FZ"/>
    <n v="224792"/>
    <s v="FZ224792"/>
    <s v="'FZ224792', "/>
    <d v="2015-04-27T00:00:00"/>
    <m/>
    <m/>
    <n v="6830"/>
    <m/>
    <m/>
    <m/>
    <m/>
    <m/>
    <m/>
    <x v="0"/>
    <m/>
    <m/>
    <m/>
    <m/>
    <n v="250650"/>
    <n v="0"/>
    <n v="2200372885"/>
    <d v="2016-05-27T00:00:00"/>
    <n v="15665360"/>
    <s v="Finalizada"/>
    <d v="2015-04-27T00:00:00"/>
    <d v="2015-05-25T00:00:00"/>
    <n v="6830"/>
    <n v="6830"/>
    <n v="0"/>
  </r>
  <r>
    <s v="FZ"/>
    <n v="225278"/>
    <s v="FZ225278"/>
    <s v="'FZ225278', "/>
    <d v="2015-04-28T00:00:00"/>
    <m/>
    <m/>
    <n v="42890"/>
    <m/>
    <m/>
    <m/>
    <m/>
    <m/>
    <m/>
    <x v="0"/>
    <m/>
    <m/>
    <m/>
    <m/>
    <n v="57310"/>
    <n v="0"/>
    <n v="4800013903"/>
    <d v="2016-06-14T00:00:00"/>
    <n v="0"/>
    <s v="Finalizada"/>
    <d v="2015-04-28T00:00:00"/>
    <d v="2015-07-17T00:00:00"/>
    <n v="42890"/>
    <n v="42890"/>
    <n v="0"/>
  </r>
  <r>
    <s v="FZ"/>
    <n v="225410"/>
    <s v="FZ225410"/>
    <s v="'FZ225410', "/>
    <d v="2015-04-29T00:00:00"/>
    <m/>
    <m/>
    <n v="33860"/>
    <m/>
    <m/>
    <m/>
    <m/>
    <m/>
    <m/>
    <x v="0"/>
    <m/>
    <m/>
    <m/>
    <m/>
    <n v="3960"/>
    <n v="0"/>
    <n v="4800013901"/>
    <d v="2016-06-14T00:00:00"/>
    <n v="0"/>
    <s v="Finalizada"/>
    <d v="2015-04-29T00:00:00"/>
    <d v="2015-05-27T00:00:00"/>
    <n v="33860"/>
    <n v="33860"/>
    <n v="0"/>
  </r>
  <r>
    <s v="FZ"/>
    <n v="225417"/>
    <s v="FZ225417"/>
    <s v="'FZ225417', "/>
    <d v="2015-04-29T00:00:00"/>
    <m/>
    <m/>
    <n v="2500"/>
    <m/>
    <m/>
    <m/>
    <m/>
    <m/>
    <m/>
    <x v="0"/>
    <m/>
    <m/>
    <m/>
    <m/>
    <n v="12930"/>
    <n v="0"/>
    <n v="2200372885"/>
    <d v="2016-05-27T00:00:00"/>
    <n v="15665360"/>
    <s v="Finalizada"/>
    <d v="2015-04-29T00:00:00"/>
    <d v="2015-05-27T00:00:00"/>
    <n v="2500"/>
    <n v="2500"/>
    <n v="0"/>
  </r>
  <r>
    <s v="FZ"/>
    <n v="225466"/>
    <s v="FZ225466"/>
    <s v="'FZ225466', "/>
    <d v="2015-04-29T00:00:00"/>
    <m/>
    <m/>
    <n v="2500"/>
    <m/>
    <m/>
    <m/>
    <m/>
    <m/>
    <m/>
    <x v="0"/>
    <m/>
    <m/>
    <m/>
    <m/>
    <n v="12930"/>
    <n v="0"/>
    <n v="4800013901"/>
    <d v="2016-06-14T00:00:00"/>
    <n v="0"/>
    <s v="Finalizada"/>
    <d v="2015-04-29T00:00:00"/>
    <d v="2015-05-27T00:00:00"/>
    <n v="2500"/>
    <n v="2500"/>
    <n v="0"/>
  </r>
  <r>
    <s v="FZ"/>
    <n v="225481"/>
    <s v="FZ225481"/>
    <s v="'FZ225481', "/>
    <d v="2015-04-29T00:00:00"/>
    <m/>
    <m/>
    <n v="36930"/>
    <m/>
    <m/>
    <m/>
    <m/>
    <m/>
    <m/>
    <x v="0"/>
    <m/>
    <m/>
    <m/>
    <m/>
    <n v="106654"/>
    <n v="0"/>
    <n v="4800013901"/>
    <d v="2016-06-14T00:00:00"/>
    <n v="0"/>
    <s v="Finalizada"/>
    <d v="2015-04-29T00:00:00"/>
    <d v="2015-05-27T00:00:00"/>
    <n v="36930"/>
    <n v="36930"/>
    <n v="0"/>
  </r>
  <r>
    <s v="FZ"/>
    <n v="225830"/>
    <s v="FZ225830"/>
    <s v="'FZ225830', "/>
    <d v="2015-04-30T00:00:00"/>
    <m/>
    <m/>
    <n v="66710"/>
    <m/>
    <m/>
    <m/>
    <m/>
    <m/>
    <m/>
    <x v="0"/>
    <m/>
    <m/>
    <m/>
    <m/>
    <n v="4710"/>
    <n v="0"/>
    <n v="4800013901"/>
    <d v="2016-06-14T00:00:00"/>
    <n v="0"/>
    <s v="Finalizada"/>
    <d v="2015-04-30T00:00:00"/>
    <d v="2015-05-27T00:00:00"/>
    <n v="66710"/>
    <n v="66710"/>
    <n v="0"/>
  </r>
  <r>
    <s v="FZ"/>
    <n v="226105"/>
    <s v="FZ226105"/>
    <s v="'FZ226105', "/>
    <d v="2015-04-30T00:00:00"/>
    <m/>
    <m/>
    <n v="3200"/>
    <m/>
    <m/>
    <m/>
    <m/>
    <m/>
    <m/>
    <x v="0"/>
    <m/>
    <m/>
    <m/>
    <m/>
    <n v="107170"/>
    <n v="0"/>
    <n v="4800013901"/>
    <d v="2016-06-14T00:00:00"/>
    <n v="0"/>
    <s v="Finalizada"/>
    <d v="2015-04-30T00:00:00"/>
    <d v="2015-05-27T00:00:00"/>
    <n v="3200"/>
    <n v="3200"/>
    <n v="0"/>
  </r>
  <r>
    <s v="FZ"/>
    <n v="226261"/>
    <s v="FZ226261"/>
    <s v="'FZ226261', "/>
    <d v="2015-05-02T00:00:00"/>
    <m/>
    <m/>
    <n v="20880"/>
    <m/>
    <m/>
    <m/>
    <m/>
    <m/>
    <m/>
    <x v="0"/>
    <m/>
    <m/>
    <m/>
    <m/>
    <n v="20380"/>
    <n v="0"/>
    <n v="2200343628"/>
    <d v="2015-12-30T00:00:00"/>
    <n v="18499414"/>
    <s v="Finalizada"/>
    <d v="2015-05-02T00:00:00"/>
    <d v="2015-07-17T00:00:00"/>
    <n v="20880"/>
    <n v="20880"/>
    <n v="0"/>
  </r>
  <r>
    <s v="FZ"/>
    <n v="227074"/>
    <s v="FZ227074"/>
    <s v="'FZ227074', "/>
    <d v="2015-05-05T00:00:00"/>
    <m/>
    <m/>
    <n v="2500"/>
    <m/>
    <m/>
    <m/>
    <m/>
    <m/>
    <m/>
    <x v="0"/>
    <m/>
    <m/>
    <m/>
    <m/>
    <n v="12930"/>
    <n v="0"/>
    <n v="4800013903"/>
    <d v="2016-06-14T00:00:00"/>
    <n v="0"/>
    <s v="Finalizada"/>
    <d v="2015-05-05T00:00:00"/>
    <d v="2015-07-17T00:00:00"/>
    <n v="2500"/>
    <n v="2500"/>
    <n v="0"/>
  </r>
  <r>
    <s v="FZ"/>
    <n v="227237"/>
    <s v="FZ227237"/>
    <s v="'FZ227237', "/>
    <d v="2015-05-06T00:00:00"/>
    <m/>
    <m/>
    <n v="2500"/>
    <m/>
    <m/>
    <m/>
    <m/>
    <m/>
    <m/>
    <x v="0"/>
    <m/>
    <m/>
    <m/>
    <m/>
    <n v="53110"/>
    <n v="0"/>
    <n v="4800013903"/>
    <d v="2016-06-14T00:00:00"/>
    <n v="0"/>
    <s v="Finalizada"/>
    <d v="2015-05-06T00:00:00"/>
    <d v="2015-07-17T00:00:00"/>
    <n v="2500"/>
    <n v="2500"/>
    <n v="0"/>
  </r>
  <r>
    <s v="FZ"/>
    <n v="227244"/>
    <s v="FZ227244"/>
    <s v="'FZ227244', "/>
    <d v="2015-05-06T00:00:00"/>
    <m/>
    <m/>
    <n v="5160"/>
    <m/>
    <m/>
    <m/>
    <m/>
    <m/>
    <m/>
    <x v="0"/>
    <m/>
    <m/>
    <m/>
    <m/>
    <n v="22100"/>
    <n v="0"/>
    <n v="4800013903"/>
    <d v="2016-06-14T00:00:00"/>
    <n v="0"/>
    <s v="Finalizada"/>
    <d v="2015-05-06T00:00:00"/>
    <d v="2015-07-17T00:00:00"/>
    <n v="5160"/>
    <n v="5160"/>
    <n v="0"/>
  </r>
  <r>
    <s v="FZ"/>
    <n v="227255"/>
    <s v="FZ227255"/>
    <s v="'FZ227255', "/>
    <d v="2015-05-06T00:00:00"/>
    <m/>
    <m/>
    <n v="5610"/>
    <m/>
    <m/>
    <m/>
    <m/>
    <m/>
    <m/>
    <x v="0"/>
    <m/>
    <m/>
    <m/>
    <m/>
    <n v="14250"/>
    <n v="0"/>
    <n v="2200372885"/>
    <d v="2016-05-27T00:00:00"/>
    <n v="15665360"/>
    <s v="Finalizada"/>
    <d v="2015-05-06T00:00:00"/>
    <d v="2015-07-17T00:00:00"/>
    <n v="5610"/>
    <n v="5610"/>
    <n v="0"/>
  </r>
  <r>
    <s v="FZ"/>
    <n v="227338"/>
    <s v="FZ227338"/>
    <s v="'FZ227338', "/>
    <d v="2015-05-06T00:00:00"/>
    <m/>
    <m/>
    <n v="5160"/>
    <m/>
    <m/>
    <m/>
    <m/>
    <m/>
    <m/>
    <x v="0"/>
    <m/>
    <m/>
    <m/>
    <m/>
    <n v="22100"/>
    <n v="0"/>
    <n v="4800013903"/>
    <d v="2016-06-14T00:00:00"/>
    <n v="0"/>
    <s v="Finalizada"/>
    <d v="2015-05-06T00:00:00"/>
    <d v="2015-07-17T00:00:00"/>
    <n v="5160"/>
    <n v="5160"/>
    <n v="0"/>
  </r>
  <r>
    <s v="FZ"/>
    <n v="227364"/>
    <s v="FZ227364"/>
    <s v="'FZ227364', "/>
    <d v="2015-05-06T00:00:00"/>
    <m/>
    <m/>
    <n v="5160"/>
    <m/>
    <m/>
    <m/>
    <m/>
    <m/>
    <m/>
    <x v="0"/>
    <m/>
    <m/>
    <m/>
    <m/>
    <n v="22100"/>
    <n v="0"/>
    <n v="2200343628"/>
    <d v="2015-12-30T00:00:00"/>
    <n v="18499414"/>
    <s v="Finalizada"/>
    <d v="2015-05-06T00:00:00"/>
    <d v="2015-07-17T00:00:00"/>
    <n v="5160"/>
    <n v="5160"/>
    <n v="0"/>
  </r>
  <r>
    <s v="FZ"/>
    <n v="227404"/>
    <s v="FZ227404"/>
    <s v="'FZ227404', "/>
    <d v="2015-05-06T00:00:00"/>
    <m/>
    <m/>
    <n v="9900"/>
    <m/>
    <m/>
    <m/>
    <m/>
    <m/>
    <m/>
    <x v="0"/>
    <m/>
    <m/>
    <m/>
    <m/>
    <n v="32610"/>
    <n v="0"/>
    <n v="4800013903"/>
    <d v="2016-06-14T00:00:00"/>
    <n v="0"/>
    <s v="Finalizada"/>
    <d v="2015-05-06T00:00:00"/>
    <d v="2015-07-17T00:00:00"/>
    <n v="9900"/>
    <n v="9900"/>
    <n v="0"/>
  </r>
  <r>
    <s v="FZ"/>
    <n v="228151"/>
    <s v="FZ228151"/>
    <s v="'FZ228151', "/>
    <d v="2015-05-08T00:00:00"/>
    <m/>
    <m/>
    <n v="21760"/>
    <m/>
    <m/>
    <m/>
    <m/>
    <m/>
    <m/>
    <x v="0"/>
    <m/>
    <m/>
    <m/>
    <m/>
    <n v="780"/>
    <n v="0"/>
    <n v="4800013903"/>
    <d v="2016-06-14T00:00:00"/>
    <n v="0"/>
    <s v="Finalizada"/>
    <d v="2015-05-08T00:00:00"/>
    <d v="2015-07-17T00:00:00"/>
    <n v="21760"/>
    <n v="21760"/>
    <n v="0"/>
  </r>
  <r>
    <s v="FZ"/>
    <n v="228201"/>
    <s v="FZ228201"/>
    <s v="'FZ228201', "/>
    <d v="2015-05-08T00:00:00"/>
    <m/>
    <m/>
    <n v="2500"/>
    <m/>
    <m/>
    <m/>
    <m/>
    <m/>
    <m/>
    <x v="0"/>
    <m/>
    <m/>
    <m/>
    <m/>
    <n v="19820"/>
    <n v="0"/>
    <n v="4800013903"/>
    <d v="2016-06-14T00:00:00"/>
    <n v="0"/>
    <s v="Finalizada"/>
    <d v="2015-05-08T00:00:00"/>
    <d v="2015-07-17T00:00:00"/>
    <n v="2500"/>
    <n v="2500"/>
    <n v="0"/>
  </r>
  <r>
    <s v="FZ"/>
    <n v="228327"/>
    <s v="FZ228327"/>
    <s v="'FZ228327', "/>
    <d v="2015-05-09T00:00:00"/>
    <m/>
    <m/>
    <n v="2500"/>
    <m/>
    <m/>
    <m/>
    <m/>
    <m/>
    <m/>
    <x v="0"/>
    <m/>
    <m/>
    <m/>
    <m/>
    <n v="76700"/>
    <n v="0"/>
    <n v="4800013903"/>
    <d v="2016-06-14T00:00:00"/>
    <n v="0"/>
    <s v="Finalizada"/>
    <d v="2015-05-09T00:00:00"/>
    <d v="2015-07-17T00:00:00"/>
    <n v="2500"/>
    <n v="2500"/>
    <n v="0"/>
  </r>
  <r>
    <s v="FZ"/>
    <n v="228758"/>
    <s v="FZ228758"/>
    <s v="'FZ228758', "/>
    <d v="2015-05-11T00:00:00"/>
    <m/>
    <m/>
    <n v="30900"/>
    <m/>
    <m/>
    <m/>
    <m/>
    <m/>
    <m/>
    <x v="0"/>
    <m/>
    <m/>
    <m/>
    <m/>
    <n v="3960"/>
    <n v="0"/>
    <n v="4800013903"/>
    <d v="2016-06-14T00:00:00"/>
    <n v="0"/>
    <s v="Finalizada"/>
    <d v="2015-05-11T00:00:00"/>
    <d v="2015-07-17T00:00:00"/>
    <n v="30900"/>
    <n v="30900"/>
    <n v="0"/>
  </r>
  <r>
    <s v="FZ"/>
    <n v="229131"/>
    <s v="FZ229131"/>
    <s v="'FZ229131', "/>
    <d v="2015-05-12T00:00:00"/>
    <m/>
    <m/>
    <n v="9900"/>
    <m/>
    <m/>
    <m/>
    <m/>
    <m/>
    <m/>
    <x v="0"/>
    <m/>
    <m/>
    <m/>
    <m/>
    <n v="12420"/>
    <n v="0"/>
    <n v="4800013903"/>
    <d v="2016-06-14T00:00:00"/>
    <n v="0"/>
    <s v="Finalizada"/>
    <d v="2015-05-12T00:00:00"/>
    <d v="2015-07-17T00:00:00"/>
    <n v="9900"/>
    <n v="9900"/>
    <n v="0"/>
  </r>
  <r>
    <s v="FZ"/>
    <n v="229454"/>
    <s v="FZ229454"/>
    <s v="'FZ229454', "/>
    <d v="2015-05-13T00:00:00"/>
    <m/>
    <m/>
    <n v="5160"/>
    <m/>
    <m/>
    <m/>
    <m/>
    <m/>
    <m/>
    <x v="0"/>
    <m/>
    <m/>
    <m/>
    <m/>
    <n v="22100"/>
    <n v="0"/>
    <n v="4800013903"/>
    <d v="2016-06-14T00:00:00"/>
    <n v="0"/>
    <s v="Finalizada"/>
    <d v="2015-05-13T00:00:00"/>
    <d v="2015-07-17T00:00:00"/>
    <n v="5160"/>
    <n v="5160"/>
    <n v="0"/>
  </r>
  <r>
    <s v="FZ"/>
    <n v="229548"/>
    <s v="FZ229548"/>
    <s v="'FZ229548', "/>
    <d v="2015-05-13T00:00:00"/>
    <m/>
    <m/>
    <n v="5610"/>
    <m/>
    <m/>
    <m/>
    <m/>
    <m/>
    <m/>
    <x v="0"/>
    <m/>
    <m/>
    <m/>
    <m/>
    <n v="14250"/>
    <n v="0"/>
    <n v="2200372885"/>
    <d v="2016-05-27T00:00:00"/>
    <n v="15665360"/>
    <s v="Finalizada"/>
    <d v="2015-05-13T00:00:00"/>
    <d v="2015-07-17T00:00:00"/>
    <n v="5610"/>
    <n v="5610"/>
    <n v="0"/>
  </r>
  <r>
    <s v="FZ"/>
    <n v="229555"/>
    <s v="FZ229555"/>
    <s v="'FZ229555', "/>
    <d v="2015-05-13T00:00:00"/>
    <m/>
    <m/>
    <n v="5160"/>
    <m/>
    <m/>
    <m/>
    <m/>
    <m/>
    <m/>
    <x v="0"/>
    <m/>
    <m/>
    <m/>
    <m/>
    <n v="22100"/>
    <n v="0"/>
    <n v="4800013903"/>
    <d v="2016-06-14T00:00:00"/>
    <n v="0"/>
    <s v="Finalizada"/>
    <d v="2015-05-13T00:00:00"/>
    <d v="2015-07-17T00:00:00"/>
    <n v="5160"/>
    <n v="5160"/>
    <n v="0"/>
  </r>
  <r>
    <s v="FZ"/>
    <n v="230024"/>
    <s v="FZ230024"/>
    <s v="'FZ230024', "/>
    <d v="2015-05-14T00:00:00"/>
    <m/>
    <m/>
    <n v="5160"/>
    <m/>
    <m/>
    <m/>
    <m/>
    <m/>
    <m/>
    <x v="0"/>
    <m/>
    <m/>
    <m/>
    <m/>
    <n v="22100"/>
    <n v="0"/>
    <n v="2200343628"/>
    <d v="2015-12-30T00:00:00"/>
    <n v="18499414"/>
    <s v="Finalizada"/>
    <d v="2015-05-14T00:00:00"/>
    <d v="2015-07-17T00:00:00"/>
    <n v="5160"/>
    <n v="5160"/>
    <n v="0"/>
  </r>
  <r>
    <s v="FZ"/>
    <n v="230516"/>
    <s v="FZ230516"/>
    <s v="'FZ230516', "/>
    <d v="2015-05-15T00:00:00"/>
    <m/>
    <m/>
    <n v="2500"/>
    <m/>
    <m/>
    <m/>
    <m/>
    <m/>
    <m/>
    <x v="0"/>
    <m/>
    <m/>
    <m/>
    <m/>
    <n v="19820"/>
    <n v="0"/>
    <n v="4800013903"/>
    <d v="2016-06-14T00:00:00"/>
    <n v="0"/>
    <s v="Finalizada"/>
    <d v="2015-05-15T00:00:00"/>
    <d v="2015-07-17T00:00:00"/>
    <n v="2500"/>
    <n v="2500"/>
    <n v="0"/>
  </r>
  <r>
    <s v="FZ"/>
    <n v="230798"/>
    <s v="FZ230798"/>
    <s v="'FZ230798', "/>
    <d v="2015-05-16T00:00:00"/>
    <m/>
    <m/>
    <n v="2500"/>
    <m/>
    <m/>
    <m/>
    <m/>
    <m/>
    <m/>
    <x v="0"/>
    <m/>
    <m/>
    <m/>
    <m/>
    <n v="209221"/>
    <n v="0"/>
    <n v="4800013903"/>
    <d v="2016-06-14T00:00:00"/>
    <n v="0"/>
    <s v="Finalizada"/>
    <d v="2015-05-16T00:00:00"/>
    <d v="2015-07-17T00:00:00"/>
    <n v="2500"/>
    <n v="2500"/>
    <n v="0"/>
  </r>
  <r>
    <s v="FZ"/>
    <n v="230811"/>
    <s v="FZ230811"/>
    <s v="'FZ230811', "/>
    <d v="2015-05-16T00:00:00"/>
    <m/>
    <m/>
    <n v="5160"/>
    <m/>
    <m/>
    <m/>
    <m/>
    <m/>
    <m/>
    <x v="0"/>
    <m/>
    <m/>
    <m/>
    <m/>
    <n v="22100"/>
    <n v="0"/>
    <n v="4800013903"/>
    <d v="2016-06-14T00:00:00"/>
    <n v="0"/>
    <s v="Finalizada"/>
    <d v="2015-05-16T00:00:00"/>
    <d v="2015-07-17T00:00:00"/>
    <n v="5160"/>
    <n v="5160"/>
    <n v="0"/>
  </r>
  <r>
    <s v="FZ"/>
    <n v="230813"/>
    <s v="FZ230813"/>
    <s v="'FZ230813', "/>
    <d v="2015-05-16T00:00:00"/>
    <m/>
    <m/>
    <n v="5160"/>
    <m/>
    <m/>
    <m/>
    <m/>
    <m/>
    <m/>
    <x v="0"/>
    <m/>
    <m/>
    <m/>
    <m/>
    <n v="22100"/>
    <n v="0"/>
    <n v="4800013903"/>
    <d v="2016-06-14T00:00:00"/>
    <n v="0"/>
    <s v="Finalizada"/>
    <d v="2015-05-16T00:00:00"/>
    <d v="2015-07-17T00:00:00"/>
    <n v="5160"/>
    <n v="5160"/>
    <n v="0"/>
  </r>
  <r>
    <s v="FZ"/>
    <n v="231442"/>
    <s v="FZ231442"/>
    <s v="'FZ231442', "/>
    <d v="2015-05-19T00:00:00"/>
    <m/>
    <m/>
    <n v="9900"/>
    <m/>
    <m/>
    <m/>
    <m/>
    <m/>
    <m/>
    <x v="0"/>
    <m/>
    <m/>
    <m/>
    <m/>
    <n v="37890"/>
    <n v="0"/>
    <n v="4800013903"/>
    <d v="2016-06-14T00:00:00"/>
    <n v="0"/>
    <s v="Finalizada"/>
    <d v="2015-05-19T00:00:00"/>
    <d v="2015-07-17T00:00:00"/>
    <n v="9900"/>
    <n v="9900"/>
    <n v="0"/>
  </r>
  <r>
    <s v="FZ"/>
    <n v="231455"/>
    <s v="FZ231455"/>
    <s v="'FZ231455', "/>
    <d v="2015-05-19T00:00:00"/>
    <m/>
    <m/>
    <n v="2500"/>
    <m/>
    <m/>
    <m/>
    <m/>
    <m/>
    <m/>
    <x v="0"/>
    <m/>
    <m/>
    <m/>
    <m/>
    <n v="58770"/>
    <n v="0"/>
    <n v="4800013903"/>
    <d v="2016-06-14T00:00:00"/>
    <n v="0"/>
    <s v="Finalizada"/>
    <d v="2015-05-19T00:00:00"/>
    <d v="2015-07-17T00:00:00"/>
    <n v="2500"/>
    <n v="2500"/>
    <n v="0"/>
  </r>
  <r>
    <s v="FZ"/>
    <n v="231770"/>
    <s v="FZ231770"/>
    <s v="'FZ231770', "/>
    <d v="2015-05-20T00:00:00"/>
    <m/>
    <m/>
    <n v="5160"/>
    <m/>
    <m/>
    <m/>
    <m/>
    <m/>
    <m/>
    <x v="0"/>
    <m/>
    <m/>
    <m/>
    <m/>
    <n v="22100"/>
    <n v="0"/>
    <n v="4800013903"/>
    <d v="2016-06-14T00:00:00"/>
    <n v="0"/>
    <s v="Finalizada"/>
    <d v="2015-05-20T00:00:00"/>
    <d v="2015-07-17T00:00:00"/>
    <n v="5160"/>
    <n v="5160"/>
    <n v="0"/>
  </r>
  <r>
    <s v="FZ"/>
    <n v="231890"/>
    <s v="FZ231890"/>
    <s v="'FZ231890', "/>
    <d v="2015-05-20T00:00:00"/>
    <m/>
    <m/>
    <n v="14170"/>
    <m/>
    <m/>
    <m/>
    <m/>
    <m/>
    <m/>
    <x v="0"/>
    <m/>
    <m/>
    <m/>
    <m/>
    <n v="14618"/>
    <n v="0"/>
    <n v="4800013903"/>
    <d v="2016-06-14T00:00:00"/>
    <n v="0"/>
    <s v="Finalizada"/>
    <d v="2015-05-20T00:00:00"/>
    <d v="2015-07-17T00:00:00"/>
    <n v="14170"/>
    <n v="14170"/>
    <n v="0"/>
  </r>
  <r>
    <s v="FZ"/>
    <n v="232001"/>
    <s v="FZ232001"/>
    <s v="'FZ232001', "/>
    <d v="2015-05-21T00:00:00"/>
    <m/>
    <m/>
    <n v="9900"/>
    <m/>
    <m/>
    <m/>
    <m/>
    <m/>
    <m/>
    <x v="0"/>
    <m/>
    <m/>
    <m/>
    <m/>
    <n v="5530"/>
    <n v="0"/>
    <n v="4800013903"/>
    <d v="2016-06-14T00:00:00"/>
    <n v="0"/>
    <s v="Finalizada"/>
    <d v="2015-05-21T00:00:00"/>
    <d v="2015-07-17T00:00:00"/>
    <n v="9900"/>
    <n v="9900"/>
    <n v="0"/>
  </r>
  <r>
    <s v="FZ"/>
    <n v="232601"/>
    <s v="FZ232601"/>
    <s v="'FZ232601', "/>
    <d v="2015-05-22T00:00:00"/>
    <m/>
    <m/>
    <n v="50160"/>
    <m/>
    <m/>
    <m/>
    <m/>
    <m/>
    <m/>
    <x v="0"/>
    <m/>
    <m/>
    <m/>
    <m/>
    <n v="143130"/>
    <n v="0"/>
    <n v="4800013903"/>
    <d v="2016-06-14T00:00:00"/>
    <n v="0"/>
    <s v="Finalizada"/>
    <d v="2015-05-22T00:00:00"/>
    <d v="2015-07-17T00:00:00"/>
    <n v="50160"/>
    <n v="50160"/>
    <n v="0"/>
  </r>
  <r>
    <s v="FZ"/>
    <n v="232616"/>
    <s v="FZ232616"/>
    <s v="'FZ232616', "/>
    <d v="2015-05-22T00:00:00"/>
    <m/>
    <m/>
    <n v="2500"/>
    <m/>
    <m/>
    <m/>
    <m/>
    <m/>
    <m/>
    <x v="0"/>
    <m/>
    <m/>
    <m/>
    <m/>
    <n v="80380"/>
    <n v="0"/>
    <n v="4800013903"/>
    <d v="2016-06-14T00:00:00"/>
    <n v="0"/>
    <s v="Finalizada"/>
    <d v="2015-05-22T00:00:00"/>
    <d v="2015-07-17T00:00:00"/>
    <n v="2500"/>
    <n v="2500"/>
    <n v="0"/>
  </r>
  <r>
    <s v="FZ"/>
    <n v="232745"/>
    <s v="FZ232745"/>
    <s v="'FZ232745', "/>
    <d v="2015-05-23T00:00:00"/>
    <m/>
    <m/>
    <n v="5160"/>
    <m/>
    <m/>
    <m/>
    <m/>
    <m/>
    <m/>
    <x v="0"/>
    <m/>
    <m/>
    <m/>
    <m/>
    <n v="22100"/>
    <n v="0"/>
    <n v="4800013903"/>
    <d v="2016-06-14T00:00:00"/>
    <n v="0"/>
    <s v="Finalizada"/>
    <d v="2015-05-23T00:00:00"/>
    <d v="2015-07-17T00:00:00"/>
    <n v="5160"/>
    <n v="5160"/>
    <n v="0"/>
  </r>
  <r>
    <s v="FZ"/>
    <n v="232805"/>
    <s v="FZ232805"/>
    <s v="'FZ232805', "/>
    <d v="2015-05-23T00:00:00"/>
    <m/>
    <m/>
    <n v="2500"/>
    <m/>
    <m/>
    <m/>
    <m/>
    <m/>
    <m/>
    <x v="0"/>
    <m/>
    <m/>
    <m/>
    <m/>
    <n v="24760"/>
    <n v="0"/>
    <n v="4800013903"/>
    <d v="2016-06-14T00:00:00"/>
    <n v="0"/>
    <s v="Finalizada"/>
    <d v="2015-05-23T00:00:00"/>
    <d v="2015-07-17T00:00:00"/>
    <n v="2500"/>
    <n v="2500"/>
    <n v="0"/>
  </r>
  <r>
    <s v="FZ"/>
    <n v="234094"/>
    <s v="FZ234094"/>
    <s v="'FZ234094', "/>
    <d v="2015-05-27T00:00:00"/>
    <m/>
    <m/>
    <n v="5610"/>
    <m/>
    <m/>
    <m/>
    <m/>
    <m/>
    <m/>
    <x v="0"/>
    <m/>
    <m/>
    <m/>
    <m/>
    <n v="21650"/>
    <n v="0"/>
    <n v="2200343628"/>
    <d v="2015-12-30T00:00:00"/>
    <n v="18499414"/>
    <s v="Finalizada"/>
    <d v="2015-05-27T00:00:00"/>
    <d v="2015-07-17T00:00:00"/>
    <n v="5610"/>
    <n v="5610"/>
    <n v="0"/>
  </r>
  <r>
    <s v="FZ"/>
    <n v="234113"/>
    <s v="FZ234113"/>
    <s v="'FZ234113', "/>
    <d v="2015-05-27T00:00:00"/>
    <m/>
    <m/>
    <n v="5160"/>
    <m/>
    <m/>
    <m/>
    <m/>
    <m/>
    <m/>
    <x v="0"/>
    <m/>
    <m/>
    <m/>
    <m/>
    <n v="22100"/>
    <n v="0"/>
    <n v="2200372885"/>
    <d v="2016-05-27T00:00:00"/>
    <n v="15665360"/>
    <s v="Finalizada"/>
    <d v="2015-05-27T00:00:00"/>
    <d v="2015-07-17T00:00:00"/>
    <n v="5160"/>
    <n v="5160"/>
    <n v="0"/>
  </r>
  <r>
    <s v="FZ"/>
    <n v="234373"/>
    <s v="FZ234373"/>
    <s v="'FZ234373', "/>
    <d v="2015-05-28T00:00:00"/>
    <m/>
    <m/>
    <n v="5160"/>
    <m/>
    <m/>
    <m/>
    <m/>
    <m/>
    <m/>
    <x v="0"/>
    <m/>
    <m/>
    <m/>
    <m/>
    <n v="22100"/>
    <n v="0"/>
    <n v="4800013903"/>
    <d v="2016-06-14T00:00:00"/>
    <n v="0"/>
    <s v="Finalizada"/>
    <d v="2015-05-28T00:00:00"/>
    <d v="2015-07-17T00:00:00"/>
    <n v="5160"/>
    <n v="5160"/>
    <n v="0"/>
  </r>
  <r>
    <s v="FZ"/>
    <n v="234540"/>
    <s v="FZ234540"/>
    <s v="'FZ234540', "/>
    <d v="2015-05-28T00:00:00"/>
    <m/>
    <m/>
    <n v="5160"/>
    <m/>
    <m/>
    <m/>
    <m/>
    <m/>
    <m/>
    <x v="0"/>
    <m/>
    <m/>
    <m/>
    <m/>
    <n v="22100"/>
    <n v="0"/>
    <n v="2200372885"/>
    <d v="2016-05-27T00:00:00"/>
    <n v="15665360"/>
    <s v="Finalizada"/>
    <d v="2015-05-28T00:00:00"/>
    <d v="2015-07-17T00:00:00"/>
    <n v="5160"/>
    <n v="5160"/>
    <n v="0"/>
  </r>
  <r>
    <s v="FZ"/>
    <n v="234635"/>
    <s v="FZ234635"/>
    <s v="'FZ234635', "/>
    <d v="2015-05-28T00:00:00"/>
    <m/>
    <m/>
    <n v="9900"/>
    <m/>
    <m/>
    <m/>
    <m/>
    <m/>
    <m/>
    <x v="0"/>
    <m/>
    <m/>
    <m/>
    <m/>
    <n v="5530"/>
    <n v="0"/>
    <n v="4800013903"/>
    <d v="2016-06-14T00:00:00"/>
    <n v="0"/>
    <s v="Finalizada"/>
    <d v="2015-05-28T00:00:00"/>
    <d v="2015-07-17T00:00:00"/>
    <n v="9900"/>
    <n v="9900"/>
    <n v="0"/>
  </r>
  <r>
    <s v="FZ"/>
    <n v="234901"/>
    <s v="FZ234901"/>
    <s v="'FZ234901', "/>
    <d v="2015-05-29T00:00:00"/>
    <m/>
    <m/>
    <n v="54120"/>
    <m/>
    <m/>
    <m/>
    <m/>
    <m/>
    <m/>
    <x v="0"/>
    <m/>
    <m/>
    <m/>
    <m/>
    <n v="148120"/>
    <n v="0"/>
    <n v="4800013903"/>
    <d v="2016-06-14T00:00:00"/>
    <n v="0"/>
    <s v="Finalizada"/>
    <d v="2015-05-29T00:00:00"/>
    <d v="2015-07-17T00:00:00"/>
    <n v="54120"/>
    <n v="54120"/>
    <n v="0"/>
  </r>
  <r>
    <s v="FZ"/>
    <n v="235115"/>
    <s v="FZ235115"/>
    <s v="'FZ235115', "/>
    <d v="2015-05-30T00:00:00"/>
    <m/>
    <m/>
    <n v="5610"/>
    <m/>
    <m/>
    <m/>
    <m/>
    <m/>
    <m/>
    <x v="0"/>
    <m/>
    <m/>
    <m/>
    <m/>
    <n v="21650"/>
    <n v="0"/>
    <n v="4800013903"/>
    <d v="2016-06-14T00:00:00"/>
    <n v="0"/>
    <s v="Finalizada"/>
    <d v="2015-05-30T00:00:00"/>
    <d v="2015-07-17T00:00:00"/>
    <n v="5610"/>
    <n v="5610"/>
    <n v="0"/>
  </r>
  <r>
    <s v="FZ"/>
    <n v="235735"/>
    <s v="FZ235735"/>
    <s v="'FZ235735', "/>
    <d v="2015-06-02T00:00:00"/>
    <m/>
    <m/>
    <n v="28220"/>
    <m/>
    <m/>
    <m/>
    <m/>
    <m/>
    <m/>
    <x v="0"/>
    <m/>
    <m/>
    <m/>
    <m/>
    <n v="25720"/>
    <n v="0"/>
    <n v="2200372885"/>
    <d v="2016-05-27T00:00:00"/>
    <n v="15665360"/>
    <s v="Finalizada"/>
    <d v="2015-06-02T00:00:00"/>
    <d v="2015-07-17T00:00:00"/>
    <n v="28220"/>
    <n v="28220"/>
    <n v="0"/>
  </r>
  <r>
    <s v="FZ"/>
    <n v="237219"/>
    <s v="FZ237219"/>
    <s v="'FZ237219', "/>
    <d v="2015-06-05T00:00:00"/>
    <m/>
    <m/>
    <n v="3735"/>
    <m/>
    <m/>
    <m/>
    <m/>
    <m/>
    <m/>
    <x v="0"/>
    <m/>
    <m/>
    <m/>
    <m/>
    <n v="26805"/>
    <n v="0"/>
    <n v="2200372885"/>
    <d v="2016-05-27T00:00:00"/>
    <n v="15665360"/>
    <s v="Finalizada"/>
    <d v="2015-06-05T00:00:00"/>
    <d v="2015-07-17T00:00:00"/>
    <n v="3735"/>
    <n v="3735"/>
    <n v="0"/>
  </r>
  <r>
    <s v="FZ"/>
    <n v="237465"/>
    <s v="FZ237465"/>
    <s v="'FZ237465', "/>
    <d v="2015-06-06T00:00:00"/>
    <m/>
    <m/>
    <n v="5160"/>
    <m/>
    <m/>
    <m/>
    <m/>
    <m/>
    <m/>
    <x v="0"/>
    <m/>
    <m/>
    <m/>
    <m/>
    <n v="22100"/>
    <n v="0"/>
    <n v="4800013903"/>
    <d v="2016-06-14T00:00:00"/>
    <n v="0"/>
    <s v="Finalizada"/>
    <d v="2015-06-06T00:00:00"/>
    <d v="2015-07-17T00:00:00"/>
    <n v="5160"/>
    <n v="5160"/>
    <n v="0"/>
  </r>
  <r>
    <s v="FZ"/>
    <n v="238470"/>
    <s v="FZ238470"/>
    <s v="'FZ238470', "/>
    <d v="2015-06-10T00:00:00"/>
    <m/>
    <m/>
    <n v="5160"/>
    <m/>
    <m/>
    <m/>
    <m/>
    <m/>
    <m/>
    <x v="0"/>
    <m/>
    <m/>
    <m/>
    <m/>
    <n v="22100"/>
    <n v="0"/>
    <n v="4800013903"/>
    <d v="2016-06-14T00:00:00"/>
    <n v="0"/>
    <s v="Finalizada"/>
    <d v="2015-06-10T00:00:00"/>
    <d v="2015-07-17T00:00:00"/>
    <n v="5160"/>
    <n v="5160"/>
    <n v="0"/>
  </r>
  <r>
    <s v="FZ"/>
    <n v="238604"/>
    <s v="FZ238604"/>
    <s v="'FZ238604', "/>
    <d v="2015-06-10T00:00:00"/>
    <m/>
    <m/>
    <n v="12600"/>
    <m/>
    <m/>
    <m/>
    <m/>
    <m/>
    <m/>
    <x v="0"/>
    <m/>
    <m/>
    <m/>
    <m/>
    <n v="34060"/>
    <n v="0"/>
    <n v="2200343628"/>
    <d v="2015-12-30T00:00:00"/>
    <n v="18499414"/>
    <s v="Finalizada"/>
    <d v="2015-06-10T00:00:00"/>
    <d v="2015-07-17T00:00:00"/>
    <n v="12600"/>
    <n v="12600"/>
    <n v="0"/>
  </r>
  <r>
    <s v="FZ"/>
    <n v="238832"/>
    <s v="FZ238832"/>
    <s v="'FZ238832', "/>
    <d v="2015-06-11T00:00:00"/>
    <m/>
    <m/>
    <n v="5160"/>
    <m/>
    <m/>
    <m/>
    <m/>
    <m/>
    <m/>
    <x v="0"/>
    <m/>
    <m/>
    <m/>
    <m/>
    <n v="22100"/>
    <n v="0"/>
    <n v="4800013903"/>
    <d v="2016-06-14T00:00:00"/>
    <n v="0"/>
    <s v="Finalizada"/>
    <d v="2015-06-11T00:00:00"/>
    <d v="2015-07-17T00:00:00"/>
    <n v="5160"/>
    <n v="5160"/>
    <n v="0"/>
  </r>
  <r>
    <s v="FZ"/>
    <n v="239007"/>
    <s v="FZ239007"/>
    <s v="'FZ239007', "/>
    <d v="2015-06-11T00:00:00"/>
    <m/>
    <m/>
    <n v="6830"/>
    <m/>
    <m/>
    <m/>
    <m/>
    <m/>
    <m/>
    <x v="0"/>
    <m/>
    <m/>
    <m/>
    <m/>
    <n v="8848"/>
    <n v="0"/>
    <n v="4800013903"/>
    <d v="2016-06-14T00:00:00"/>
    <n v="0"/>
    <s v="Finalizada"/>
    <d v="2015-06-11T00:00:00"/>
    <d v="2015-07-17T00:00:00"/>
    <n v="6830"/>
    <n v="6830"/>
    <n v="0"/>
  </r>
  <r>
    <s v="FZ"/>
    <n v="239601"/>
    <s v="FZ239601"/>
    <s v="'FZ239601', "/>
    <d v="2015-06-13T00:00:00"/>
    <m/>
    <m/>
    <n v="5160"/>
    <m/>
    <m/>
    <m/>
    <m/>
    <m/>
    <m/>
    <x v="0"/>
    <m/>
    <m/>
    <m/>
    <m/>
    <n v="24600"/>
    <n v="0"/>
    <n v="4800013903"/>
    <d v="2016-06-14T00:00:00"/>
    <n v="0"/>
    <s v="Finalizada"/>
    <d v="2015-06-13T00:00:00"/>
    <d v="2015-08-01T00:00:00"/>
    <n v="5160"/>
    <n v="5160"/>
    <n v="0"/>
  </r>
  <r>
    <s v="FZ"/>
    <n v="239632"/>
    <s v="FZ239632"/>
    <s v="'FZ239632', "/>
    <d v="2015-06-13T00:00:00"/>
    <m/>
    <m/>
    <n v="5160"/>
    <m/>
    <m/>
    <m/>
    <m/>
    <m/>
    <m/>
    <x v="0"/>
    <m/>
    <m/>
    <m/>
    <m/>
    <n v="14700"/>
    <n v="0"/>
    <n v="2200372885"/>
    <d v="2016-05-27T00:00:00"/>
    <n v="15665360"/>
    <s v="Finalizada"/>
    <d v="2015-06-13T00:00:00"/>
    <d v="2015-07-17T00:00:00"/>
    <n v="5160"/>
    <n v="5160"/>
    <n v="0"/>
  </r>
  <r>
    <s v="FZ"/>
    <n v="240685"/>
    <s v="FZ240685"/>
    <s v="'FZ240685', "/>
    <d v="2015-06-17T00:00:00"/>
    <m/>
    <m/>
    <n v="2500"/>
    <m/>
    <m/>
    <m/>
    <m/>
    <m/>
    <m/>
    <x v="0"/>
    <m/>
    <m/>
    <m/>
    <m/>
    <n v="19820"/>
    <n v="0"/>
    <n v="4800013903"/>
    <d v="2016-06-14T00:00:00"/>
    <n v="0"/>
    <s v="Finalizada"/>
    <d v="2015-06-17T00:00:00"/>
    <d v="2015-07-17T00:00:00"/>
    <n v="2500"/>
    <n v="2500"/>
    <n v="0"/>
  </r>
  <r>
    <s v="FZ"/>
    <n v="241190"/>
    <s v="FZ241190"/>
    <s v="'FZ241190', "/>
    <d v="2015-06-18T00:00:00"/>
    <m/>
    <m/>
    <n v="7210"/>
    <m/>
    <m/>
    <m/>
    <m/>
    <m/>
    <m/>
    <x v="0"/>
    <m/>
    <m/>
    <m/>
    <m/>
    <n v="50470"/>
    <n v="0"/>
    <n v="2200372885"/>
    <d v="2016-05-27T00:00:00"/>
    <n v="15665360"/>
    <s v="Finalizada"/>
    <d v="2015-06-18T00:00:00"/>
    <d v="2015-07-17T00:00:00"/>
    <n v="7210"/>
    <n v="7210"/>
    <n v="0"/>
  </r>
  <r>
    <s v="FZ"/>
    <n v="241476"/>
    <s v="FZ241476"/>
    <s v="'FZ241476', "/>
    <d v="2015-06-19T00:00:00"/>
    <m/>
    <m/>
    <n v="2500"/>
    <m/>
    <m/>
    <m/>
    <m/>
    <m/>
    <m/>
    <x v="0"/>
    <m/>
    <m/>
    <m/>
    <m/>
    <n v="21070"/>
    <n v="0"/>
    <n v="4800013903"/>
    <d v="2016-06-14T00:00:00"/>
    <n v="0"/>
    <s v="Finalizada"/>
    <d v="2015-06-19T00:00:00"/>
    <d v="2015-07-17T00:00:00"/>
    <n v="2500"/>
    <n v="2500"/>
    <n v="0"/>
  </r>
  <r>
    <s v="FZ"/>
    <n v="241657"/>
    <s v="FZ241657"/>
    <s v="'FZ241657', "/>
    <d v="2015-06-20T00:00:00"/>
    <m/>
    <m/>
    <n v="52320"/>
    <m/>
    <m/>
    <m/>
    <m/>
    <m/>
    <m/>
    <x v="0"/>
    <m/>
    <m/>
    <m/>
    <m/>
    <n v="75998"/>
    <n v="0"/>
    <n v="2200372885"/>
    <d v="2016-05-27T00:00:00"/>
    <n v="15665360"/>
    <s v="Finalizada"/>
    <d v="2015-06-20T00:00:00"/>
    <d v="2015-07-17T00:00:00"/>
    <n v="52320"/>
    <n v="52320"/>
    <n v="0"/>
  </r>
  <r>
    <s v="FZ"/>
    <n v="241978"/>
    <s v="FZ241978"/>
    <s v="'FZ241978', "/>
    <d v="2015-06-22T00:00:00"/>
    <m/>
    <m/>
    <n v="2500"/>
    <m/>
    <m/>
    <m/>
    <m/>
    <m/>
    <m/>
    <x v="0"/>
    <m/>
    <m/>
    <m/>
    <m/>
    <n v="73920"/>
    <n v="0"/>
    <n v="4800013903"/>
    <d v="2016-06-14T00:00:00"/>
    <n v="0"/>
    <s v="Finalizada"/>
    <d v="2015-06-22T00:00:00"/>
    <d v="2015-07-17T00:00:00"/>
    <n v="2500"/>
    <n v="2500"/>
    <n v="0"/>
  </r>
  <r>
    <s v="FZ"/>
    <n v="244108"/>
    <s v="FZ244108"/>
    <s v="'FZ244108', "/>
    <d v="2015-06-30T00:00:00"/>
    <m/>
    <m/>
    <n v="9900"/>
    <m/>
    <m/>
    <m/>
    <m/>
    <m/>
    <m/>
    <x v="0"/>
    <m/>
    <m/>
    <m/>
    <m/>
    <n v="12420"/>
    <n v="0"/>
    <n v="4800013903"/>
    <d v="2016-06-14T00:00:00"/>
    <n v="0"/>
    <s v="Finalizada"/>
    <d v="2015-06-30T00:00:00"/>
    <d v="2015-07-17T00:00:00"/>
    <n v="9900"/>
    <n v="9900"/>
    <n v="0"/>
  </r>
  <r>
    <s v="FZ"/>
    <n v="272900"/>
    <s v="FZ272900"/>
    <s v="'FZ272900', "/>
    <d v="2015-10-23T00:00:00"/>
    <m/>
    <m/>
    <n v="2500"/>
    <m/>
    <m/>
    <m/>
    <m/>
    <m/>
    <m/>
    <x v="0"/>
    <m/>
    <m/>
    <m/>
    <m/>
    <n v="27180"/>
    <n v="0"/>
    <n v="2200358154"/>
    <d v="2016-03-28T00:00:00"/>
    <n v="2457299"/>
    <s v="Finalizada"/>
    <d v="2015-10-23T00:00:00"/>
    <d v="2015-11-13T00:00:00"/>
    <n v="2500"/>
    <n v="2500"/>
    <n v="0"/>
  </r>
  <r>
    <s v="FZ"/>
    <n v="273395"/>
    <s v="FZ273395"/>
    <s v="'FZ273395', "/>
    <d v="2015-10-28T00:00:00"/>
    <m/>
    <m/>
    <n v="2500"/>
    <m/>
    <m/>
    <m/>
    <m/>
    <m/>
    <m/>
    <x v="0"/>
    <m/>
    <m/>
    <m/>
    <m/>
    <n v="89356"/>
    <n v="0"/>
    <n v="2200358154"/>
    <d v="2016-03-28T00:00:00"/>
    <n v="2457299"/>
    <s v="Finalizada"/>
    <d v="2015-10-28T00:00:00"/>
    <d v="2015-11-13T00:00:00"/>
    <n v="2500"/>
    <n v="2500"/>
    <n v="0"/>
  </r>
  <r>
    <s v="S"/>
    <n v="108458"/>
    <s v="S108458"/>
    <s v="'S108458', "/>
    <d v="2011-08-19T00:00:00"/>
    <m/>
    <m/>
    <n v="15230"/>
    <m/>
    <m/>
    <m/>
    <m/>
    <m/>
    <m/>
    <x v="0"/>
    <m/>
    <m/>
    <m/>
    <m/>
    <n v="0"/>
    <n v="0"/>
    <m/>
    <m/>
    <n v="0"/>
    <s v="Finalizada"/>
    <d v="2011-08-18T00:00:00"/>
    <d v="2011-10-04T00:00:00"/>
    <n v="15230"/>
    <n v="15230"/>
    <n v="0"/>
  </r>
  <r>
    <s v="S"/>
    <n v="114645"/>
    <s v="S114645"/>
    <s v="'S114645', "/>
    <d v="2011-12-09T00:00:00"/>
    <m/>
    <m/>
    <n v="90550"/>
    <m/>
    <m/>
    <m/>
    <m/>
    <m/>
    <m/>
    <x v="0"/>
    <m/>
    <m/>
    <m/>
    <m/>
    <n v="0"/>
    <n v="0"/>
    <m/>
    <m/>
    <n v="0"/>
    <s v="Finalizada"/>
    <d v="2011-12-09T00:00:00"/>
    <d v="2012-01-16T00:00:00"/>
    <n v="90550"/>
    <n v="90550"/>
    <n v="0"/>
  </r>
  <r>
    <s v="S"/>
    <n v="114897"/>
    <s v="S114897"/>
    <s v="'S114897', "/>
    <d v="2011-12-09T00:00:00"/>
    <m/>
    <m/>
    <n v="65220"/>
    <m/>
    <m/>
    <m/>
    <m/>
    <m/>
    <m/>
    <x v="0"/>
    <m/>
    <m/>
    <m/>
    <m/>
    <n v="0"/>
    <n v="0"/>
    <m/>
    <m/>
    <n v="0"/>
    <s v="Finalizada"/>
    <d v="2011-12-14T00:00:00"/>
    <d v="2012-01-16T00:00:00"/>
    <n v="65220"/>
    <n v="65220"/>
    <n v="0"/>
  </r>
  <r>
    <s v="S"/>
    <n v="114988"/>
    <s v="S114988"/>
    <s v="'S114988', "/>
    <d v="2011-12-16T00:00:00"/>
    <m/>
    <m/>
    <n v="114400"/>
    <m/>
    <m/>
    <m/>
    <m/>
    <m/>
    <m/>
    <x v="0"/>
    <m/>
    <m/>
    <m/>
    <m/>
    <n v="0"/>
    <n v="0"/>
    <m/>
    <m/>
    <n v="0"/>
    <s v="Finalizada"/>
    <d v="2011-12-16T00:00:00"/>
    <d v="2012-01-16T00:00:00"/>
    <n v="114400"/>
    <n v="114400"/>
    <n v="0"/>
  </r>
  <r>
    <s v="S"/>
    <n v="117116"/>
    <s v="S117116"/>
    <s v="'S117116', "/>
    <d v="2012-01-30T00:00:00"/>
    <m/>
    <m/>
    <n v="7110"/>
    <m/>
    <m/>
    <m/>
    <m/>
    <m/>
    <m/>
    <x v="0"/>
    <m/>
    <m/>
    <m/>
    <m/>
    <n v="68570"/>
    <n v="0"/>
    <n v="2200135666"/>
    <d v="2012-04-24T00:00:00"/>
    <n v="47758738"/>
    <s v="Finalizada"/>
    <d v="2012-01-30T00:00:00"/>
    <d v="2012-02-14T00:00:00"/>
    <n v="7110"/>
    <n v="7110"/>
    <n v="0"/>
  </r>
  <r>
    <s v="COM"/>
    <n v="145650"/>
    <s v="COM145650"/>
    <s v="'COM145650', "/>
    <d v="2012-01-06T00:00:00"/>
    <m/>
    <m/>
    <n v="18600"/>
    <m/>
    <m/>
    <m/>
    <m/>
    <m/>
    <m/>
    <x v="0"/>
    <m/>
    <m/>
    <m/>
    <m/>
    <n v="0"/>
    <n v="0"/>
    <m/>
    <m/>
    <n v="0"/>
    <s v="Finalizada"/>
    <d v="2012-01-06T00:00:00"/>
    <d v="2012-02-29T00:00:00"/>
    <n v="18600"/>
    <n v="18600"/>
    <n v="0"/>
  </r>
  <r>
    <s v="COM"/>
    <n v="146112"/>
    <s v="COM146112"/>
    <s v="'COM146112', "/>
    <d v="2012-01-13T00:00:00"/>
    <m/>
    <m/>
    <n v="8544"/>
    <m/>
    <m/>
    <m/>
    <m/>
    <m/>
    <m/>
    <x v="0"/>
    <m/>
    <m/>
    <m/>
    <m/>
    <n v="4456"/>
    <n v="0"/>
    <n v="4800013903"/>
    <d v="2016-06-14T00:00:00"/>
    <n v="0"/>
    <s v="Finalizada"/>
    <d v="2012-01-13T00:00:00"/>
    <d v="2012-02-29T00:00:00"/>
    <n v="13000"/>
    <n v="8544"/>
    <n v="4456"/>
  </r>
  <r>
    <s v="COM"/>
    <n v="146252"/>
    <s v="COM146252"/>
    <s v="'COM146252', "/>
    <d v="2012-01-16T00:00:00"/>
    <m/>
    <m/>
    <n v="8900"/>
    <m/>
    <m/>
    <m/>
    <m/>
    <m/>
    <m/>
    <x v="0"/>
    <m/>
    <m/>
    <m/>
    <m/>
    <n v="0"/>
    <n v="0"/>
    <m/>
    <m/>
    <n v="0"/>
    <s v="Finalizada"/>
    <d v="2012-01-16T00:00:00"/>
    <d v="2012-02-29T00:00:00"/>
    <n v="8900"/>
    <n v="8900"/>
    <n v="0"/>
  </r>
  <r>
    <s v="COM"/>
    <n v="146432"/>
    <s v="COM146432"/>
    <s v="'COM146432', "/>
    <d v="2012-01-18T00:00:00"/>
    <m/>
    <m/>
    <n v="8900"/>
    <m/>
    <m/>
    <m/>
    <m/>
    <m/>
    <m/>
    <x v="0"/>
    <m/>
    <m/>
    <m/>
    <m/>
    <n v="0"/>
    <n v="0"/>
    <m/>
    <m/>
    <n v="0"/>
    <s v="Finalizada"/>
    <d v="2012-01-18T00:00:00"/>
    <d v="2012-02-29T00:00:00"/>
    <n v="8900"/>
    <n v="8900"/>
    <n v="0"/>
  </r>
  <r>
    <s v="COM"/>
    <n v="146518"/>
    <s v="COM146518"/>
    <s v="'COM146518', "/>
    <d v="2012-01-19T00:00:00"/>
    <m/>
    <m/>
    <n v="12300"/>
    <m/>
    <m/>
    <m/>
    <m/>
    <m/>
    <m/>
    <x v="0"/>
    <m/>
    <m/>
    <m/>
    <m/>
    <n v="0"/>
    <n v="0"/>
    <m/>
    <m/>
    <n v="0"/>
    <s v="Finalizada"/>
    <d v="2012-01-19T00:00:00"/>
    <d v="2012-02-29T00:00:00"/>
    <n v="12300"/>
    <n v="12300"/>
    <n v="0"/>
  </r>
  <r>
    <s v="COM"/>
    <n v="146621"/>
    <s v="COM146621"/>
    <s v="'COM146621', "/>
    <d v="2012-01-20T00:00:00"/>
    <m/>
    <m/>
    <n v="3900"/>
    <m/>
    <m/>
    <m/>
    <m/>
    <m/>
    <m/>
    <x v="0"/>
    <m/>
    <m/>
    <m/>
    <m/>
    <n v="0"/>
    <n v="0"/>
    <m/>
    <m/>
    <n v="0"/>
    <s v="Finalizada"/>
    <d v="2012-01-20T00:00:00"/>
    <d v="2012-02-29T00:00:00"/>
    <n v="3900"/>
    <n v="3900"/>
    <n v="0"/>
  </r>
  <r>
    <s v="COM"/>
    <n v="146683"/>
    <s v="COM146683"/>
    <s v="'COM146683', "/>
    <d v="2012-01-20T00:00:00"/>
    <m/>
    <m/>
    <n v="31100"/>
    <m/>
    <m/>
    <m/>
    <m/>
    <m/>
    <m/>
    <x v="0"/>
    <m/>
    <m/>
    <m/>
    <m/>
    <n v="0"/>
    <n v="0"/>
    <m/>
    <m/>
    <n v="0"/>
    <s v="Finalizada"/>
    <d v="2012-01-20T00:00:00"/>
    <d v="2012-02-29T00:00:00"/>
    <n v="31100"/>
    <n v="31100"/>
    <n v="0"/>
  </r>
  <r>
    <s v="COM"/>
    <n v="146842"/>
    <s v="COM146842"/>
    <s v="'COM146842', "/>
    <d v="2012-01-24T00:00:00"/>
    <m/>
    <m/>
    <n v="8900"/>
    <m/>
    <m/>
    <m/>
    <m/>
    <m/>
    <m/>
    <x v="0"/>
    <m/>
    <m/>
    <m/>
    <m/>
    <n v="0"/>
    <n v="0"/>
    <m/>
    <m/>
    <n v="0"/>
    <s v="Finalizada"/>
    <d v="2012-01-24T00:00:00"/>
    <d v="2012-02-29T00:00:00"/>
    <n v="8900"/>
    <n v="8900"/>
    <n v="0"/>
  </r>
  <r>
    <s v="COM"/>
    <n v="147141"/>
    <s v="COM147141"/>
    <s v="'COM147141', "/>
    <d v="2012-01-27T00:00:00"/>
    <m/>
    <m/>
    <n v="23300"/>
    <m/>
    <m/>
    <m/>
    <m/>
    <m/>
    <m/>
    <x v="0"/>
    <m/>
    <m/>
    <m/>
    <m/>
    <n v="0"/>
    <n v="0"/>
    <m/>
    <m/>
    <n v="0"/>
    <s v="Finalizada"/>
    <d v="2012-01-27T00:00:00"/>
    <d v="2012-02-29T00:00:00"/>
    <n v="23300"/>
    <n v="23300"/>
    <n v="0"/>
  </r>
  <r>
    <s v="COM"/>
    <n v="147567"/>
    <s v="COM147567"/>
    <s v="'COM147567', "/>
    <d v="2012-02-02T00:00:00"/>
    <m/>
    <m/>
    <n v="8900"/>
    <m/>
    <m/>
    <m/>
    <m/>
    <m/>
    <m/>
    <x v="0"/>
    <m/>
    <m/>
    <m/>
    <m/>
    <n v="0"/>
    <n v="0"/>
    <m/>
    <m/>
    <n v="0"/>
    <s v="Finalizada"/>
    <d v="2012-02-02T00:00:00"/>
    <d v="2012-03-16T00:00:00"/>
    <n v="8900"/>
    <n v="8900"/>
    <n v="0"/>
  </r>
  <r>
    <s v="COM"/>
    <n v="147694"/>
    <s v="COM147694"/>
    <s v="'COM147694', "/>
    <d v="2012-02-03T00:00:00"/>
    <m/>
    <m/>
    <n v="11600"/>
    <m/>
    <m/>
    <m/>
    <m/>
    <m/>
    <m/>
    <x v="0"/>
    <m/>
    <m/>
    <m/>
    <m/>
    <n v="0"/>
    <n v="0"/>
    <m/>
    <m/>
    <n v="0"/>
    <s v="Finalizada"/>
    <d v="2013-02-03T00:00:00"/>
    <d v="2013-07-30T00:00:00"/>
    <n v="11600"/>
    <n v="11600"/>
    <n v="0"/>
  </r>
  <r>
    <s v="COM"/>
    <n v="147969"/>
    <s v="COM147969"/>
    <s v="'COM147969', "/>
    <d v="2012-02-07T00:00:00"/>
    <m/>
    <m/>
    <n v="27523"/>
    <m/>
    <m/>
    <m/>
    <m/>
    <m/>
    <m/>
    <x v="0"/>
    <m/>
    <m/>
    <m/>
    <m/>
    <n v="0"/>
    <n v="0"/>
    <m/>
    <m/>
    <n v="0"/>
    <s v="Finalizada"/>
    <d v="2012-02-07T00:00:00"/>
    <d v="2012-03-16T00:00:00"/>
    <n v="27523"/>
    <n v="27523"/>
    <n v="0"/>
  </r>
  <r>
    <s v="COM"/>
    <n v="148277"/>
    <s v="COM148277"/>
    <s v="'COM148277', "/>
    <d v="2012-02-10T00:00:00"/>
    <m/>
    <m/>
    <n v="7212"/>
    <m/>
    <m/>
    <m/>
    <m/>
    <m/>
    <m/>
    <x v="0"/>
    <m/>
    <m/>
    <m/>
    <m/>
    <n v="0"/>
    <n v="0"/>
    <m/>
    <m/>
    <n v="0"/>
    <s v="Finalizada"/>
    <d v="2012-02-10T00:00:00"/>
    <d v="2012-03-16T00:00:00"/>
    <n v="7212"/>
    <n v="7212"/>
    <n v="0"/>
  </r>
  <r>
    <s v="COM"/>
    <n v="148563"/>
    <s v="COM148563"/>
    <s v="'COM148563', "/>
    <d v="2012-02-14T00:00:00"/>
    <m/>
    <m/>
    <n v="8900"/>
    <m/>
    <m/>
    <m/>
    <m/>
    <m/>
    <m/>
    <x v="0"/>
    <m/>
    <m/>
    <m/>
    <m/>
    <n v="0"/>
    <n v="0"/>
    <m/>
    <m/>
    <n v="0"/>
    <s v="Finalizada"/>
    <d v="2013-02-14T00:00:00"/>
    <d v="2013-05-31T00:00:00"/>
    <n v="8900"/>
    <n v="8900"/>
    <n v="0"/>
  </r>
  <r>
    <s v="COM"/>
    <n v="148844"/>
    <s v="COM148844"/>
    <s v="'COM148844', "/>
    <d v="2012-02-17T00:00:00"/>
    <m/>
    <m/>
    <n v="11300"/>
    <m/>
    <m/>
    <m/>
    <m/>
    <m/>
    <m/>
    <x v="0"/>
    <m/>
    <m/>
    <m/>
    <m/>
    <n v="0"/>
    <n v="0"/>
    <m/>
    <m/>
    <n v="0"/>
    <s v="Finalizada"/>
    <d v="2013-02-17T00:00:00"/>
    <d v="2013-05-31T00:00:00"/>
    <n v="11300"/>
    <n v="11300"/>
    <n v="0"/>
  </r>
  <r>
    <s v="COM"/>
    <n v="149145"/>
    <s v="COM149145"/>
    <s v="'COM149145', "/>
    <d v="2012-02-22T00:00:00"/>
    <m/>
    <m/>
    <n v="11100"/>
    <m/>
    <m/>
    <m/>
    <m/>
    <m/>
    <m/>
    <x v="0"/>
    <m/>
    <m/>
    <m/>
    <m/>
    <n v="0"/>
    <n v="0"/>
    <m/>
    <m/>
    <n v="0"/>
    <s v="Finalizada"/>
    <d v="2012-02-22T00:00:00"/>
    <d v="2012-03-16T00:00:00"/>
    <n v="11100"/>
    <n v="11100"/>
    <n v="0"/>
  </r>
  <r>
    <s v="COM"/>
    <n v="149645"/>
    <s v="COM149645"/>
    <s v="'COM149645', "/>
    <d v="2012-02-28T00:00:00"/>
    <m/>
    <m/>
    <n v="11100"/>
    <m/>
    <m/>
    <m/>
    <m/>
    <m/>
    <m/>
    <x v="0"/>
    <m/>
    <m/>
    <m/>
    <m/>
    <n v="0"/>
    <n v="0"/>
    <m/>
    <m/>
    <n v="0"/>
    <s v="Finalizada"/>
    <d v="2012-02-28T00:00:00"/>
    <d v="2012-03-16T00:00:00"/>
    <n v="11100"/>
    <n v="11100"/>
    <n v="0"/>
  </r>
  <r>
    <s v="S"/>
    <n v="120539"/>
    <s v="S120539"/>
    <s v="'S120539', "/>
    <d v="2012-03-27T00:00:00"/>
    <m/>
    <m/>
    <n v="6721"/>
    <m/>
    <m/>
    <m/>
    <m/>
    <m/>
    <m/>
    <x v="0"/>
    <m/>
    <m/>
    <m/>
    <m/>
    <n v="0"/>
    <n v="0"/>
    <m/>
    <m/>
    <n v="0"/>
    <s v="Finalizada"/>
    <d v="2012-03-27T00:00:00"/>
    <d v="2012-05-28T00:00:00"/>
    <n v="6721"/>
    <n v="6721"/>
    <n v="0"/>
  </r>
  <r>
    <s v="COM"/>
    <n v="149934"/>
    <s v="COM149934"/>
    <s v="'COM149934', "/>
    <d v="2012-03-02T00:00:00"/>
    <m/>
    <m/>
    <n v="22500"/>
    <m/>
    <m/>
    <m/>
    <m/>
    <m/>
    <m/>
    <x v="0"/>
    <m/>
    <m/>
    <m/>
    <m/>
    <n v="0"/>
    <n v="0"/>
    <m/>
    <m/>
    <n v="0"/>
    <s v="Finalizada"/>
    <d v="2012-03-02T00:00:00"/>
    <d v="2012-04-30T00:00:00"/>
    <n v="22500"/>
    <n v="22500"/>
    <n v="0"/>
  </r>
  <r>
    <s v="COM"/>
    <n v="149963"/>
    <s v="COM149963"/>
    <s v="'COM149963', "/>
    <d v="2012-03-02T00:00:00"/>
    <m/>
    <m/>
    <n v="22500"/>
    <m/>
    <m/>
    <m/>
    <m/>
    <m/>
    <m/>
    <x v="0"/>
    <m/>
    <m/>
    <m/>
    <m/>
    <n v="0"/>
    <n v="0"/>
    <m/>
    <m/>
    <n v="0"/>
    <s v="Finalizada"/>
    <d v="2012-03-02T00:00:00"/>
    <d v="2012-06-06T00:00:00"/>
    <n v="22500"/>
    <n v="22500"/>
    <n v="0"/>
  </r>
  <r>
    <s v="COM"/>
    <n v="151738"/>
    <s v="COM151738"/>
    <s v="'COM151738', "/>
    <d v="2012-03-27T00:00:00"/>
    <m/>
    <m/>
    <n v="12929"/>
    <m/>
    <m/>
    <m/>
    <m/>
    <m/>
    <m/>
    <x v="0"/>
    <m/>
    <m/>
    <m/>
    <m/>
    <n v="0"/>
    <n v="0"/>
    <m/>
    <m/>
    <n v="0"/>
    <s v="Finalizada"/>
    <d v="2012-03-27T00:00:00"/>
    <d v="2012-04-30T00:00:00"/>
    <n v="12929"/>
    <n v="12929"/>
    <n v="0"/>
  </r>
  <r>
    <s v="COM"/>
    <n v="151886"/>
    <s v="COM151886"/>
    <s v="'COM151886', "/>
    <d v="2012-03-28T00:00:00"/>
    <m/>
    <m/>
    <n v="9182"/>
    <m/>
    <m/>
    <m/>
    <m/>
    <m/>
    <m/>
    <x v="0"/>
    <m/>
    <m/>
    <m/>
    <m/>
    <n v="0"/>
    <n v="0"/>
    <m/>
    <m/>
    <n v="0"/>
    <s v="Finalizada"/>
    <d v="2012-03-28T00:00:00"/>
    <d v="2012-04-30T00:00:00"/>
    <n v="9182"/>
    <n v="9182"/>
    <n v="0"/>
  </r>
  <r>
    <s v="COM"/>
    <n v="151966"/>
    <s v="COM151966"/>
    <s v="'COM151966', "/>
    <d v="2012-03-29T00:00:00"/>
    <m/>
    <m/>
    <n v="12929"/>
    <m/>
    <m/>
    <m/>
    <m/>
    <m/>
    <m/>
    <x v="0"/>
    <m/>
    <m/>
    <m/>
    <m/>
    <n v="0"/>
    <n v="0"/>
    <m/>
    <m/>
    <n v="0"/>
    <s v="Finalizada"/>
    <d v="2012-03-29T00:00:00"/>
    <d v="2012-04-30T00:00:00"/>
    <n v="12929"/>
    <n v="12929"/>
    <n v="0"/>
  </r>
  <r>
    <s v="S"/>
    <n v="121357"/>
    <s v="S121357"/>
    <s v="'S121357', "/>
    <d v="2012-04-16T00:00:00"/>
    <m/>
    <m/>
    <n v="16599"/>
    <m/>
    <m/>
    <m/>
    <m/>
    <m/>
    <m/>
    <x v="0"/>
    <m/>
    <m/>
    <m/>
    <m/>
    <n v="0"/>
    <n v="0"/>
    <m/>
    <m/>
    <n v="0"/>
    <s v="Finalizada"/>
    <d v="2012-04-16T00:00:00"/>
    <d v="2012-05-28T00:00:00"/>
    <n v="16599"/>
    <n v="16599"/>
    <n v="0"/>
  </r>
  <r>
    <s v="COM"/>
    <n v="153621"/>
    <s v="COM153621"/>
    <s v="'COM153621', "/>
    <d v="2012-04-04T00:00:00"/>
    <m/>
    <m/>
    <n v="9182"/>
    <m/>
    <m/>
    <m/>
    <m/>
    <m/>
    <m/>
    <x v="0"/>
    <m/>
    <m/>
    <m/>
    <m/>
    <n v="0"/>
    <n v="0"/>
    <m/>
    <m/>
    <n v="0"/>
    <s v="Finalizada"/>
    <d v="2012-04-04T00:00:00"/>
    <d v="2012-05-31T00:00:00"/>
    <n v="9182"/>
    <n v="9182"/>
    <n v="0"/>
  </r>
  <r>
    <s v="S"/>
    <n v="122517"/>
    <s v="S122517"/>
    <s v="'S122517', "/>
    <d v="2012-05-08T00:00:00"/>
    <m/>
    <m/>
    <n v="14649"/>
    <m/>
    <m/>
    <m/>
    <m/>
    <m/>
    <m/>
    <x v="0"/>
    <m/>
    <m/>
    <m/>
    <m/>
    <n v="0"/>
    <n v="0"/>
    <m/>
    <m/>
    <n v="0"/>
    <s v="Finalizada"/>
    <d v="2012-05-08T00:00:00"/>
    <d v="2012-06-27T00:00:00"/>
    <n v="14649"/>
    <n v="14649"/>
    <n v="0"/>
  </r>
  <r>
    <s v="S"/>
    <n v="123329"/>
    <s v="S123329"/>
    <s v="'S123329', "/>
    <d v="2012-05-23T00:00:00"/>
    <m/>
    <m/>
    <n v="25017"/>
    <m/>
    <m/>
    <m/>
    <m/>
    <m/>
    <m/>
    <x v="0"/>
    <m/>
    <m/>
    <m/>
    <m/>
    <n v="0"/>
    <n v="0"/>
    <m/>
    <m/>
    <n v="0"/>
    <s v="Finalizada"/>
    <d v="2012-05-23T00:00:00"/>
    <d v="2012-06-27T00:00:00"/>
    <n v="25017"/>
    <n v="25017"/>
    <n v="0"/>
  </r>
  <r>
    <s v="S"/>
    <n v="123543"/>
    <s v="S123543"/>
    <s v="'S123543', "/>
    <d v="2012-05-26T00:00:00"/>
    <m/>
    <m/>
    <n v="36495"/>
    <m/>
    <m/>
    <m/>
    <m/>
    <m/>
    <m/>
    <x v="0"/>
    <m/>
    <m/>
    <m/>
    <m/>
    <n v="0"/>
    <n v="0"/>
    <m/>
    <m/>
    <n v="0"/>
    <s v="Finalizada"/>
    <d v="2012-05-26T00:00:00"/>
    <d v="2012-06-27T00:00:00"/>
    <n v="36495"/>
    <n v="36495"/>
    <n v="0"/>
  </r>
  <r>
    <s v="S"/>
    <n v="126808"/>
    <s v="S126808"/>
    <s v="'S126808', "/>
    <d v="2012-07-24T00:00:00"/>
    <m/>
    <m/>
    <n v="32419"/>
    <m/>
    <m/>
    <m/>
    <m/>
    <m/>
    <m/>
    <x v="0"/>
    <m/>
    <m/>
    <m/>
    <m/>
    <n v="0"/>
    <n v="0"/>
    <m/>
    <m/>
    <n v="0"/>
    <s v="Finalizada"/>
    <d v="2012-07-24T00:00:00"/>
    <d v="2012-08-30T00:00:00"/>
    <n v="32419"/>
    <n v="32419"/>
    <n v="0"/>
  </r>
  <r>
    <s v="S"/>
    <n v="126921"/>
    <s v="S126921"/>
    <s v="'S126921', "/>
    <d v="2012-07-26T00:00:00"/>
    <m/>
    <m/>
    <n v="14460"/>
    <m/>
    <m/>
    <m/>
    <m/>
    <m/>
    <m/>
    <x v="0"/>
    <m/>
    <m/>
    <m/>
    <m/>
    <n v="0"/>
    <n v="0"/>
    <m/>
    <m/>
    <n v="0"/>
    <s v="Finalizada"/>
    <d v="2012-07-26T00:00:00"/>
    <d v="2012-08-30T00:00:00"/>
    <n v="14460"/>
    <n v="14460"/>
    <n v="0"/>
  </r>
  <r>
    <s v="COM"/>
    <n v="164983"/>
    <s v="COM164983"/>
    <s v="'COM164983', "/>
    <d v="2012-09-13T00:00:00"/>
    <m/>
    <m/>
    <n v="1950"/>
    <m/>
    <m/>
    <m/>
    <m/>
    <m/>
    <m/>
    <x v="0"/>
    <m/>
    <m/>
    <m/>
    <m/>
    <n v="16874"/>
    <n v="0"/>
    <n v="2200188607"/>
    <d v="2013-07-11T00:00:00"/>
    <n v="99503137"/>
    <s v="Finalizada"/>
    <d v="2012-09-13T00:00:00"/>
    <d v="2012-10-29T00:00:00"/>
    <n v="1950"/>
    <n v="1950"/>
    <n v="0"/>
  </r>
  <r>
    <s v="S"/>
    <n v="131637"/>
    <s v="S131637"/>
    <s v="'S131637', "/>
    <d v="2012-10-30T00:00:00"/>
    <m/>
    <m/>
    <n v="25750"/>
    <m/>
    <m/>
    <m/>
    <m/>
    <m/>
    <m/>
    <x v="0"/>
    <m/>
    <m/>
    <m/>
    <m/>
    <n v="0"/>
    <n v="0"/>
    <m/>
    <m/>
    <n v="0"/>
    <s v="Finalizada"/>
    <d v="2012-10-30T00:00:00"/>
    <d v="2012-11-23T00:00:00"/>
    <n v="25750"/>
    <n v="25750"/>
    <n v="0"/>
  </r>
  <r>
    <s v="S"/>
    <n v="132219"/>
    <s v="S132219"/>
    <s v="'S132219', "/>
    <d v="2012-11-10T00:00:00"/>
    <m/>
    <m/>
    <n v="20793"/>
    <m/>
    <m/>
    <m/>
    <m/>
    <m/>
    <m/>
    <x v="0"/>
    <m/>
    <m/>
    <m/>
    <m/>
    <n v="0"/>
    <n v="0"/>
    <m/>
    <m/>
    <n v="0"/>
    <s v="Finalizada"/>
    <d v="2012-11-10T00:00:00"/>
    <d v="2013-01-02T00:00:00"/>
    <n v="20793"/>
    <n v="20793"/>
    <n v="0"/>
  </r>
  <r>
    <s v="COM"/>
    <n v="172743"/>
    <s v="COM172743"/>
    <s v="'COM172743', "/>
    <d v="2012-11-19T00:00:00"/>
    <m/>
    <m/>
    <n v="1950"/>
    <m/>
    <m/>
    <m/>
    <m/>
    <m/>
    <m/>
    <x v="0"/>
    <m/>
    <m/>
    <m/>
    <m/>
    <n v="16874"/>
    <n v="0"/>
    <n v="2200174583"/>
    <d v="2013-02-26T00:00:00"/>
    <n v="47678376"/>
    <s v="Finalizada"/>
    <d v="2012-11-19T00:00:00"/>
    <d v="2013-01-02T00:00:00"/>
    <n v="1950"/>
    <n v="1950"/>
    <n v="0"/>
  </r>
  <r>
    <s v="S"/>
    <n v="133882"/>
    <s v="S133882"/>
    <s v="'S133882', "/>
    <d v="2012-12-14T00:00:00"/>
    <m/>
    <m/>
    <n v="4214"/>
    <m/>
    <m/>
    <m/>
    <m/>
    <m/>
    <m/>
    <x v="0"/>
    <m/>
    <m/>
    <m/>
    <m/>
    <n v="0"/>
    <n v="0"/>
    <m/>
    <m/>
    <n v="0"/>
    <s v="Finalizada"/>
    <d v="2012-12-14T00:00:00"/>
    <d v="2013-01-04T00:00:00"/>
    <n v="4214"/>
    <n v="4214"/>
    <n v="0"/>
  </r>
  <r>
    <s v="COM"/>
    <n v="174488"/>
    <s v="COM174488"/>
    <s v="'COM174488', "/>
    <d v="2012-12-28T00:00:00"/>
    <m/>
    <m/>
    <n v="2652"/>
    <m/>
    <m/>
    <m/>
    <m/>
    <m/>
    <m/>
    <x v="0"/>
    <m/>
    <m/>
    <m/>
    <m/>
    <n v="10491"/>
    <n v="0"/>
    <n v="2200174533"/>
    <d v="2013-02-26T00:00:00"/>
    <n v="8296494"/>
    <s v="Finalizada"/>
    <d v="2012-12-28T00:00:00"/>
    <d v="2013-01-08T00:00:00"/>
    <n v="2652"/>
    <n v="2652"/>
    <n v="0"/>
  </r>
  <r>
    <s v="COM"/>
    <n v="234743"/>
    <s v="COM234743"/>
    <s v="'COM234743', "/>
    <d v="2015-03-13T00:00:00"/>
    <m/>
    <m/>
    <n v="11382"/>
    <m/>
    <m/>
    <m/>
    <m/>
    <m/>
    <m/>
    <x v="0"/>
    <m/>
    <m/>
    <m/>
    <m/>
    <n v="0"/>
    <n v="0"/>
    <m/>
    <m/>
    <n v="0"/>
    <s v="Finalizada"/>
    <d v="2015-03-13T00:00:00"/>
    <d v="2015-05-01T00:00:00"/>
    <n v="11382"/>
    <n v="11382"/>
    <n v="0"/>
  </r>
  <r>
    <s v="FZ"/>
    <n v="124636"/>
    <s v="FZ124636"/>
    <s v="'FZ124636', "/>
    <d v="2014-05-05T00:00:00"/>
    <m/>
    <m/>
    <n v="1"/>
    <m/>
    <m/>
    <m/>
    <m/>
    <m/>
    <m/>
    <x v="0"/>
    <m/>
    <m/>
    <m/>
    <m/>
    <n v="71939"/>
    <n v="0"/>
    <n v="2200259559"/>
    <d v="2014-08-25T00:00:00"/>
    <n v="8987472"/>
    <s v="Finalizada"/>
    <d v="2014-05-05T00:00:00"/>
    <d v="2014-06-25T00:00:00"/>
    <n v="71939"/>
    <n v="0"/>
    <n v="69539"/>
  </r>
  <r>
    <s v="FZ"/>
    <n v="143758"/>
    <s v="FZ143758"/>
    <s v="'FZ143758', "/>
    <d v="2014-07-16T00:00:00"/>
    <m/>
    <m/>
    <n v="910560"/>
    <m/>
    <m/>
    <m/>
    <m/>
    <m/>
    <m/>
    <x v="2"/>
    <m/>
    <m/>
    <m/>
    <m/>
    <n v="910560"/>
    <n v="0"/>
    <n v="4800006854"/>
    <d v="2014-11-19T00:00:00"/>
    <n v="1697540"/>
    <s v="Finalizada"/>
    <d v="2014-07-16T00:00:00"/>
    <d v="2014-08-29T00:00:00"/>
    <n v="910560"/>
    <n v="0"/>
    <n v="910560"/>
  </r>
  <r>
    <s v="FZ"/>
    <n v="143797"/>
    <s v="FZ143797"/>
    <s v="'FZ143797', "/>
    <d v="2014-07-16T00:00:00"/>
    <m/>
    <m/>
    <n v="8820"/>
    <m/>
    <m/>
    <m/>
    <m/>
    <m/>
    <m/>
    <x v="0"/>
    <m/>
    <m/>
    <m/>
    <m/>
    <n v="8820"/>
    <n v="0"/>
    <n v="2200403940"/>
    <d v="2016-11-10T00:00:00"/>
    <n v="638743"/>
    <s v="Finalizada"/>
    <d v="2014-07-16T00:00:00"/>
    <d v="2014-08-29T00:00:00"/>
    <n v="8820"/>
    <n v="8820"/>
    <n v="0"/>
  </r>
  <r>
    <s v="FZ"/>
    <n v="151546"/>
    <s v="FZ151546"/>
    <s v="'FZ151546', "/>
    <d v="2014-08-13T00:00:00"/>
    <m/>
    <m/>
    <n v="982266"/>
    <m/>
    <m/>
    <m/>
    <m/>
    <m/>
    <m/>
    <x v="2"/>
    <m/>
    <m/>
    <m/>
    <m/>
    <n v="982266"/>
    <n v="0"/>
    <n v="4800006854"/>
    <d v="2014-11-19T00:00:00"/>
    <n v="1697540"/>
    <s v="Finalizada"/>
    <d v="2014-08-13T00:00:00"/>
    <d v="2014-09-29T00:00:00"/>
    <n v="982266"/>
    <n v="0"/>
    <n v="854622"/>
  </r>
  <r>
    <s v="FZ"/>
    <n v="168535"/>
    <s v="FZ168535"/>
    <s v="'FZ168535', "/>
    <d v="2014-10-09T00:00:00"/>
    <m/>
    <m/>
    <n v="35760"/>
    <m/>
    <m/>
    <m/>
    <m/>
    <m/>
    <m/>
    <x v="0"/>
    <m/>
    <m/>
    <m/>
    <m/>
    <n v="35760"/>
    <n v="0"/>
    <n v="2200289151"/>
    <d v="2015-02-23T00:00:00"/>
    <n v="15474884"/>
    <s v="Finalizada"/>
    <d v="2014-10-09T00:00:00"/>
    <d v="2014-12-01T00:00:00"/>
    <n v="35760"/>
    <n v="35760"/>
    <n v="0"/>
  </r>
  <r>
    <s v="FZ"/>
    <n v="169512"/>
    <s v="FZ169512"/>
    <s v="'FZ169512', "/>
    <d v="2014-10-14T00:00:00"/>
    <m/>
    <m/>
    <n v="7680"/>
    <m/>
    <m/>
    <m/>
    <m/>
    <m/>
    <m/>
    <x v="0"/>
    <m/>
    <m/>
    <m/>
    <m/>
    <n v="0"/>
    <n v="0"/>
    <m/>
    <m/>
    <n v="0"/>
    <s v="Finalizada"/>
    <d v="2014-10-14T00:00:00"/>
    <d v="2014-12-11T00:00:00"/>
    <n v="7680"/>
    <n v="5280"/>
    <n v="5280"/>
  </r>
  <r>
    <s v="FZ"/>
    <n v="187937"/>
    <s v="FZ187937"/>
    <s v="'FZ187937', "/>
    <d v="2014-12-17T00:00:00"/>
    <m/>
    <m/>
    <n v="41240"/>
    <m/>
    <m/>
    <m/>
    <m/>
    <m/>
    <m/>
    <x v="0"/>
    <m/>
    <m/>
    <m/>
    <m/>
    <n v="41240"/>
    <n v="0"/>
    <n v="2200300723"/>
    <d v="2015-04-29T00:00:00"/>
    <n v="129231029"/>
    <s v="Finalizada"/>
    <d v="2014-12-17T00:00:00"/>
    <d v="2015-01-28T00:00:00"/>
    <n v="41240"/>
    <n v="41240"/>
    <n v="0"/>
  </r>
  <r>
    <s v="FZ"/>
    <n v="219484"/>
    <s v="FZ219484"/>
    <s v="'FZ219484', "/>
    <d v="2015-04-08T00:00:00"/>
    <m/>
    <m/>
    <n v="12930"/>
    <m/>
    <m/>
    <m/>
    <m/>
    <m/>
    <m/>
    <x v="0"/>
    <m/>
    <m/>
    <m/>
    <m/>
    <n v="0"/>
    <n v="0"/>
    <m/>
    <m/>
    <n v="0"/>
    <s v="Finalizada"/>
    <d v="2015-04-08T00:00:00"/>
    <d v="2015-06-01T00:00:00"/>
    <n v="12930"/>
    <n v="10430"/>
    <n v="10430"/>
  </r>
  <r>
    <s v="FZ"/>
    <n v="220238"/>
    <s v="FZ220238"/>
    <s v="'FZ220238', "/>
    <d v="2015-04-10T00:00:00"/>
    <m/>
    <m/>
    <n v="12930"/>
    <m/>
    <m/>
    <m/>
    <m/>
    <m/>
    <m/>
    <x v="0"/>
    <m/>
    <m/>
    <m/>
    <m/>
    <n v="0"/>
    <n v="0"/>
    <m/>
    <m/>
    <n v="0"/>
    <s v="Finalizada"/>
    <d v="2015-04-10T00:00:00"/>
    <d v="2015-06-01T00:00:00"/>
    <n v="12930"/>
    <n v="10430"/>
    <n v="10430"/>
  </r>
  <r>
    <s v="FZ"/>
    <n v="220678"/>
    <s v="FZ220678"/>
    <s v="'FZ220678', "/>
    <d v="2015-04-13T00:00:00"/>
    <m/>
    <m/>
    <n v="28400"/>
    <m/>
    <m/>
    <m/>
    <m/>
    <m/>
    <m/>
    <x v="0"/>
    <m/>
    <m/>
    <m/>
    <m/>
    <n v="0"/>
    <n v="0"/>
    <m/>
    <m/>
    <n v="0"/>
    <s v="Finalizada"/>
    <d v="2015-04-10T00:00:00"/>
    <d v="2015-05-30T00:00:00"/>
    <n v="28400"/>
    <n v="25900"/>
    <n v="25900"/>
  </r>
  <r>
    <s v="FZ"/>
    <n v="220843"/>
    <s v="FZ220843"/>
    <s v="'FZ220843', "/>
    <d v="2015-04-13T00:00:00"/>
    <m/>
    <m/>
    <n v="15620"/>
    <m/>
    <m/>
    <m/>
    <m/>
    <m/>
    <m/>
    <x v="0"/>
    <m/>
    <m/>
    <m/>
    <m/>
    <n v="0"/>
    <n v="0"/>
    <m/>
    <m/>
    <n v="0"/>
    <s v="Finalizada"/>
    <d v="2015-04-13T00:00:00"/>
    <d v="2015-06-01T00:00:00"/>
    <n v="15620"/>
    <n v="13120"/>
    <n v="13120"/>
  </r>
  <r>
    <s v="FZ"/>
    <n v="224455"/>
    <s v="FZ224455"/>
    <s v="'FZ224455', "/>
    <d v="2015-04-25T00:00:00"/>
    <m/>
    <m/>
    <n v="2770"/>
    <m/>
    <m/>
    <m/>
    <m/>
    <m/>
    <m/>
    <x v="2"/>
    <m/>
    <m/>
    <m/>
    <m/>
    <n v="5190"/>
    <n v="0"/>
    <n v="4800013901"/>
    <d v="2016-06-14T00:00:00"/>
    <n v="0"/>
    <s v="Finalizada"/>
    <d v="2015-04-25T00:00:00"/>
    <d v="2015-05-27T00:00:00"/>
    <n v="2500"/>
    <n v="2500"/>
    <n v="0"/>
  </r>
  <r>
    <s v="FZ"/>
    <n v="225260"/>
    <s v="FZ225260"/>
    <s v="'FZ225260', "/>
    <d v="2015-04-28T00:00:00"/>
    <m/>
    <m/>
    <n v="12930"/>
    <m/>
    <m/>
    <m/>
    <m/>
    <m/>
    <m/>
    <x v="0"/>
    <m/>
    <m/>
    <m/>
    <m/>
    <n v="0"/>
    <n v="0"/>
    <m/>
    <m/>
    <n v="0"/>
    <s v="Finalizada"/>
    <d v="2015-04-28T00:00:00"/>
    <d v="2015-06-01T00:00:00"/>
    <n v="12930"/>
    <n v="10430"/>
    <n v="10430"/>
  </r>
  <r>
    <s v="FZ"/>
    <n v="241462"/>
    <s v="FZ241462"/>
    <s v="'FZ241462', "/>
    <d v="2015-06-19T00:00:00"/>
    <m/>
    <m/>
    <n v="640"/>
    <m/>
    <m/>
    <m/>
    <m/>
    <m/>
    <m/>
    <x v="0"/>
    <m/>
    <m/>
    <m/>
    <m/>
    <n v="0"/>
    <n v="0"/>
    <m/>
    <m/>
    <n v="0"/>
    <s v="Finalizada"/>
    <d v="2015-06-19T00:00:00"/>
    <d v="2015-07-17T00:00:00"/>
    <n v="1"/>
    <n v="0"/>
    <n v="0"/>
  </r>
  <r>
    <s v="COM"/>
    <n v="149665"/>
    <s v="COM149665"/>
    <s v="'COM149665', "/>
    <d v="2012-02-28T00:00:00"/>
    <m/>
    <m/>
    <n v="8900"/>
    <m/>
    <m/>
    <m/>
    <m/>
    <m/>
    <m/>
    <x v="2"/>
    <m/>
    <m/>
    <m/>
    <m/>
    <n v="8900"/>
    <n v="0"/>
    <n v="2200231184"/>
    <d v="2014-03-05T00:00:00"/>
    <n v="135022505"/>
    <s v="Finalizada"/>
    <d v="2012-02-28T00:00:00"/>
    <d v="2012-03-16T00:00:00"/>
    <n v="8900"/>
    <n v="0"/>
    <n v="6700"/>
  </r>
  <r>
    <s v="COM"/>
    <n v="150691"/>
    <s v="COM150691"/>
    <s v="'COM150691', "/>
    <d v="2012-03-13T00:00:00"/>
    <m/>
    <m/>
    <n v="2682"/>
    <m/>
    <m/>
    <m/>
    <m/>
    <m/>
    <m/>
    <x v="2"/>
    <m/>
    <m/>
    <m/>
    <m/>
    <n v="2682"/>
    <n v="0"/>
    <n v="2200368843"/>
    <d v="2016-05-23T00:00:00"/>
    <n v="330465"/>
    <s v="Finalizada"/>
    <d v="2012-03-13T00:00:00"/>
    <d v="2012-04-30T00:00:00"/>
    <n v="2682"/>
    <n v="0"/>
    <n v="0"/>
  </r>
  <r>
    <s v="COM"/>
    <n v="161367"/>
    <s v="COM161367"/>
    <s v="'COM161367', "/>
    <d v="2012-07-28T00:00:00"/>
    <m/>
    <m/>
    <n v="9182"/>
    <m/>
    <m/>
    <m/>
    <m/>
    <m/>
    <m/>
    <x v="2"/>
    <m/>
    <m/>
    <m/>
    <m/>
    <n v="9182"/>
    <n v="0"/>
    <n v="2200307234"/>
    <d v="2015-06-11T00:00:00"/>
    <n v="961939"/>
    <s v="Finalizada"/>
    <d v="2012-07-28T00:00:00"/>
    <d v="2012-08-30T00:00:00"/>
    <n v="9182"/>
    <n v="0"/>
    <n v="0"/>
  </r>
  <r>
    <s v="COM"/>
    <n v="163347"/>
    <s v="COM163347"/>
    <s v="'COM163347', "/>
    <d v="2012-08-24T00:00:00"/>
    <m/>
    <m/>
    <n v="12929"/>
    <m/>
    <m/>
    <m/>
    <m/>
    <m/>
    <m/>
    <x v="2"/>
    <m/>
    <m/>
    <m/>
    <m/>
    <n v="12929"/>
    <n v="0"/>
    <n v="2200343628"/>
    <d v="2015-12-30T00:00:00"/>
    <n v="18499414"/>
    <s v="Finalizada"/>
    <d v="2012-08-24T00:00:00"/>
    <d v="2012-09-28T00:00:00"/>
    <n v="12929"/>
    <n v="0"/>
    <n v="12929"/>
  </r>
  <r>
    <s v="COM"/>
    <n v="168861"/>
    <s v="COM168861"/>
    <s v="'COM168861', "/>
    <d v="2012-10-31T00:00:00"/>
    <m/>
    <m/>
    <n v="11419"/>
    <m/>
    <m/>
    <m/>
    <m/>
    <m/>
    <m/>
    <x v="2"/>
    <m/>
    <m/>
    <m/>
    <m/>
    <n v="11419"/>
    <n v="0"/>
    <n v="2200188607"/>
    <d v="2013-07-11T00:00:00"/>
    <n v="99503137"/>
    <s v="Finalizada"/>
    <d v="2012-10-31T00:00:00"/>
    <d v="2012-12-20T00:00:00"/>
    <n v="11419"/>
    <n v="0"/>
    <n v="9935"/>
  </r>
  <r>
    <s v="COM"/>
    <n v="168930"/>
    <s v="COM168930"/>
    <s v="'COM168930', "/>
    <d v="2012-11-01T00:00:00"/>
    <m/>
    <m/>
    <n v="21340"/>
    <m/>
    <m/>
    <m/>
    <m/>
    <m/>
    <m/>
    <x v="2"/>
    <m/>
    <m/>
    <m/>
    <m/>
    <n v="21340"/>
    <n v="0"/>
    <n v="2200188607"/>
    <d v="2013-07-11T00:00:00"/>
    <n v="99503137"/>
    <s v="Finalizada"/>
    <d v="2012-11-01T00:00:00"/>
    <d v="2013-01-02T00:00:00"/>
    <n v="21340"/>
    <n v="0"/>
    <n v="16874"/>
  </r>
  <r>
    <s v="COM"/>
    <n v="168957"/>
    <s v="COM168957"/>
    <s v="'COM168957', "/>
    <d v="2012-11-01T00:00:00"/>
    <m/>
    <m/>
    <n v="22838"/>
    <m/>
    <m/>
    <m/>
    <m/>
    <m/>
    <m/>
    <x v="2"/>
    <m/>
    <m/>
    <m/>
    <m/>
    <n v="22838"/>
    <n v="0"/>
    <n v="2200188607"/>
    <d v="2013-07-11T00:00:00"/>
    <n v="99503137"/>
    <s v="Finalizada"/>
    <d v="2012-11-01T00:00:00"/>
    <d v="2013-01-02T00:00:00"/>
    <n v="22838"/>
    <n v="0"/>
    <n v="19870"/>
  </r>
  <r>
    <s v="COM"/>
    <n v="168996"/>
    <s v="COM168996"/>
    <s v="'COM168996', "/>
    <d v="2012-11-02T00:00:00"/>
    <m/>
    <m/>
    <n v="22838"/>
    <m/>
    <m/>
    <m/>
    <m/>
    <m/>
    <m/>
    <x v="2"/>
    <m/>
    <m/>
    <m/>
    <m/>
    <n v="22838"/>
    <n v="0"/>
    <n v="2200188607"/>
    <d v="2013-07-11T00:00:00"/>
    <n v="99503137"/>
    <s v="Finalizada"/>
    <d v="2012-11-02T00:00:00"/>
    <d v="2013-01-02T00:00:00"/>
    <n v="22838"/>
    <n v="0"/>
    <n v="19870"/>
  </r>
  <r>
    <s v="COM"/>
    <n v="169202"/>
    <s v="COM169202"/>
    <s v="'COM169202', "/>
    <d v="2012-11-06T00:00:00"/>
    <m/>
    <m/>
    <n v="25806"/>
    <m/>
    <m/>
    <m/>
    <m/>
    <m/>
    <m/>
    <x v="2"/>
    <m/>
    <m/>
    <m/>
    <m/>
    <n v="25806"/>
    <n v="0"/>
    <n v="2200188607"/>
    <d v="2013-07-11T00:00:00"/>
    <n v="99503137"/>
    <s v="Finalizada"/>
    <d v="2012-11-06T00:00:00"/>
    <d v="2013-01-02T00:00:00"/>
    <n v="25806"/>
    <n v="0"/>
    <n v="25806"/>
  </r>
  <r>
    <s v="COM"/>
    <n v="169257"/>
    <s v="COM169257"/>
    <s v="'COM169257', "/>
    <d v="2012-11-07T00:00:00"/>
    <m/>
    <m/>
    <n v="17677"/>
    <m/>
    <m/>
    <m/>
    <m/>
    <m/>
    <m/>
    <x v="2"/>
    <m/>
    <m/>
    <m/>
    <m/>
    <n v="17677"/>
    <n v="0"/>
    <n v="2200188607"/>
    <d v="2013-07-11T00:00:00"/>
    <n v="99503137"/>
    <s v="Finalizada"/>
    <d v="2012-11-07T00:00:00"/>
    <d v="2013-01-02T00:00:00"/>
    <n v="17677"/>
    <n v="0"/>
    <n v="15379"/>
  </r>
  <r>
    <s v="COM"/>
    <n v="169286"/>
    <s v="COM169286"/>
    <s v="'COM169286', "/>
    <d v="2012-11-07T00:00:00"/>
    <m/>
    <m/>
    <n v="13182"/>
    <m/>
    <m/>
    <m/>
    <m/>
    <m/>
    <m/>
    <x v="2"/>
    <m/>
    <m/>
    <m/>
    <m/>
    <n v="13182"/>
    <n v="0"/>
    <n v="2200188607"/>
    <d v="2013-07-11T00:00:00"/>
    <n v="99503137"/>
    <s v="Finalizada"/>
    <d v="2012-11-07T00:00:00"/>
    <d v="2013-01-02T00:00:00"/>
    <n v="13182"/>
    <n v="0"/>
    <n v="13182"/>
  </r>
  <r>
    <s v="COM"/>
    <n v="169323"/>
    <s v="COM169323"/>
    <s v="'COM169323', "/>
    <d v="2012-11-08T00:00:00"/>
    <m/>
    <m/>
    <n v="18824"/>
    <m/>
    <m/>
    <m/>
    <m/>
    <m/>
    <m/>
    <x v="2"/>
    <m/>
    <m/>
    <m/>
    <m/>
    <n v="18824"/>
    <n v="0"/>
    <n v="2200188607"/>
    <d v="2013-07-11T00:00:00"/>
    <n v="99503137"/>
    <s v="Finalizada"/>
    <d v="2012-11-08T00:00:00"/>
    <d v="2013-01-02T00:00:00"/>
    <n v="18824"/>
    <n v="0"/>
    <n v="18824"/>
  </r>
  <r>
    <s v="COM"/>
    <n v="169413"/>
    <s v="COM169413"/>
    <s v="'COM169413', "/>
    <d v="2012-11-08T00:00:00"/>
    <m/>
    <m/>
    <n v="5337"/>
    <m/>
    <m/>
    <m/>
    <m/>
    <m/>
    <m/>
    <x v="2"/>
    <m/>
    <m/>
    <m/>
    <m/>
    <n v="5337"/>
    <n v="0"/>
    <n v="2200188607"/>
    <d v="2013-07-11T00:00:00"/>
    <n v="99503137"/>
    <s v="Finalizada"/>
    <d v="2012-11-08T00:00:00"/>
    <d v="2013-01-02T00:00:00"/>
    <n v="5337"/>
    <n v="0"/>
    <n v="5337"/>
  </r>
  <r>
    <s v="COM"/>
    <n v="169418"/>
    <s v="COM169418"/>
    <s v="'COM169418', "/>
    <d v="2012-11-08T00:00:00"/>
    <m/>
    <m/>
    <n v="51612"/>
    <m/>
    <m/>
    <m/>
    <m/>
    <m/>
    <m/>
    <x v="2"/>
    <m/>
    <m/>
    <m/>
    <m/>
    <n v="51612"/>
    <n v="0"/>
    <n v="2200188607"/>
    <d v="2013-07-11T00:00:00"/>
    <n v="99503137"/>
    <s v="Finalizada"/>
    <d v="2012-11-08T00:00:00"/>
    <d v="2013-01-02T00:00:00"/>
    <n v="51612"/>
    <n v="0"/>
    <n v="51612"/>
  </r>
  <r>
    <s v="COM"/>
    <n v="169452"/>
    <s v="COM169452"/>
    <s v="'COM169452', "/>
    <d v="2012-11-09T00:00:00"/>
    <m/>
    <m/>
    <n v="28636"/>
    <m/>
    <m/>
    <m/>
    <m/>
    <m/>
    <m/>
    <x v="2"/>
    <m/>
    <m/>
    <m/>
    <m/>
    <n v="28636"/>
    <n v="0"/>
    <n v="2200188607"/>
    <d v="2013-07-11T00:00:00"/>
    <n v="99503137"/>
    <s v="Finalizada"/>
    <d v="2012-11-09T00:00:00"/>
    <d v="2013-01-02T00:00:00"/>
    <n v="28636"/>
    <n v="0"/>
    <n v="24914"/>
  </r>
  <r>
    <s v="COM"/>
    <n v="169547"/>
    <s v="COM169547"/>
    <s v="'COM169547', "/>
    <d v="2012-11-09T00:00:00"/>
    <m/>
    <m/>
    <n v="5337"/>
    <m/>
    <m/>
    <m/>
    <m/>
    <m/>
    <m/>
    <x v="2"/>
    <m/>
    <m/>
    <m/>
    <m/>
    <n v="5337"/>
    <n v="0"/>
    <n v="2200188607"/>
    <d v="2013-07-11T00:00:00"/>
    <n v="99503137"/>
    <s v="Finalizada"/>
    <d v="2012-11-09T00:00:00"/>
    <d v="2013-01-02T00:00:00"/>
    <n v="5337"/>
    <n v="0"/>
    <n v="5337"/>
  </r>
  <r>
    <s v="COM"/>
    <n v="169583"/>
    <s v="COM169583"/>
    <s v="'COM169583', "/>
    <d v="2012-11-10T00:00:00"/>
    <m/>
    <m/>
    <n v="11419"/>
    <m/>
    <m/>
    <m/>
    <m/>
    <m/>
    <m/>
    <x v="2"/>
    <m/>
    <m/>
    <m/>
    <m/>
    <n v="11419"/>
    <n v="0"/>
    <n v="2200188607"/>
    <d v="2013-07-11T00:00:00"/>
    <n v="99503137"/>
    <s v="Finalizada"/>
    <d v="2012-11-10T00:00:00"/>
    <d v="2013-01-02T00:00:00"/>
    <n v="11419"/>
    <n v="0"/>
    <n v="9935"/>
  </r>
  <r>
    <s v="COM"/>
    <n v="169643"/>
    <s v="COM169643"/>
    <s v="'COM169643', "/>
    <d v="2012-11-13T00:00:00"/>
    <m/>
    <m/>
    <n v="11419"/>
    <m/>
    <m/>
    <m/>
    <m/>
    <m/>
    <m/>
    <x v="2"/>
    <m/>
    <m/>
    <m/>
    <m/>
    <n v="11419"/>
    <n v="0"/>
    <n v="2200188607"/>
    <d v="2013-07-11T00:00:00"/>
    <n v="99503137"/>
    <s v="Finalizada"/>
    <d v="2012-11-13T00:00:00"/>
    <d v="2013-01-02T00:00:00"/>
    <n v="11419"/>
    <n v="0"/>
    <n v="9935"/>
  </r>
  <r>
    <s v="COM"/>
    <n v="169655"/>
    <s v="COM169655"/>
    <s v="'COM169655', "/>
    <d v="2012-11-13T00:00:00"/>
    <m/>
    <m/>
    <n v="34257"/>
    <m/>
    <m/>
    <m/>
    <m/>
    <m/>
    <m/>
    <x v="2"/>
    <m/>
    <m/>
    <m/>
    <m/>
    <n v="34257"/>
    <n v="0"/>
    <n v="2200188607"/>
    <d v="2013-07-11T00:00:00"/>
    <n v="99503137"/>
    <s v="Finalizada"/>
    <d v="2012-11-13T00:00:00"/>
    <d v="2013-01-02T00:00:00"/>
    <n v="34257"/>
    <n v="0"/>
    <n v="29805"/>
  </r>
  <r>
    <s v="COM"/>
    <n v="169680"/>
    <s v="COM169680"/>
    <s v="'COM169680', "/>
    <d v="2012-11-13T00:00:00"/>
    <m/>
    <m/>
    <n v="11419"/>
    <m/>
    <m/>
    <m/>
    <m/>
    <m/>
    <m/>
    <x v="2"/>
    <m/>
    <m/>
    <m/>
    <m/>
    <n v="11419"/>
    <n v="0"/>
    <n v="2200188607"/>
    <d v="2013-07-11T00:00:00"/>
    <n v="99503137"/>
    <s v="Finalizada"/>
    <d v="2012-11-13T00:00:00"/>
    <d v="2013-01-02T00:00:00"/>
    <n v="11419"/>
    <n v="0"/>
    <n v="9935"/>
  </r>
  <r>
    <s v="COM"/>
    <n v="169692"/>
    <s v="COM169692"/>
    <s v="'COM169692', "/>
    <d v="2012-11-13T00:00:00"/>
    <m/>
    <m/>
    <n v="57272"/>
    <m/>
    <m/>
    <m/>
    <m/>
    <m/>
    <m/>
    <x v="2"/>
    <m/>
    <m/>
    <m/>
    <m/>
    <n v="57272"/>
    <n v="0"/>
    <n v="2200188607"/>
    <d v="2013-07-11T00:00:00"/>
    <n v="99503137"/>
    <s v="Finalizada"/>
    <d v="2012-11-13T00:00:00"/>
    <d v="2013-01-02T00:00:00"/>
    <n v="57272"/>
    <n v="0"/>
    <n v="49828"/>
  </r>
  <r>
    <s v="COM"/>
    <n v="169694"/>
    <s v="COM169694"/>
    <s v="'COM169694', "/>
    <d v="2012-11-13T00:00:00"/>
    <m/>
    <m/>
    <n v="22838"/>
    <m/>
    <m/>
    <m/>
    <m/>
    <m/>
    <m/>
    <x v="2"/>
    <m/>
    <m/>
    <m/>
    <m/>
    <n v="22838"/>
    <n v="0"/>
    <n v="2200188607"/>
    <d v="2013-07-11T00:00:00"/>
    <n v="99503137"/>
    <s v="Finalizada"/>
    <d v="2012-11-13T00:00:00"/>
    <d v="2013-01-02T00:00:00"/>
    <n v="22838"/>
    <n v="0"/>
    <n v="19870"/>
  </r>
  <r>
    <s v="COM"/>
    <n v="169721"/>
    <s v="COM169721"/>
    <s v="'COM169721', "/>
    <d v="2012-11-14T00:00:00"/>
    <m/>
    <m/>
    <n v="25806"/>
    <m/>
    <m/>
    <m/>
    <m/>
    <m/>
    <m/>
    <x v="2"/>
    <m/>
    <m/>
    <m/>
    <m/>
    <n v="25806"/>
    <n v="0"/>
    <n v="2200188607"/>
    <d v="2013-07-11T00:00:00"/>
    <n v="99503137"/>
    <s v="Finalizada"/>
    <d v="2012-11-14T00:00:00"/>
    <d v="2013-01-02T00:00:00"/>
    <n v="25806"/>
    <n v="0"/>
    <n v="25806"/>
  </r>
  <r>
    <s v="COM"/>
    <n v="169828"/>
    <s v="COM169828"/>
    <s v="'COM169828', "/>
    <d v="2012-11-15T00:00:00"/>
    <m/>
    <m/>
    <n v="12903"/>
    <m/>
    <m/>
    <m/>
    <m/>
    <m/>
    <m/>
    <x v="2"/>
    <m/>
    <m/>
    <m/>
    <m/>
    <n v="12903"/>
    <n v="0"/>
    <n v="2200188607"/>
    <d v="2013-07-11T00:00:00"/>
    <n v="99503137"/>
    <s v="Finalizada"/>
    <d v="2012-11-15T00:00:00"/>
    <d v="2013-01-02T00:00:00"/>
    <n v="12903"/>
    <n v="0"/>
    <n v="12903"/>
  </r>
  <r>
    <s v="COM"/>
    <n v="169841"/>
    <s v="COM169841"/>
    <s v="'COM169841', "/>
    <d v="2012-11-15T00:00:00"/>
    <m/>
    <m/>
    <n v="32011"/>
    <m/>
    <m/>
    <m/>
    <m/>
    <m/>
    <m/>
    <x v="2"/>
    <m/>
    <m/>
    <m/>
    <m/>
    <n v="32011"/>
    <n v="0"/>
    <n v="2200188607"/>
    <d v="2013-07-11T00:00:00"/>
    <n v="99503137"/>
    <s v="Finalizada"/>
    <d v="2012-11-15T00:00:00"/>
    <d v="2013-01-02T00:00:00"/>
    <n v="32011"/>
    <n v="0"/>
    <n v="25313"/>
  </r>
  <r>
    <s v="COM"/>
    <n v="169899"/>
    <s v="COM169899"/>
    <s v="'COM169899', "/>
    <d v="2012-11-16T00:00:00"/>
    <m/>
    <m/>
    <n v="25806"/>
    <m/>
    <m/>
    <m/>
    <m/>
    <m/>
    <m/>
    <x v="2"/>
    <m/>
    <m/>
    <m/>
    <m/>
    <n v="25806"/>
    <n v="0"/>
    <n v="2200188607"/>
    <d v="2013-07-11T00:00:00"/>
    <n v="99503137"/>
    <s v="Finalizada"/>
    <d v="2012-11-16T00:00:00"/>
    <d v="2013-01-02T00:00:00"/>
    <n v="25806"/>
    <n v="0"/>
    <n v="25806"/>
  </r>
  <r>
    <s v="COM"/>
    <n v="169911"/>
    <s v="COM169911"/>
    <s v="'COM169911', "/>
    <d v="2012-11-16T00:00:00"/>
    <m/>
    <m/>
    <n v="42954"/>
    <m/>
    <m/>
    <m/>
    <m/>
    <m/>
    <m/>
    <x v="2"/>
    <m/>
    <m/>
    <m/>
    <m/>
    <n v="42954"/>
    <n v="0"/>
    <n v="2200188607"/>
    <d v="2013-07-11T00:00:00"/>
    <n v="99503137"/>
    <s v="Finalizada"/>
    <d v="2012-11-16T00:00:00"/>
    <d v="2013-01-02T00:00:00"/>
    <n v="42954"/>
    <n v="0"/>
    <n v="37371"/>
  </r>
  <r>
    <s v="COM"/>
    <n v="169912"/>
    <s v="COM169912"/>
    <s v="'COM169912', "/>
    <d v="2012-11-16T00:00:00"/>
    <m/>
    <m/>
    <n v="25806"/>
    <m/>
    <m/>
    <m/>
    <m/>
    <m/>
    <m/>
    <x v="2"/>
    <m/>
    <m/>
    <m/>
    <m/>
    <n v="25806"/>
    <n v="0"/>
    <n v="2200188607"/>
    <d v="2013-07-11T00:00:00"/>
    <n v="99503137"/>
    <s v="Finalizada"/>
    <d v="2012-11-16T00:00:00"/>
    <d v="2013-01-02T00:00:00"/>
    <n v="25806"/>
    <n v="0"/>
    <n v="25806"/>
  </r>
  <r>
    <s v="COM"/>
    <n v="169946"/>
    <s v="COM169946"/>
    <s v="'COM169946', "/>
    <d v="2012-11-16T00:00:00"/>
    <m/>
    <m/>
    <n v="45676"/>
    <m/>
    <m/>
    <m/>
    <m/>
    <m/>
    <m/>
    <x v="2"/>
    <m/>
    <m/>
    <m/>
    <m/>
    <n v="45676"/>
    <n v="0"/>
    <n v="2200188607"/>
    <d v="2013-07-11T00:00:00"/>
    <n v="99503137"/>
    <s v="Finalizada"/>
    <d v="2012-11-16T00:00:00"/>
    <d v="2013-01-02T00:00:00"/>
    <n v="45676"/>
    <n v="0"/>
    <n v="39740"/>
  </r>
  <r>
    <s v="COM"/>
    <n v="169952"/>
    <s v="COM169952"/>
    <s v="'COM169952', "/>
    <d v="2012-11-16T00:00:00"/>
    <m/>
    <m/>
    <n v="34257"/>
    <m/>
    <m/>
    <m/>
    <m/>
    <m/>
    <m/>
    <x v="2"/>
    <m/>
    <m/>
    <m/>
    <m/>
    <n v="34257"/>
    <n v="0"/>
    <n v="2200188607"/>
    <d v="2013-07-11T00:00:00"/>
    <n v="99503137"/>
    <s v="Finalizada"/>
    <d v="2012-11-16T00:00:00"/>
    <d v="2013-01-02T00:00:00"/>
    <n v="34257"/>
    <n v="0"/>
    <n v="29805"/>
  </r>
  <r>
    <s v="COM"/>
    <n v="171730"/>
    <s v="COM171730"/>
    <s v="'COM171730', "/>
    <d v="2012-11-19T00:00:00"/>
    <m/>
    <m/>
    <n v="42954"/>
    <m/>
    <m/>
    <m/>
    <m/>
    <m/>
    <m/>
    <x v="2"/>
    <m/>
    <m/>
    <m/>
    <m/>
    <n v="42954"/>
    <n v="0"/>
    <n v="2200188607"/>
    <d v="2013-07-11T00:00:00"/>
    <n v="99503137"/>
    <s v="Finalizada"/>
    <d v="2012-11-19T00:00:00"/>
    <d v="2013-01-02T00:00:00"/>
    <n v="42954"/>
    <n v="0"/>
    <n v="37371"/>
  </r>
  <r>
    <s v="COM"/>
    <n v="171772"/>
    <s v="COM171772"/>
    <s v="'COM171772', "/>
    <d v="2012-11-20T00:00:00"/>
    <m/>
    <m/>
    <n v="34257"/>
    <m/>
    <m/>
    <m/>
    <m/>
    <m/>
    <m/>
    <x v="2"/>
    <m/>
    <m/>
    <m/>
    <m/>
    <n v="34257"/>
    <n v="0"/>
    <n v="2200188607"/>
    <d v="2013-07-11T00:00:00"/>
    <n v="99503137"/>
    <s v="Finalizada"/>
    <d v="2012-11-20T00:00:00"/>
    <d v="2013-01-02T00:00:00"/>
    <n v="34257"/>
    <n v="0"/>
    <n v="29805"/>
  </r>
  <r>
    <s v="COM"/>
    <n v="171778"/>
    <s v="COM171778"/>
    <s v="'COM171778', "/>
    <d v="2012-11-20T00:00:00"/>
    <m/>
    <m/>
    <n v="21340"/>
    <m/>
    <m/>
    <m/>
    <m/>
    <m/>
    <m/>
    <x v="2"/>
    <m/>
    <m/>
    <m/>
    <m/>
    <n v="21340"/>
    <n v="0"/>
    <n v="2200188607"/>
    <d v="2013-07-11T00:00:00"/>
    <n v="99503137"/>
    <s v="Finalizada"/>
    <d v="2012-11-20T00:00:00"/>
    <d v="2013-01-02T00:00:00"/>
    <n v="21340"/>
    <n v="0"/>
    <n v="16874"/>
  </r>
  <r>
    <s v="COM"/>
    <n v="171785"/>
    <s v="COM171785"/>
    <s v="'COM171785', "/>
    <d v="2012-11-20T00:00:00"/>
    <m/>
    <m/>
    <n v="11419"/>
    <m/>
    <m/>
    <m/>
    <m/>
    <m/>
    <m/>
    <x v="2"/>
    <m/>
    <m/>
    <m/>
    <m/>
    <n v="11419"/>
    <n v="0"/>
    <n v="2200199428"/>
    <d v="2013-08-29T00:00:00"/>
    <n v="32439448"/>
    <s v="Finalizada"/>
    <d v="2012-11-20T00:00:00"/>
    <d v="2013-01-02T00:00:00"/>
    <n v="11419"/>
    <n v="0"/>
    <n v="9935"/>
  </r>
  <r>
    <s v="COM"/>
    <n v="171840"/>
    <s v="COM171840"/>
    <s v="'COM171840', "/>
    <d v="2012-11-20T00:00:00"/>
    <m/>
    <m/>
    <n v="34257"/>
    <m/>
    <m/>
    <m/>
    <m/>
    <m/>
    <m/>
    <x v="2"/>
    <m/>
    <m/>
    <m/>
    <m/>
    <n v="34257"/>
    <n v="0"/>
    <n v="2200188607"/>
    <d v="2013-07-11T00:00:00"/>
    <n v="99503137"/>
    <s v="Finalizada"/>
    <d v="2012-11-20T00:00:00"/>
    <d v="2013-01-02T00:00:00"/>
    <n v="34257"/>
    <n v="0"/>
    <n v="29805"/>
  </r>
  <r>
    <s v="COM"/>
    <n v="171885"/>
    <s v="COM171885"/>
    <s v="'COM171885', "/>
    <d v="2012-11-21T00:00:00"/>
    <m/>
    <m/>
    <n v="17677"/>
    <m/>
    <m/>
    <m/>
    <m/>
    <m/>
    <m/>
    <x v="2"/>
    <m/>
    <m/>
    <m/>
    <m/>
    <n v="17677"/>
    <n v="0"/>
    <n v="2200188607"/>
    <d v="2013-07-11T00:00:00"/>
    <n v="99503137"/>
    <s v="Finalizada"/>
    <d v="2012-11-21T00:00:00"/>
    <d v="2013-01-02T00:00:00"/>
    <n v="17677"/>
    <n v="0"/>
    <n v="15379"/>
  </r>
  <r>
    <s v="COM"/>
    <n v="171889"/>
    <s v="COM171889"/>
    <s v="'COM171889', "/>
    <d v="2012-11-21T00:00:00"/>
    <m/>
    <m/>
    <n v="22838"/>
    <m/>
    <m/>
    <m/>
    <m/>
    <m/>
    <m/>
    <x v="2"/>
    <m/>
    <m/>
    <m/>
    <m/>
    <n v="22838"/>
    <n v="0"/>
    <n v="2200188607"/>
    <d v="2013-07-11T00:00:00"/>
    <n v="99503137"/>
    <s v="Finalizada"/>
    <d v="2012-11-21T00:00:00"/>
    <d v="2013-01-02T00:00:00"/>
    <n v="22838"/>
    <n v="0"/>
    <n v="19870"/>
  </r>
  <r>
    <s v="COM"/>
    <n v="171894"/>
    <s v="COM171894"/>
    <s v="'COM171894', "/>
    <d v="2012-11-21T00:00:00"/>
    <m/>
    <m/>
    <n v="51612"/>
    <m/>
    <m/>
    <m/>
    <m/>
    <m/>
    <m/>
    <x v="2"/>
    <m/>
    <m/>
    <m/>
    <m/>
    <n v="51612"/>
    <n v="0"/>
    <n v="2200188607"/>
    <d v="2013-07-11T00:00:00"/>
    <n v="99503137"/>
    <s v="Finalizada"/>
    <d v="2012-11-21T00:00:00"/>
    <d v="2013-01-02T00:00:00"/>
    <n v="51612"/>
    <n v="0"/>
    <n v="51612"/>
  </r>
  <r>
    <s v="COM"/>
    <n v="171896"/>
    <s v="COM171896"/>
    <s v="'COM171896', "/>
    <d v="2012-11-21T00:00:00"/>
    <m/>
    <m/>
    <n v="22838"/>
    <m/>
    <m/>
    <m/>
    <m/>
    <m/>
    <m/>
    <x v="2"/>
    <m/>
    <m/>
    <m/>
    <m/>
    <n v="22838"/>
    <n v="0"/>
    <n v="2200199428"/>
    <d v="2013-08-29T00:00:00"/>
    <n v="32439448"/>
    <s v="Finalizada"/>
    <d v="2012-11-21T00:00:00"/>
    <d v="2013-01-02T00:00:00"/>
    <n v="22838"/>
    <n v="0"/>
    <n v="19870"/>
  </r>
  <r>
    <s v="COM"/>
    <n v="171898"/>
    <s v="COM171898"/>
    <s v="'COM171898', "/>
    <d v="2012-11-21T00:00:00"/>
    <m/>
    <m/>
    <n v="25806"/>
    <m/>
    <m/>
    <m/>
    <m/>
    <m/>
    <m/>
    <x v="2"/>
    <m/>
    <m/>
    <m/>
    <m/>
    <n v="25806"/>
    <n v="0"/>
    <n v="2200188607"/>
    <d v="2013-07-11T00:00:00"/>
    <n v="99503137"/>
    <s v="Finalizada"/>
    <d v="2012-11-21T00:00:00"/>
    <d v="2013-01-02T00:00:00"/>
    <n v="25806"/>
    <n v="0"/>
    <n v="25806"/>
  </r>
  <r>
    <s v="COM"/>
    <n v="171900"/>
    <s v="COM171900"/>
    <s v="'COM171900', "/>
    <d v="2012-11-21T00:00:00"/>
    <m/>
    <m/>
    <n v="22838"/>
    <m/>
    <m/>
    <m/>
    <m/>
    <m/>
    <m/>
    <x v="2"/>
    <m/>
    <m/>
    <m/>
    <m/>
    <n v="22838"/>
    <n v="0"/>
    <n v="2200188607"/>
    <d v="2013-07-11T00:00:00"/>
    <n v="99503137"/>
    <s v="Finalizada"/>
    <d v="2012-11-21T00:00:00"/>
    <d v="2013-01-02T00:00:00"/>
    <n v="22838"/>
    <n v="0"/>
    <n v="19870"/>
  </r>
  <r>
    <s v="COM"/>
    <n v="171929"/>
    <s v="COM171929"/>
    <s v="'COM171929', "/>
    <d v="2012-11-21T00:00:00"/>
    <m/>
    <m/>
    <n v="10670"/>
    <m/>
    <m/>
    <m/>
    <m/>
    <m/>
    <m/>
    <x v="2"/>
    <m/>
    <m/>
    <m/>
    <m/>
    <n v="10670"/>
    <n v="0"/>
    <n v="2200188607"/>
    <d v="2013-07-11T00:00:00"/>
    <n v="99503137"/>
    <s v="Finalizada"/>
    <d v="2012-11-21T00:00:00"/>
    <d v="2013-01-02T00:00:00"/>
    <n v="10670"/>
    <n v="0"/>
    <n v="8437"/>
  </r>
  <r>
    <s v="COM"/>
    <n v="171935"/>
    <s v="COM171935"/>
    <s v="'COM171935', "/>
    <d v="2012-11-21T00:00:00"/>
    <m/>
    <m/>
    <n v="38709"/>
    <m/>
    <m/>
    <m/>
    <m/>
    <m/>
    <m/>
    <x v="2"/>
    <m/>
    <m/>
    <m/>
    <m/>
    <n v="38709"/>
    <n v="0"/>
    <n v="2200188607"/>
    <d v="2013-07-11T00:00:00"/>
    <n v="99503137"/>
    <s v="Finalizada"/>
    <d v="2012-11-21T00:00:00"/>
    <d v="2013-01-02T00:00:00"/>
    <n v="38709"/>
    <n v="0"/>
    <n v="38709"/>
  </r>
  <r>
    <s v="COM"/>
    <n v="171944"/>
    <s v="COM171944"/>
    <s v="'COM171944', "/>
    <d v="2012-11-21T00:00:00"/>
    <m/>
    <m/>
    <n v="13182"/>
    <m/>
    <m/>
    <m/>
    <m/>
    <m/>
    <m/>
    <x v="2"/>
    <m/>
    <m/>
    <m/>
    <m/>
    <n v="13182"/>
    <n v="0"/>
    <n v="2200188607"/>
    <d v="2013-07-11T00:00:00"/>
    <n v="99503137"/>
    <s v="Finalizada"/>
    <d v="2012-11-21T00:00:00"/>
    <d v="2013-01-02T00:00:00"/>
    <n v="13182"/>
    <n v="0"/>
    <n v="13182"/>
  </r>
  <r>
    <s v="COM"/>
    <n v="171948"/>
    <s v="COM171948"/>
    <s v="'COM171948', "/>
    <d v="2012-11-21T00:00:00"/>
    <m/>
    <m/>
    <n v="22838"/>
    <m/>
    <m/>
    <m/>
    <m/>
    <m/>
    <m/>
    <x v="2"/>
    <m/>
    <m/>
    <m/>
    <m/>
    <n v="22838"/>
    <n v="0"/>
    <n v="2200188607"/>
    <d v="2013-07-11T00:00:00"/>
    <n v="99503137"/>
    <s v="Finalizada"/>
    <d v="2012-11-21T00:00:00"/>
    <d v="2013-01-02T00:00:00"/>
    <n v="22838"/>
    <n v="0"/>
    <n v="19870"/>
  </r>
  <r>
    <s v="COM"/>
    <n v="171955"/>
    <s v="COM171955"/>
    <s v="'COM171955', "/>
    <d v="2012-11-21T00:00:00"/>
    <m/>
    <m/>
    <n v="57272"/>
    <m/>
    <m/>
    <m/>
    <m/>
    <m/>
    <m/>
    <x v="2"/>
    <m/>
    <m/>
    <m/>
    <m/>
    <n v="57272"/>
    <n v="0"/>
    <n v="2200188607"/>
    <d v="2013-07-11T00:00:00"/>
    <n v="99503137"/>
    <s v="Finalizada"/>
    <d v="2012-11-21T00:00:00"/>
    <d v="2013-01-02T00:00:00"/>
    <n v="57272"/>
    <n v="0"/>
    <n v="49828"/>
  </r>
  <r>
    <s v="COM"/>
    <n v="172000"/>
    <s v="COM172000"/>
    <s v="'COM172000', "/>
    <d v="2012-11-22T00:00:00"/>
    <m/>
    <m/>
    <n v="21340"/>
    <m/>
    <m/>
    <m/>
    <m/>
    <m/>
    <m/>
    <x v="2"/>
    <m/>
    <m/>
    <m/>
    <m/>
    <n v="21340"/>
    <n v="0"/>
    <n v="2200188607"/>
    <d v="2013-07-11T00:00:00"/>
    <n v="99503137"/>
    <s v="Finalizada"/>
    <d v="2012-11-22T00:00:00"/>
    <d v="2013-01-02T00:00:00"/>
    <n v="21340"/>
    <n v="0"/>
    <n v="16874"/>
  </r>
  <r>
    <s v="COM"/>
    <n v="172006"/>
    <s v="COM172006"/>
    <s v="'COM172006', "/>
    <d v="2012-11-22T00:00:00"/>
    <m/>
    <m/>
    <n v="25806"/>
    <m/>
    <m/>
    <m/>
    <m/>
    <m/>
    <m/>
    <x v="2"/>
    <m/>
    <m/>
    <m/>
    <m/>
    <n v="25806"/>
    <n v="0"/>
    <n v="2200188607"/>
    <d v="2013-07-11T00:00:00"/>
    <n v="99503137"/>
    <s v="Finalizada"/>
    <d v="2012-11-22T00:00:00"/>
    <d v="2013-01-02T00:00:00"/>
    <n v="25806"/>
    <n v="0"/>
    <n v="25806"/>
  </r>
  <r>
    <s v="COM"/>
    <n v="172012"/>
    <s v="COM172012"/>
    <s v="'COM172012', "/>
    <d v="2012-11-22T00:00:00"/>
    <m/>
    <m/>
    <n v="11419"/>
    <m/>
    <m/>
    <m/>
    <m/>
    <m/>
    <m/>
    <x v="2"/>
    <m/>
    <m/>
    <m/>
    <m/>
    <n v="11419"/>
    <n v="0"/>
    <n v="2200188607"/>
    <d v="2013-07-11T00:00:00"/>
    <n v="99503137"/>
    <s v="Finalizada"/>
    <d v="2012-11-22T00:00:00"/>
    <d v="2013-01-02T00:00:00"/>
    <n v="11419"/>
    <n v="0"/>
    <n v="9935"/>
  </r>
  <r>
    <s v="COM"/>
    <n v="172017"/>
    <s v="COM172017"/>
    <s v="'COM172017', "/>
    <d v="2012-11-22T00:00:00"/>
    <m/>
    <m/>
    <n v="26760"/>
    <m/>
    <m/>
    <m/>
    <m/>
    <m/>
    <m/>
    <x v="2"/>
    <m/>
    <m/>
    <m/>
    <m/>
    <n v="26760"/>
    <n v="0"/>
    <n v="2200188607"/>
    <d v="2013-07-11T00:00:00"/>
    <n v="99503137"/>
    <s v="Finalizada"/>
    <d v="2012-11-22T00:00:00"/>
    <d v="2013-01-02T00:00:00"/>
    <n v="26760"/>
    <n v="0"/>
    <n v="21162"/>
  </r>
  <r>
    <s v="COM"/>
    <n v="172061"/>
    <s v="COM172061"/>
    <s v="'COM172061', "/>
    <d v="2012-11-22T00:00:00"/>
    <m/>
    <m/>
    <n v="25806"/>
    <m/>
    <m/>
    <m/>
    <m/>
    <m/>
    <m/>
    <x v="2"/>
    <m/>
    <m/>
    <m/>
    <m/>
    <n v="25806"/>
    <n v="0"/>
    <n v="2200188607"/>
    <d v="2013-07-11T00:00:00"/>
    <n v="99503137"/>
    <s v="Finalizada"/>
    <d v="2012-11-22T00:00:00"/>
    <d v="2013-01-02T00:00:00"/>
    <n v="25806"/>
    <n v="0"/>
    <n v="25806"/>
  </r>
  <r>
    <s v="COM"/>
    <n v="172128"/>
    <s v="COM172128"/>
    <s v="'COM172128', "/>
    <d v="2012-11-23T00:00:00"/>
    <m/>
    <m/>
    <n v="61440"/>
    <m/>
    <m/>
    <m/>
    <m/>
    <m/>
    <m/>
    <x v="2"/>
    <m/>
    <m/>
    <m/>
    <m/>
    <n v="61440"/>
    <n v="0"/>
    <n v="2200188607"/>
    <d v="2013-07-11T00:00:00"/>
    <n v="99503137"/>
    <s v="Finalizada"/>
    <d v="2012-11-23T00:00:00"/>
    <d v="2013-01-02T00:00:00"/>
    <n v="61440"/>
    <n v="0"/>
    <n v="61440"/>
  </r>
  <r>
    <s v="COM"/>
    <n v="172169"/>
    <s v="COM172169"/>
    <s v="'COM172169', "/>
    <d v="2012-11-23T00:00:00"/>
    <m/>
    <m/>
    <n v="25806"/>
    <m/>
    <m/>
    <m/>
    <m/>
    <m/>
    <m/>
    <x v="2"/>
    <m/>
    <m/>
    <m/>
    <m/>
    <n v="25806"/>
    <n v="0"/>
    <n v="2200188607"/>
    <d v="2013-07-11T00:00:00"/>
    <n v="99503137"/>
    <s v="Finalizada"/>
    <d v="2012-11-23T00:00:00"/>
    <d v="2013-01-02T00:00:00"/>
    <n v="25806"/>
    <n v="0"/>
    <n v="25806"/>
  </r>
  <r>
    <s v="COM"/>
    <n v="172182"/>
    <s v="COM172182"/>
    <s v="'COM172182', "/>
    <d v="2012-11-23T00:00:00"/>
    <m/>
    <m/>
    <n v="11419"/>
    <m/>
    <m/>
    <m/>
    <m/>
    <m/>
    <m/>
    <x v="2"/>
    <m/>
    <m/>
    <m/>
    <m/>
    <n v="11419"/>
    <n v="0"/>
    <n v="2200188607"/>
    <d v="2013-07-11T00:00:00"/>
    <n v="99503137"/>
    <s v="Finalizada"/>
    <d v="2012-11-23T00:00:00"/>
    <d v="2013-01-02T00:00:00"/>
    <n v="11419"/>
    <n v="0"/>
    <n v="9935"/>
  </r>
  <r>
    <s v="COM"/>
    <n v="172233"/>
    <s v="COM172233"/>
    <s v="'COM172233', "/>
    <d v="2012-11-24T00:00:00"/>
    <m/>
    <m/>
    <n v="12903"/>
    <m/>
    <m/>
    <m/>
    <m/>
    <m/>
    <m/>
    <x v="2"/>
    <m/>
    <m/>
    <m/>
    <m/>
    <n v="12903"/>
    <n v="0"/>
    <n v="2200188607"/>
    <d v="2013-07-11T00:00:00"/>
    <n v="99503137"/>
    <s v="Finalizada"/>
    <d v="2012-11-24T00:00:00"/>
    <d v="2013-01-02T00:00:00"/>
    <n v="12903"/>
    <n v="0"/>
    <n v="12903"/>
  </r>
  <r>
    <s v="COM"/>
    <n v="172234"/>
    <s v="COM172234"/>
    <s v="'COM172234', "/>
    <d v="2012-11-24T00:00:00"/>
    <m/>
    <m/>
    <n v="11419"/>
    <m/>
    <m/>
    <m/>
    <m/>
    <m/>
    <m/>
    <x v="2"/>
    <m/>
    <m/>
    <m/>
    <m/>
    <n v="11419"/>
    <n v="0"/>
    <n v="2200188607"/>
    <d v="2013-07-11T00:00:00"/>
    <n v="99503137"/>
    <s v="Finalizada"/>
    <d v="2012-11-24T00:00:00"/>
    <d v="2013-01-02T00:00:00"/>
    <n v="11419"/>
    <n v="0"/>
    <n v="9935"/>
  </r>
  <r>
    <s v="COM"/>
    <n v="172252"/>
    <s v="COM172252"/>
    <s v="'COM172252', "/>
    <d v="2012-11-26T00:00:00"/>
    <m/>
    <m/>
    <n v="22838"/>
    <m/>
    <m/>
    <m/>
    <m/>
    <m/>
    <m/>
    <x v="2"/>
    <m/>
    <m/>
    <m/>
    <m/>
    <n v="22838"/>
    <n v="0"/>
    <n v="2200188607"/>
    <d v="2013-07-11T00:00:00"/>
    <n v="99503137"/>
    <s v="Finalizada"/>
    <d v="2012-11-26T00:00:00"/>
    <d v="2013-01-02T00:00:00"/>
    <n v="22838"/>
    <n v="0"/>
    <n v="19870"/>
  </r>
  <r>
    <s v="COM"/>
    <n v="172332"/>
    <s v="COM172332"/>
    <s v="'COM172332', "/>
    <d v="2012-11-26T00:00:00"/>
    <m/>
    <m/>
    <n v="25806"/>
    <m/>
    <m/>
    <m/>
    <m/>
    <m/>
    <m/>
    <x v="2"/>
    <m/>
    <m/>
    <m/>
    <m/>
    <n v="25806"/>
    <n v="0"/>
    <n v="2200188607"/>
    <d v="2013-07-11T00:00:00"/>
    <n v="99503137"/>
    <s v="Finalizada"/>
    <d v="2012-11-26T00:00:00"/>
    <d v="2013-01-02T00:00:00"/>
    <n v="25806"/>
    <n v="0"/>
    <n v="25806"/>
  </r>
  <r>
    <s v="COM"/>
    <n v="172339"/>
    <s v="COM172339"/>
    <s v="'COM172339', "/>
    <d v="2012-11-26T00:00:00"/>
    <m/>
    <m/>
    <n v="13182"/>
    <m/>
    <m/>
    <m/>
    <m/>
    <m/>
    <m/>
    <x v="2"/>
    <m/>
    <m/>
    <m/>
    <m/>
    <n v="13182"/>
    <n v="0"/>
    <n v="2200188607"/>
    <d v="2013-07-11T00:00:00"/>
    <n v="99503137"/>
    <s v="Finalizada"/>
    <d v="2012-11-26T00:00:00"/>
    <d v="2013-01-02T00:00:00"/>
    <n v="13182"/>
    <n v="0"/>
    <n v="13182"/>
  </r>
  <r>
    <s v="COM"/>
    <n v="172372"/>
    <s v="COM172372"/>
    <s v="'COM172372', "/>
    <d v="2012-11-27T00:00:00"/>
    <m/>
    <m/>
    <n v="25806"/>
    <m/>
    <m/>
    <m/>
    <m/>
    <m/>
    <m/>
    <x v="2"/>
    <m/>
    <m/>
    <m/>
    <m/>
    <n v="25806"/>
    <n v="0"/>
    <n v="2200188607"/>
    <d v="2013-07-11T00:00:00"/>
    <n v="99503137"/>
    <s v="Finalizada"/>
    <d v="2012-11-27T00:00:00"/>
    <d v="2013-01-02T00:00:00"/>
    <n v="25806"/>
    <n v="0"/>
    <n v="25806"/>
  </r>
  <r>
    <s v="COM"/>
    <n v="172400"/>
    <s v="COM172400"/>
    <s v="'COM172400', "/>
    <d v="2012-11-27T00:00:00"/>
    <m/>
    <m/>
    <n v="12903"/>
    <m/>
    <m/>
    <m/>
    <m/>
    <m/>
    <m/>
    <x v="2"/>
    <m/>
    <m/>
    <m/>
    <m/>
    <n v="12903"/>
    <n v="0"/>
    <n v="2200188607"/>
    <d v="2013-07-11T00:00:00"/>
    <n v="99503137"/>
    <s v="Finalizada"/>
    <d v="2012-11-27T00:00:00"/>
    <d v="2013-01-02T00:00:00"/>
    <n v="12903"/>
    <n v="0"/>
    <n v="12903"/>
  </r>
  <r>
    <s v="COM"/>
    <n v="172478"/>
    <s v="COM172478"/>
    <s v="'COM172478', "/>
    <d v="2012-11-28T00:00:00"/>
    <m/>
    <m/>
    <n v="34257"/>
    <m/>
    <m/>
    <m/>
    <m/>
    <m/>
    <m/>
    <x v="2"/>
    <m/>
    <m/>
    <m/>
    <m/>
    <n v="34257"/>
    <n v="0"/>
    <n v="2200188607"/>
    <d v="2013-07-11T00:00:00"/>
    <n v="99503137"/>
    <s v="Finalizada"/>
    <d v="2012-11-28T00:00:00"/>
    <d v="2013-01-02T00:00:00"/>
    <n v="34257"/>
    <n v="0"/>
    <n v="29805"/>
  </r>
  <r>
    <s v="COM"/>
    <n v="172492"/>
    <s v="COM172492"/>
    <s v="'COM172492', "/>
    <d v="2012-11-28T00:00:00"/>
    <m/>
    <m/>
    <n v="38709"/>
    <m/>
    <m/>
    <m/>
    <m/>
    <m/>
    <m/>
    <x v="2"/>
    <m/>
    <m/>
    <m/>
    <m/>
    <n v="38709"/>
    <n v="0"/>
    <n v="2200188607"/>
    <d v="2013-07-11T00:00:00"/>
    <n v="99503137"/>
    <s v="Finalizada"/>
    <d v="2012-11-28T00:00:00"/>
    <d v="2013-01-02T00:00:00"/>
    <n v="38709"/>
    <n v="0"/>
    <n v="38709"/>
  </r>
  <r>
    <s v="COM"/>
    <n v="172502"/>
    <s v="COM172502"/>
    <s v="'COM172502', "/>
    <d v="2012-11-28T00:00:00"/>
    <m/>
    <m/>
    <n v="32011"/>
    <m/>
    <m/>
    <m/>
    <m/>
    <m/>
    <m/>
    <x v="2"/>
    <m/>
    <m/>
    <m/>
    <m/>
    <n v="32011"/>
    <n v="0"/>
    <n v="2200188607"/>
    <d v="2013-07-11T00:00:00"/>
    <n v="99503137"/>
    <s v="Finalizada"/>
    <d v="2012-11-28T00:00:00"/>
    <d v="2013-01-02T00:00:00"/>
    <n v="32011"/>
    <n v="0"/>
    <n v="25313"/>
  </r>
  <r>
    <s v="COM"/>
    <n v="172503"/>
    <s v="COM172503"/>
    <s v="'COM172503', "/>
    <d v="2012-11-28T00:00:00"/>
    <m/>
    <m/>
    <n v="13182"/>
    <m/>
    <m/>
    <m/>
    <m/>
    <m/>
    <m/>
    <x v="2"/>
    <m/>
    <m/>
    <m/>
    <m/>
    <n v="13182"/>
    <n v="0"/>
    <n v="2200199428"/>
    <d v="2013-08-29T00:00:00"/>
    <n v="32439448"/>
    <s v="Finalizada"/>
    <d v="2012-11-28T00:00:00"/>
    <d v="2013-01-02T00:00:00"/>
    <n v="13182"/>
    <n v="0"/>
    <n v="13182"/>
  </r>
  <r>
    <s v="COM"/>
    <n v="172526"/>
    <s v="COM172526"/>
    <s v="'COM172526', "/>
    <d v="2012-11-28T00:00:00"/>
    <m/>
    <m/>
    <n v="21340"/>
    <m/>
    <m/>
    <m/>
    <m/>
    <m/>
    <m/>
    <x v="2"/>
    <m/>
    <m/>
    <m/>
    <m/>
    <n v="21340"/>
    <n v="0"/>
    <n v="2200188607"/>
    <d v="2013-07-11T00:00:00"/>
    <n v="99503137"/>
    <s v="Finalizada"/>
    <d v="2012-11-28T00:00:00"/>
    <d v="2013-01-02T00:00:00"/>
    <n v="21340"/>
    <n v="0"/>
    <n v="16874"/>
  </r>
  <r>
    <s v="COM"/>
    <n v="172536"/>
    <s v="COM172536"/>
    <s v="'COM172536', "/>
    <d v="2012-11-28T00:00:00"/>
    <m/>
    <m/>
    <n v="38709"/>
    <m/>
    <m/>
    <m/>
    <m/>
    <m/>
    <m/>
    <x v="2"/>
    <m/>
    <m/>
    <m/>
    <m/>
    <n v="38709"/>
    <n v="0"/>
    <n v="2200188607"/>
    <d v="2013-07-11T00:00:00"/>
    <n v="99503137"/>
    <s v="Finalizada"/>
    <d v="2012-11-28T00:00:00"/>
    <d v="2013-01-02T00:00:00"/>
    <n v="38709"/>
    <n v="0"/>
    <n v="38709"/>
  </r>
  <r>
    <s v="COM"/>
    <n v="172539"/>
    <s v="COM172539"/>
    <s v="'COM172539', "/>
    <d v="2012-11-28T00:00:00"/>
    <m/>
    <m/>
    <n v="6591"/>
    <m/>
    <m/>
    <m/>
    <m/>
    <m/>
    <m/>
    <x v="2"/>
    <m/>
    <m/>
    <m/>
    <m/>
    <n v="6591"/>
    <n v="0"/>
    <n v="2200188607"/>
    <d v="2013-07-11T00:00:00"/>
    <n v="99503137"/>
    <s v="Finalizada"/>
    <d v="2012-11-28T00:00:00"/>
    <d v="2013-01-02T00:00:00"/>
    <n v="6591"/>
    <n v="0"/>
    <n v="6591"/>
  </r>
  <r>
    <s v="COM"/>
    <n v="172550"/>
    <s v="COM172550"/>
    <s v="'COM172550', "/>
    <d v="2012-11-28T00:00:00"/>
    <m/>
    <m/>
    <n v="13182"/>
    <m/>
    <m/>
    <m/>
    <m/>
    <m/>
    <m/>
    <x v="2"/>
    <m/>
    <m/>
    <m/>
    <m/>
    <n v="13182"/>
    <n v="0"/>
    <n v="2200199428"/>
    <d v="2013-08-29T00:00:00"/>
    <n v="32439448"/>
    <s v="Finalizada"/>
    <d v="2012-11-28T00:00:00"/>
    <d v="2013-01-02T00:00:00"/>
    <n v="13182"/>
    <n v="0"/>
    <n v="13182"/>
  </r>
  <r>
    <s v="COM"/>
    <n v="172563"/>
    <s v="COM172563"/>
    <s v="'COM172563', "/>
    <d v="2012-11-29T00:00:00"/>
    <m/>
    <m/>
    <n v="38709"/>
    <m/>
    <m/>
    <m/>
    <m/>
    <m/>
    <m/>
    <x v="2"/>
    <m/>
    <m/>
    <m/>
    <m/>
    <n v="38709"/>
    <n v="0"/>
    <n v="2200188607"/>
    <d v="2013-07-11T00:00:00"/>
    <n v="99503137"/>
    <s v="Finalizada"/>
    <d v="2012-11-29T00:00:00"/>
    <d v="2013-01-02T00:00:00"/>
    <n v="38709"/>
    <n v="0"/>
    <n v="38709"/>
  </r>
  <r>
    <s v="COM"/>
    <n v="172567"/>
    <s v="COM172567"/>
    <s v="'COM172567', "/>
    <d v="2012-11-29T00:00:00"/>
    <m/>
    <m/>
    <n v="17677"/>
    <m/>
    <m/>
    <m/>
    <m/>
    <m/>
    <m/>
    <x v="2"/>
    <m/>
    <m/>
    <m/>
    <m/>
    <n v="17677"/>
    <n v="0"/>
    <n v="2200188607"/>
    <d v="2013-07-11T00:00:00"/>
    <n v="99503137"/>
    <s v="Finalizada"/>
    <d v="2012-11-29T00:00:00"/>
    <d v="2013-01-02T00:00:00"/>
    <n v="17677"/>
    <n v="0"/>
    <n v="15379"/>
  </r>
  <r>
    <s v="COM"/>
    <n v="172589"/>
    <s v="COM172589"/>
    <s v="'COM172589', "/>
    <d v="2012-11-29T00:00:00"/>
    <m/>
    <m/>
    <n v="25806"/>
    <m/>
    <m/>
    <m/>
    <m/>
    <m/>
    <m/>
    <x v="2"/>
    <m/>
    <m/>
    <m/>
    <m/>
    <n v="25806"/>
    <n v="0"/>
    <n v="2200188607"/>
    <d v="2013-07-11T00:00:00"/>
    <n v="99503137"/>
    <s v="Finalizada"/>
    <d v="2012-11-29T00:00:00"/>
    <d v="2013-01-02T00:00:00"/>
    <n v="25806"/>
    <n v="0"/>
    <n v="25806"/>
  </r>
  <r>
    <s v="COM"/>
    <n v="172586"/>
    <s v="COM172586"/>
    <s v="'COM172586', "/>
    <d v="2012-11-29T00:00:00"/>
    <m/>
    <m/>
    <n v="51612"/>
    <m/>
    <m/>
    <m/>
    <m/>
    <m/>
    <m/>
    <x v="2"/>
    <m/>
    <m/>
    <m/>
    <m/>
    <n v="51612"/>
    <n v="0"/>
    <n v="2200188607"/>
    <d v="2013-07-11T00:00:00"/>
    <n v="99503137"/>
    <s v="Finalizada"/>
    <d v="2012-11-29T00:00:00"/>
    <d v="2013-01-02T00:00:00"/>
    <n v="51612"/>
    <n v="0"/>
    <n v="51612"/>
  </r>
  <r>
    <s v="COM"/>
    <n v="172643"/>
    <s v="COM172643"/>
    <s v="'COM172643', "/>
    <d v="2012-11-29T00:00:00"/>
    <m/>
    <m/>
    <n v="42682"/>
    <m/>
    <m/>
    <m/>
    <m/>
    <m/>
    <m/>
    <x v="2"/>
    <m/>
    <m/>
    <m/>
    <m/>
    <n v="42682"/>
    <n v="0"/>
    <n v="2200188607"/>
    <d v="2013-07-11T00:00:00"/>
    <n v="99503137"/>
    <s v="Finalizada"/>
    <d v="2012-11-29T00:00:00"/>
    <d v="2013-01-02T00:00:00"/>
    <n v="42682"/>
    <n v="0"/>
    <n v="33752"/>
  </r>
  <r>
    <s v="COM"/>
    <n v="172693"/>
    <s v="COM172693"/>
    <s v="'COM172693', "/>
    <d v="2012-11-17T00:00:00"/>
    <m/>
    <m/>
    <n v="57272"/>
    <m/>
    <m/>
    <m/>
    <m/>
    <m/>
    <m/>
    <x v="2"/>
    <m/>
    <m/>
    <m/>
    <m/>
    <n v="57272"/>
    <n v="0"/>
    <n v="2200188607"/>
    <d v="2013-07-11T00:00:00"/>
    <n v="99503137"/>
    <s v="Finalizada"/>
    <d v="2012-11-17T00:00:00"/>
    <d v="2013-01-02T00:00:00"/>
    <n v="57272"/>
    <n v="0"/>
    <n v="49828"/>
  </r>
  <r>
    <s v="COM"/>
    <n v="172764"/>
    <s v="COM172764"/>
    <s v="'COM172764', "/>
    <d v="2012-11-19T00:00:00"/>
    <m/>
    <m/>
    <n v="24050"/>
    <m/>
    <m/>
    <m/>
    <m/>
    <m/>
    <m/>
    <x v="2"/>
    <m/>
    <m/>
    <m/>
    <m/>
    <n v="24050"/>
    <n v="0"/>
    <n v="2200199428"/>
    <d v="2013-08-29T00:00:00"/>
    <n v="32439448"/>
    <s v="Finalizada"/>
    <d v="2012-11-19T00:00:00"/>
    <d v="2013-01-02T00:00:00"/>
    <n v="24050"/>
    <n v="0"/>
    <n v="19018"/>
  </r>
  <r>
    <s v="COM"/>
    <n v="172771"/>
    <s v="COM172771"/>
    <s v="'COM172771', "/>
    <d v="2012-11-19T00:00:00"/>
    <m/>
    <m/>
    <n v="11419"/>
    <m/>
    <m/>
    <m/>
    <m/>
    <m/>
    <m/>
    <x v="2"/>
    <m/>
    <m/>
    <m/>
    <m/>
    <n v="11419"/>
    <n v="0"/>
    <n v="2200188607"/>
    <d v="2013-07-11T00:00:00"/>
    <n v="99503137"/>
    <s v="Finalizada"/>
    <d v="2012-11-19T00:00:00"/>
    <d v="2013-01-02T00:00:00"/>
    <n v="11419"/>
    <n v="0"/>
    <n v="9935"/>
  </r>
  <r>
    <s v="COM"/>
    <n v="172794"/>
    <s v="COM172794"/>
    <s v="'COM172794', "/>
    <d v="2012-11-19T00:00:00"/>
    <m/>
    <m/>
    <n v="21340"/>
    <m/>
    <m/>
    <m/>
    <m/>
    <m/>
    <m/>
    <x v="2"/>
    <m/>
    <m/>
    <m/>
    <m/>
    <n v="21340"/>
    <n v="0"/>
    <n v="2200188607"/>
    <d v="2013-07-11T00:00:00"/>
    <n v="99503137"/>
    <s v="Finalizada"/>
    <d v="2012-11-19T00:00:00"/>
    <d v="2013-01-02T00:00:00"/>
    <n v="21340"/>
    <n v="0"/>
    <n v="16874"/>
  </r>
  <r>
    <s v="COM"/>
    <n v="172805"/>
    <s v="COM172805"/>
    <s v="'COM172805', "/>
    <d v="2012-11-19T00:00:00"/>
    <m/>
    <m/>
    <n v="32011"/>
    <m/>
    <m/>
    <m/>
    <m/>
    <m/>
    <m/>
    <x v="2"/>
    <m/>
    <m/>
    <m/>
    <m/>
    <n v="32011"/>
    <n v="0"/>
    <n v="2200188607"/>
    <d v="2013-07-11T00:00:00"/>
    <n v="99503137"/>
    <s v="Finalizada"/>
    <d v="2012-11-19T00:00:00"/>
    <d v="2013-01-02T00:00:00"/>
    <n v="32011"/>
    <n v="0"/>
    <n v="25313"/>
  </r>
  <r>
    <s v="COM"/>
    <n v="172811"/>
    <s v="COM172811"/>
    <s v="'COM172811', "/>
    <d v="2012-11-19T00:00:00"/>
    <m/>
    <m/>
    <n v="4895"/>
    <m/>
    <m/>
    <m/>
    <m/>
    <m/>
    <m/>
    <x v="2"/>
    <m/>
    <m/>
    <m/>
    <m/>
    <n v="4895"/>
    <n v="0"/>
    <n v="2200188607"/>
    <d v="2013-07-11T00:00:00"/>
    <n v="99503137"/>
    <s v="Finalizada"/>
    <d v="2012-11-19T00:00:00"/>
    <d v="2013-01-02T00:00:00"/>
    <n v="4895"/>
    <n v="0"/>
    <n v="4258"/>
  </r>
  <r>
    <s v="COM"/>
    <n v="172816"/>
    <s v="COM172816"/>
    <s v="'COM172816', "/>
    <d v="2012-11-30T00:00:00"/>
    <m/>
    <m/>
    <n v="85909"/>
    <m/>
    <m/>
    <m/>
    <m/>
    <m/>
    <m/>
    <x v="2"/>
    <m/>
    <m/>
    <m/>
    <m/>
    <n v="85909"/>
    <n v="0"/>
    <n v="2200188607"/>
    <d v="2013-07-11T00:00:00"/>
    <n v="99503137"/>
    <s v="Finalizada"/>
    <d v="2012-11-30T00:00:00"/>
    <d v="2013-01-02T00:00:00"/>
    <n v="85909"/>
    <n v="0"/>
    <n v="74744"/>
  </r>
  <r>
    <s v="COM"/>
    <n v="172819"/>
    <s v="COM172819"/>
    <s v="'COM172819', "/>
    <d v="2012-11-30T00:00:00"/>
    <m/>
    <m/>
    <n v="11419"/>
    <m/>
    <m/>
    <m/>
    <m/>
    <m/>
    <m/>
    <x v="2"/>
    <m/>
    <m/>
    <m/>
    <m/>
    <n v="11419"/>
    <n v="0"/>
    <n v="2200188607"/>
    <d v="2013-07-11T00:00:00"/>
    <n v="99503137"/>
    <s v="Finalizada"/>
    <d v="2012-11-30T00:00:00"/>
    <d v="2013-01-02T00:00:00"/>
    <n v="11419"/>
    <n v="0"/>
    <n v="9935"/>
  </r>
  <r>
    <s v="COM"/>
    <n v="172831"/>
    <s v="COM172831"/>
    <s v="'COM172831', "/>
    <d v="2012-11-30T00:00:00"/>
    <m/>
    <m/>
    <n v="11419"/>
    <m/>
    <m/>
    <m/>
    <m/>
    <m/>
    <m/>
    <x v="2"/>
    <m/>
    <m/>
    <m/>
    <m/>
    <n v="11419"/>
    <n v="0"/>
    <n v="2200188607"/>
    <d v="2013-07-11T00:00:00"/>
    <n v="99503137"/>
    <s v="Finalizada"/>
    <d v="2012-11-30T00:00:00"/>
    <d v="2013-01-02T00:00:00"/>
    <n v="11419"/>
    <n v="0"/>
    <n v="9935"/>
  </r>
  <r>
    <s v="COM"/>
    <n v="172849"/>
    <s v="COM172849"/>
    <s v="'COM172849', "/>
    <d v="2012-11-30T00:00:00"/>
    <m/>
    <m/>
    <n v="38709"/>
    <m/>
    <m/>
    <m/>
    <m/>
    <m/>
    <m/>
    <x v="2"/>
    <m/>
    <m/>
    <m/>
    <m/>
    <n v="38709"/>
    <n v="0"/>
    <n v="2200188607"/>
    <d v="2013-07-11T00:00:00"/>
    <n v="99503137"/>
    <s v="Finalizada"/>
    <d v="2012-11-30T00:00:00"/>
    <d v="2013-01-02T00:00:00"/>
    <n v="38709"/>
    <n v="0"/>
    <n v="38709"/>
  </r>
  <r>
    <s v="COM"/>
    <n v="172850"/>
    <s v="COM172850"/>
    <s v="'COM172850', "/>
    <d v="2012-11-30T00:00:00"/>
    <m/>
    <m/>
    <n v="13182"/>
    <m/>
    <m/>
    <m/>
    <m/>
    <m/>
    <m/>
    <x v="2"/>
    <m/>
    <m/>
    <m/>
    <m/>
    <n v="13182"/>
    <n v="0"/>
    <n v="2200188607"/>
    <d v="2013-07-11T00:00:00"/>
    <n v="99503137"/>
    <s v="Finalizada"/>
    <d v="2012-11-30T00:00:00"/>
    <d v="2013-01-02T00:00:00"/>
    <n v="13182"/>
    <n v="0"/>
    <n v="13182"/>
  </r>
  <r>
    <s v="COM"/>
    <n v="172964"/>
    <s v="COM172964"/>
    <s v="'COM172964', "/>
    <d v="2012-12-03T00:00:00"/>
    <m/>
    <m/>
    <n v="28636"/>
    <m/>
    <m/>
    <m/>
    <m/>
    <m/>
    <m/>
    <x v="2"/>
    <m/>
    <m/>
    <m/>
    <m/>
    <n v="28636"/>
    <n v="0"/>
    <n v="2200188607"/>
    <d v="2013-07-11T00:00:00"/>
    <n v="99503137"/>
    <s v="Finalizada"/>
    <d v="2012-12-03T00:00:00"/>
    <d v="2013-01-08T00:00:00"/>
    <n v="28636"/>
    <n v="0"/>
    <n v="24914"/>
  </r>
  <r>
    <s v="COM"/>
    <n v="172969"/>
    <s v="COM172969"/>
    <s v="'COM172969', "/>
    <d v="2012-12-03T00:00:00"/>
    <m/>
    <m/>
    <n v="11382"/>
    <m/>
    <m/>
    <m/>
    <m/>
    <m/>
    <m/>
    <x v="2"/>
    <m/>
    <m/>
    <m/>
    <m/>
    <n v="11382"/>
    <n v="0"/>
    <n v="2200231184"/>
    <d v="2014-03-05T00:00:00"/>
    <n v="135022505"/>
    <s v="Finalizada"/>
    <d v="2012-12-03T00:00:00"/>
    <d v="2013-01-08T00:00:00"/>
    <n v="11382"/>
    <n v="0"/>
    <n v="11382"/>
  </r>
  <r>
    <s v="COM"/>
    <n v="173044"/>
    <s v="COM173044"/>
    <s v="'COM173044', "/>
    <d v="2012-12-04T00:00:00"/>
    <m/>
    <m/>
    <n v="13182"/>
    <m/>
    <m/>
    <m/>
    <m/>
    <m/>
    <m/>
    <x v="2"/>
    <m/>
    <m/>
    <m/>
    <m/>
    <n v="13182"/>
    <n v="0"/>
    <n v="2200188607"/>
    <d v="2013-07-11T00:00:00"/>
    <n v="99503137"/>
    <s v="Finalizada"/>
    <d v="2012-12-04T00:00:00"/>
    <d v="2013-01-08T00:00:00"/>
    <n v="13182"/>
    <n v="0"/>
    <n v="13182"/>
  </r>
  <r>
    <s v="COM"/>
    <n v="173147"/>
    <s v="COM173147"/>
    <s v="'COM173147', "/>
    <d v="2012-12-05T00:00:00"/>
    <m/>
    <m/>
    <n v="27733"/>
    <m/>
    <m/>
    <m/>
    <m/>
    <m/>
    <m/>
    <x v="2"/>
    <m/>
    <m/>
    <m/>
    <m/>
    <n v="27733"/>
    <n v="0"/>
    <n v="2200188607"/>
    <d v="2013-07-11T00:00:00"/>
    <n v="99503137"/>
    <s v="Finalizada"/>
    <d v="2012-12-05T00:00:00"/>
    <d v="2013-01-08T00:00:00"/>
    <n v="27733"/>
    <n v="0"/>
    <n v="24128"/>
  </r>
  <r>
    <s v="COM"/>
    <n v="173163"/>
    <s v="COM173163"/>
    <s v="'COM173163', "/>
    <d v="2012-12-06T00:00:00"/>
    <m/>
    <m/>
    <n v="5337"/>
    <m/>
    <m/>
    <m/>
    <m/>
    <m/>
    <m/>
    <x v="2"/>
    <m/>
    <m/>
    <m/>
    <m/>
    <n v="5337"/>
    <n v="0"/>
    <n v="2200231184"/>
    <d v="2014-03-05T00:00:00"/>
    <n v="135022505"/>
    <s v="Finalizada"/>
    <d v="2012-12-06T00:00:00"/>
    <d v="2013-01-08T00:00:00"/>
    <n v="5337"/>
    <n v="0"/>
    <n v="5337"/>
  </r>
  <r>
    <s v="COM"/>
    <n v="173216"/>
    <s v="COM173216"/>
    <s v="'COM173216', "/>
    <d v="2012-12-06T00:00:00"/>
    <m/>
    <m/>
    <n v="9182"/>
    <m/>
    <m/>
    <m/>
    <m/>
    <m/>
    <m/>
    <x v="2"/>
    <m/>
    <m/>
    <m/>
    <m/>
    <n v="9182"/>
    <n v="0"/>
    <n v="2200231184"/>
    <d v="2014-03-05T00:00:00"/>
    <n v="135022505"/>
    <s v="Finalizada"/>
    <d v="2012-12-06T00:00:00"/>
    <d v="2013-01-08T00:00:00"/>
    <n v="9182"/>
    <n v="0"/>
    <n v="6982"/>
  </r>
  <r>
    <s v="COM"/>
    <n v="173440"/>
    <s v="COM173440"/>
    <s v="'COM173440', "/>
    <d v="2012-12-11T00:00:00"/>
    <m/>
    <m/>
    <n v="6552"/>
    <m/>
    <m/>
    <m/>
    <m/>
    <m/>
    <m/>
    <x v="2"/>
    <m/>
    <m/>
    <m/>
    <m/>
    <n v="6552"/>
    <n v="0"/>
    <n v="2200188607"/>
    <d v="2013-07-11T00:00:00"/>
    <n v="99503137"/>
    <s v="Finalizada"/>
    <d v="2012-12-11T00:00:00"/>
    <d v="2013-01-08T00:00:00"/>
    <n v="6552"/>
    <n v="0"/>
    <n v="6552"/>
  </r>
  <r>
    <s v="COM"/>
    <n v="173442"/>
    <s v="COM173442"/>
    <s v="'COM173442', "/>
    <d v="2012-12-11T00:00:00"/>
    <m/>
    <m/>
    <n v="145209"/>
    <m/>
    <m/>
    <m/>
    <m/>
    <m/>
    <m/>
    <x v="2"/>
    <m/>
    <m/>
    <m/>
    <m/>
    <n v="145209"/>
    <n v="0"/>
    <n v="2200199428"/>
    <d v="2013-08-29T00:00:00"/>
    <n v="32439448"/>
    <s v="Finalizada"/>
    <d v="2012-12-11T00:00:00"/>
    <d v="2013-01-08T00:00:00"/>
    <n v="145209"/>
    <n v="0"/>
    <n v="145209"/>
  </r>
  <r>
    <s v="COM"/>
    <n v="173391"/>
    <s v="COM173391"/>
    <s v="'COM173391', "/>
    <d v="2012-12-11T00:00:00"/>
    <m/>
    <m/>
    <n v="45676"/>
    <m/>
    <m/>
    <m/>
    <m/>
    <m/>
    <m/>
    <x v="2"/>
    <m/>
    <m/>
    <m/>
    <m/>
    <n v="45676"/>
    <n v="0"/>
    <n v="2200188607"/>
    <d v="2013-07-11T00:00:00"/>
    <n v="99503137"/>
    <s v="Finalizada"/>
    <d v="2012-12-11T00:00:00"/>
    <d v="2013-01-08T00:00:00"/>
    <n v="45676"/>
    <n v="0"/>
    <n v="39740"/>
  </r>
  <r>
    <s v="COM"/>
    <n v="173417"/>
    <s v="COM173417"/>
    <s v="'COM173417', "/>
    <d v="2012-12-11T00:00:00"/>
    <m/>
    <m/>
    <n v="48575"/>
    <m/>
    <m/>
    <m/>
    <m/>
    <m/>
    <m/>
    <x v="2"/>
    <m/>
    <m/>
    <m/>
    <m/>
    <n v="48575"/>
    <n v="0"/>
    <n v="2200188607"/>
    <d v="2013-07-11T00:00:00"/>
    <n v="99503137"/>
    <s v="Finalizada"/>
    <d v="2012-12-11T00:00:00"/>
    <d v="2013-01-08T00:00:00"/>
    <n v="48575"/>
    <n v="0"/>
    <n v="42262"/>
  </r>
  <r>
    <s v="COM"/>
    <n v="173473"/>
    <s v="COM173473"/>
    <s v="'COM173473', "/>
    <d v="2012-12-11T00:00:00"/>
    <m/>
    <m/>
    <n v="12903"/>
    <m/>
    <m/>
    <m/>
    <m/>
    <m/>
    <m/>
    <x v="0"/>
    <m/>
    <m/>
    <m/>
    <m/>
    <n v="12903"/>
    <n v="0"/>
    <n v="2200181010"/>
    <d v="2013-05-03T00:00:00"/>
    <n v="10798214"/>
    <s v="Finalizada"/>
    <d v="2012-12-11T00:00:00"/>
    <d v="2013-01-08T00:00:00"/>
    <n v="12903"/>
    <n v="12903"/>
    <n v="0"/>
  </r>
  <r>
    <s v="COM"/>
    <n v="173478"/>
    <s v="COM173478"/>
    <s v="'COM173478', "/>
    <d v="2012-12-11T00:00:00"/>
    <m/>
    <m/>
    <n v="1950"/>
    <m/>
    <m/>
    <m/>
    <m/>
    <m/>
    <m/>
    <x v="2"/>
    <m/>
    <m/>
    <m/>
    <m/>
    <n v="1950"/>
    <n v="0"/>
    <n v="2200199428"/>
    <d v="2013-08-29T00:00:00"/>
    <n v="32439448"/>
    <s v="Finalizada"/>
    <d v="2012-12-11T00:00:00"/>
    <d v="2013-01-08T00:00:00"/>
    <n v="1950"/>
    <n v="0"/>
    <n v="1950"/>
  </r>
  <r>
    <s v="COM"/>
    <n v="173662"/>
    <s v="COM173662"/>
    <s v="'COM173662', "/>
    <d v="2012-12-14T00:00:00"/>
    <m/>
    <m/>
    <n v="48537"/>
    <m/>
    <m/>
    <m/>
    <m/>
    <m/>
    <m/>
    <x v="2"/>
    <m/>
    <m/>
    <m/>
    <m/>
    <n v="48537"/>
    <n v="0"/>
    <n v="2200188607"/>
    <d v="2013-07-11T00:00:00"/>
    <n v="99503137"/>
    <s v="Finalizada"/>
    <d v="2012-12-14T00:00:00"/>
    <d v="2013-01-08T00:00:00"/>
    <n v="48537"/>
    <n v="0"/>
    <n v="48537"/>
  </r>
  <r>
    <s v="COM"/>
    <n v="173855"/>
    <s v="COM173855"/>
    <s v="'COM173855', "/>
    <d v="2012-12-17T00:00:00"/>
    <m/>
    <m/>
    <n v="58772"/>
    <m/>
    <m/>
    <m/>
    <m/>
    <m/>
    <m/>
    <x v="2"/>
    <m/>
    <m/>
    <m/>
    <m/>
    <n v="58772"/>
    <n v="0"/>
    <n v="2200199428"/>
    <d v="2013-08-29T00:00:00"/>
    <n v="32439448"/>
    <s v="Finalizada"/>
    <d v="2012-12-17T00:00:00"/>
    <d v="2013-01-08T00:00:00"/>
    <n v="58772"/>
    <n v="0"/>
    <n v="46477"/>
  </r>
  <r>
    <s v="COM"/>
    <n v="174032"/>
    <s v="COM174032"/>
    <s v="'COM174032', "/>
    <d v="2012-12-19T00:00:00"/>
    <m/>
    <m/>
    <n v="51612"/>
    <m/>
    <m/>
    <m/>
    <m/>
    <m/>
    <m/>
    <x v="2"/>
    <m/>
    <m/>
    <m/>
    <m/>
    <n v="51612"/>
    <n v="0"/>
    <n v="2200188607"/>
    <d v="2013-07-11T00:00:00"/>
    <n v="99503137"/>
    <s v="Finalizada"/>
    <d v="2012-12-19T00:00:00"/>
    <d v="2013-01-08T00:00:00"/>
    <n v="51612"/>
    <n v="0"/>
    <n v="51612"/>
  </r>
  <r>
    <s v="COM"/>
    <n v="174326"/>
    <s v="COM174326"/>
    <s v="'COM174326', "/>
    <d v="2012-12-26T00:00:00"/>
    <m/>
    <m/>
    <n v="22838"/>
    <m/>
    <m/>
    <m/>
    <m/>
    <m/>
    <m/>
    <x v="2"/>
    <m/>
    <m/>
    <m/>
    <m/>
    <n v="22838"/>
    <n v="0"/>
    <n v="2200188607"/>
    <d v="2013-07-11T00:00:00"/>
    <n v="99503137"/>
    <s v="Finalizada"/>
    <d v="2012-12-26T00:00:00"/>
    <d v="2013-01-08T00:00:00"/>
    <n v="22838"/>
    <n v="0"/>
    <n v="19870"/>
  </r>
  <r>
    <s v="S"/>
    <n v="176846"/>
    <s v="S176846"/>
    <s v="'S176846', "/>
    <d v="2015-05-14T00:00:00"/>
    <m/>
    <m/>
    <n v="14517"/>
    <m/>
    <m/>
    <m/>
    <m/>
    <m/>
    <m/>
    <x v="0"/>
    <m/>
    <m/>
    <m/>
    <m/>
    <n v="0"/>
    <n v="0"/>
    <m/>
    <m/>
    <n v="0"/>
    <s v="Finalizada"/>
    <d v="2015-05-14T00:00:00"/>
    <d v="2015-06-23T00:00:00"/>
    <n v="14517"/>
    <n v="14517"/>
    <n v="14517"/>
  </r>
  <r>
    <s v="S"/>
    <n v="177267"/>
    <s v="S177267"/>
    <s v="'S177267', "/>
    <d v="2015-05-21T00:00:00"/>
    <m/>
    <m/>
    <n v="18824"/>
    <m/>
    <m/>
    <m/>
    <m/>
    <m/>
    <m/>
    <x v="0"/>
    <m/>
    <m/>
    <m/>
    <m/>
    <n v="0"/>
    <n v="0"/>
    <m/>
    <m/>
    <n v="0"/>
    <s v="Finalizada"/>
    <d v="2015-05-21T00:00:00"/>
    <d v="2015-06-23T00:00:00"/>
    <n v="18824"/>
    <n v="18824"/>
    <n v="18824"/>
  </r>
  <r>
    <s v="S"/>
    <n v="177540"/>
    <s v="S177540"/>
    <s v="'S177540', "/>
    <d v="2015-05-26T00:00:00"/>
    <m/>
    <m/>
    <n v="11382"/>
    <m/>
    <m/>
    <m/>
    <m/>
    <m/>
    <m/>
    <x v="0"/>
    <m/>
    <m/>
    <m/>
    <m/>
    <n v="0"/>
    <n v="0"/>
    <m/>
    <m/>
    <n v="0"/>
    <s v="Finalizada"/>
    <d v="2015-05-26T00:00:00"/>
    <d v="2015-06-23T00:00:00"/>
    <n v="11382"/>
    <n v="11382"/>
    <n v="11382"/>
  </r>
  <r>
    <s v="S"/>
    <n v="177749"/>
    <s v="S177749"/>
    <s v="'S177749', "/>
    <d v="2015-05-28T00:00:00"/>
    <m/>
    <m/>
    <n v="5337"/>
    <m/>
    <m/>
    <m/>
    <m/>
    <m/>
    <m/>
    <x v="0"/>
    <m/>
    <m/>
    <m/>
    <m/>
    <n v="0"/>
    <n v="0"/>
    <m/>
    <m/>
    <n v="0"/>
    <s v="Finalizada"/>
    <d v="2015-05-28T00:00:00"/>
    <d v="2015-06-23T00:00:00"/>
    <n v="5337"/>
    <n v="5337"/>
    <n v="533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1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0">
    <pivotField showAll="0" defaultSubtotal="0"/>
    <pivotField showAll="0" defaultSubtotal="0"/>
    <pivotField showAll="0" defaultSubtotal="0"/>
    <pivotField dataField="1" showAll="0" defaultSubtotal="0"/>
    <pivotField numFmtId="14" showAll="0" defaultSubtotal="0"/>
    <pivotField showAll="0" defaultSubtotal="0"/>
    <pivotField showAll="0" defaultSubtotal="0"/>
    <pivotField dataField="1" numFmtId="164" showAll="0" defaultSubtotal="0"/>
    <pivotField showAll="0" defaultSubtotal="0"/>
    <pivotField showAll="0"/>
    <pivotField showAll="0"/>
    <pivotField showAll="0"/>
    <pivotField showAll="0"/>
    <pivotField showAll="0"/>
    <pivotField axis="axisRow" showAll="0">
      <items count="5">
        <item x="2"/>
        <item x="0"/>
        <item x="1"/>
        <item m="1" x="3"/>
        <item t="default"/>
      </items>
    </pivotField>
    <pivotField showAll="0"/>
    <pivotField showAll="0"/>
    <pivotField showAll="0"/>
    <pivotField showAll="0"/>
    <pivotField numFmtId="167" showAll="0"/>
    <pivotField numFmtId="167" showAll="0"/>
    <pivotField showAll="0"/>
    <pivotField showAll="0"/>
    <pivotField numFmtId="167" showAll="0"/>
    <pivotField showAll="0"/>
    <pivotField showAll="0"/>
    <pivotField showAll="0"/>
    <pivotField numFmtId="167" showAll="0"/>
    <pivotField numFmtId="167" showAll="0"/>
    <pivotField numFmtId="167" showAll="0" defaultSubtota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3" subtotal="count" baseField="0" baseItem="0"/>
    <dataField name="Suma de IPS SALDO FACTURA" fld="7" baseField="0" baseItem="0" numFmtId="166"/>
  </dataFields>
  <formats count="1">
    <format dxfId="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77"/>
  <sheetViews>
    <sheetView workbookViewId="0"/>
  </sheetViews>
  <sheetFormatPr baseColWidth="10" defaultRowHeight="15" x14ac:dyDescent="0.25"/>
  <cols>
    <col min="1" max="1" width="22.28515625" bestFit="1" customWidth="1"/>
    <col min="2" max="2" width="23.140625" bestFit="1" customWidth="1"/>
    <col min="3" max="3" width="11.28515625" bestFit="1" customWidth="1"/>
    <col min="4" max="4" width="21.5703125" bestFit="1" customWidth="1"/>
    <col min="5" max="5" width="22.7109375" bestFit="1" customWidth="1"/>
    <col min="6" max="6" width="15.85546875" customWidth="1"/>
    <col min="7" max="7" width="18.85546875" style="4" bestFit="1" customWidth="1"/>
    <col min="8" max="8" width="2.42578125" style="5" hidden="1" customWidth="1"/>
    <col min="9" max="12" width="0" hidden="1" customWidth="1"/>
    <col min="13" max="13" width="18.42578125" style="6" hidden="1" customWidth="1"/>
    <col min="257" max="257" width="24.5703125" bestFit="1" customWidth="1"/>
    <col min="258" max="258" width="23.140625" bestFit="1" customWidth="1"/>
    <col min="259" max="259" width="11.28515625" bestFit="1" customWidth="1"/>
    <col min="260" max="260" width="21.5703125" bestFit="1" customWidth="1"/>
    <col min="261" max="261" width="22.7109375" bestFit="1" customWidth="1"/>
    <col min="262" max="262" width="15.85546875" customWidth="1"/>
    <col min="263" max="263" width="18.85546875" bestFit="1" customWidth="1"/>
    <col min="264" max="269" width="0" hidden="1" customWidth="1"/>
    <col min="513" max="513" width="24.5703125" bestFit="1" customWidth="1"/>
    <col min="514" max="514" width="23.140625" bestFit="1" customWidth="1"/>
    <col min="515" max="515" width="11.28515625" bestFit="1" customWidth="1"/>
    <col min="516" max="516" width="21.5703125" bestFit="1" customWidth="1"/>
    <col min="517" max="517" width="22.7109375" bestFit="1" customWidth="1"/>
    <col min="518" max="518" width="15.85546875" customWidth="1"/>
    <col min="519" max="519" width="18.85546875" bestFit="1" customWidth="1"/>
    <col min="520" max="525" width="0" hidden="1" customWidth="1"/>
    <col min="769" max="769" width="24.5703125" bestFit="1" customWidth="1"/>
    <col min="770" max="770" width="23.140625" bestFit="1" customWidth="1"/>
    <col min="771" max="771" width="11.28515625" bestFit="1" customWidth="1"/>
    <col min="772" max="772" width="21.5703125" bestFit="1" customWidth="1"/>
    <col min="773" max="773" width="22.7109375" bestFit="1" customWidth="1"/>
    <col min="774" max="774" width="15.85546875" customWidth="1"/>
    <col min="775" max="775" width="18.85546875" bestFit="1" customWidth="1"/>
    <col min="776" max="781" width="0" hidden="1" customWidth="1"/>
    <col min="1025" max="1025" width="24.5703125" bestFit="1" customWidth="1"/>
    <col min="1026" max="1026" width="23.140625" bestFit="1" customWidth="1"/>
    <col min="1027" max="1027" width="11.28515625" bestFit="1" customWidth="1"/>
    <col min="1028" max="1028" width="21.5703125" bestFit="1" customWidth="1"/>
    <col min="1029" max="1029" width="22.7109375" bestFit="1" customWidth="1"/>
    <col min="1030" max="1030" width="15.85546875" customWidth="1"/>
    <col min="1031" max="1031" width="18.85546875" bestFit="1" customWidth="1"/>
    <col min="1032" max="1037" width="0" hidden="1" customWidth="1"/>
    <col min="1281" max="1281" width="24.5703125" bestFit="1" customWidth="1"/>
    <col min="1282" max="1282" width="23.140625" bestFit="1" customWidth="1"/>
    <col min="1283" max="1283" width="11.28515625" bestFit="1" customWidth="1"/>
    <col min="1284" max="1284" width="21.5703125" bestFit="1" customWidth="1"/>
    <col min="1285" max="1285" width="22.7109375" bestFit="1" customWidth="1"/>
    <col min="1286" max="1286" width="15.85546875" customWidth="1"/>
    <col min="1287" max="1287" width="18.85546875" bestFit="1" customWidth="1"/>
    <col min="1288" max="1293" width="0" hidden="1" customWidth="1"/>
    <col min="1537" max="1537" width="24.5703125" bestFit="1" customWidth="1"/>
    <col min="1538" max="1538" width="23.140625" bestFit="1" customWidth="1"/>
    <col min="1539" max="1539" width="11.28515625" bestFit="1" customWidth="1"/>
    <col min="1540" max="1540" width="21.5703125" bestFit="1" customWidth="1"/>
    <col min="1541" max="1541" width="22.7109375" bestFit="1" customWidth="1"/>
    <col min="1542" max="1542" width="15.85546875" customWidth="1"/>
    <col min="1543" max="1543" width="18.85546875" bestFit="1" customWidth="1"/>
    <col min="1544" max="1549" width="0" hidden="1" customWidth="1"/>
    <col min="1793" max="1793" width="24.5703125" bestFit="1" customWidth="1"/>
    <col min="1794" max="1794" width="23.140625" bestFit="1" customWidth="1"/>
    <col min="1795" max="1795" width="11.28515625" bestFit="1" customWidth="1"/>
    <col min="1796" max="1796" width="21.5703125" bestFit="1" customWidth="1"/>
    <col min="1797" max="1797" width="22.7109375" bestFit="1" customWidth="1"/>
    <col min="1798" max="1798" width="15.85546875" customWidth="1"/>
    <col min="1799" max="1799" width="18.85546875" bestFit="1" customWidth="1"/>
    <col min="1800" max="1805" width="0" hidden="1" customWidth="1"/>
    <col min="2049" max="2049" width="24.5703125" bestFit="1" customWidth="1"/>
    <col min="2050" max="2050" width="23.140625" bestFit="1" customWidth="1"/>
    <col min="2051" max="2051" width="11.28515625" bestFit="1" customWidth="1"/>
    <col min="2052" max="2052" width="21.5703125" bestFit="1" customWidth="1"/>
    <col min="2053" max="2053" width="22.7109375" bestFit="1" customWidth="1"/>
    <col min="2054" max="2054" width="15.85546875" customWidth="1"/>
    <col min="2055" max="2055" width="18.85546875" bestFit="1" customWidth="1"/>
    <col min="2056" max="2061" width="0" hidden="1" customWidth="1"/>
    <col min="2305" max="2305" width="24.5703125" bestFit="1" customWidth="1"/>
    <col min="2306" max="2306" width="23.140625" bestFit="1" customWidth="1"/>
    <col min="2307" max="2307" width="11.28515625" bestFit="1" customWidth="1"/>
    <col min="2308" max="2308" width="21.5703125" bestFit="1" customWidth="1"/>
    <col min="2309" max="2309" width="22.7109375" bestFit="1" customWidth="1"/>
    <col min="2310" max="2310" width="15.85546875" customWidth="1"/>
    <col min="2311" max="2311" width="18.85546875" bestFit="1" customWidth="1"/>
    <col min="2312" max="2317" width="0" hidden="1" customWidth="1"/>
    <col min="2561" max="2561" width="24.5703125" bestFit="1" customWidth="1"/>
    <col min="2562" max="2562" width="23.140625" bestFit="1" customWidth="1"/>
    <col min="2563" max="2563" width="11.28515625" bestFit="1" customWidth="1"/>
    <col min="2564" max="2564" width="21.5703125" bestFit="1" customWidth="1"/>
    <col min="2565" max="2565" width="22.7109375" bestFit="1" customWidth="1"/>
    <col min="2566" max="2566" width="15.85546875" customWidth="1"/>
    <col min="2567" max="2567" width="18.85546875" bestFit="1" customWidth="1"/>
    <col min="2568" max="2573" width="0" hidden="1" customWidth="1"/>
    <col min="2817" max="2817" width="24.5703125" bestFit="1" customWidth="1"/>
    <col min="2818" max="2818" width="23.140625" bestFit="1" customWidth="1"/>
    <col min="2819" max="2819" width="11.28515625" bestFit="1" customWidth="1"/>
    <col min="2820" max="2820" width="21.5703125" bestFit="1" customWidth="1"/>
    <col min="2821" max="2821" width="22.7109375" bestFit="1" customWidth="1"/>
    <col min="2822" max="2822" width="15.85546875" customWidth="1"/>
    <col min="2823" max="2823" width="18.85546875" bestFit="1" customWidth="1"/>
    <col min="2824" max="2829" width="0" hidden="1" customWidth="1"/>
    <col min="3073" max="3073" width="24.5703125" bestFit="1" customWidth="1"/>
    <col min="3074" max="3074" width="23.140625" bestFit="1" customWidth="1"/>
    <col min="3075" max="3075" width="11.28515625" bestFit="1" customWidth="1"/>
    <col min="3076" max="3076" width="21.5703125" bestFit="1" customWidth="1"/>
    <col min="3077" max="3077" width="22.7109375" bestFit="1" customWidth="1"/>
    <col min="3078" max="3078" width="15.85546875" customWidth="1"/>
    <col min="3079" max="3079" width="18.85546875" bestFit="1" customWidth="1"/>
    <col min="3080" max="3085" width="0" hidden="1" customWidth="1"/>
    <col min="3329" max="3329" width="24.5703125" bestFit="1" customWidth="1"/>
    <col min="3330" max="3330" width="23.140625" bestFit="1" customWidth="1"/>
    <col min="3331" max="3331" width="11.28515625" bestFit="1" customWidth="1"/>
    <col min="3332" max="3332" width="21.5703125" bestFit="1" customWidth="1"/>
    <col min="3333" max="3333" width="22.7109375" bestFit="1" customWidth="1"/>
    <col min="3334" max="3334" width="15.85546875" customWidth="1"/>
    <col min="3335" max="3335" width="18.85546875" bestFit="1" customWidth="1"/>
    <col min="3336" max="3341" width="0" hidden="1" customWidth="1"/>
    <col min="3585" max="3585" width="24.5703125" bestFit="1" customWidth="1"/>
    <col min="3586" max="3586" width="23.140625" bestFit="1" customWidth="1"/>
    <col min="3587" max="3587" width="11.28515625" bestFit="1" customWidth="1"/>
    <col min="3588" max="3588" width="21.5703125" bestFit="1" customWidth="1"/>
    <col min="3589" max="3589" width="22.7109375" bestFit="1" customWidth="1"/>
    <col min="3590" max="3590" width="15.85546875" customWidth="1"/>
    <col min="3591" max="3591" width="18.85546875" bestFit="1" customWidth="1"/>
    <col min="3592" max="3597" width="0" hidden="1" customWidth="1"/>
    <col min="3841" max="3841" width="24.5703125" bestFit="1" customWidth="1"/>
    <col min="3842" max="3842" width="23.140625" bestFit="1" customWidth="1"/>
    <col min="3843" max="3843" width="11.28515625" bestFit="1" customWidth="1"/>
    <col min="3844" max="3844" width="21.5703125" bestFit="1" customWidth="1"/>
    <col min="3845" max="3845" width="22.7109375" bestFit="1" customWidth="1"/>
    <col min="3846" max="3846" width="15.85546875" customWidth="1"/>
    <col min="3847" max="3847" width="18.85546875" bestFit="1" customWidth="1"/>
    <col min="3848" max="3853" width="0" hidden="1" customWidth="1"/>
    <col min="4097" max="4097" width="24.5703125" bestFit="1" customWidth="1"/>
    <col min="4098" max="4098" width="23.140625" bestFit="1" customWidth="1"/>
    <col min="4099" max="4099" width="11.28515625" bestFit="1" customWidth="1"/>
    <col min="4100" max="4100" width="21.5703125" bestFit="1" customWidth="1"/>
    <col min="4101" max="4101" width="22.7109375" bestFit="1" customWidth="1"/>
    <col min="4102" max="4102" width="15.85546875" customWidth="1"/>
    <col min="4103" max="4103" width="18.85546875" bestFit="1" customWidth="1"/>
    <col min="4104" max="4109" width="0" hidden="1" customWidth="1"/>
    <col min="4353" max="4353" width="24.5703125" bestFit="1" customWidth="1"/>
    <col min="4354" max="4354" width="23.140625" bestFit="1" customWidth="1"/>
    <col min="4355" max="4355" width="11.28515625" bestFit="1" customWidth="1"/>
    <col min="4356" max="4356" width="21.5703125" bestFit="1" customWidth="1"/>
    <col min="4357" max="4357" width="22.7109375" bestFit="1" customWidth="1"/>
    <col min="4358" max="4358" width="15.85546875" customWidth="1"/>
    <col min="4359" max="4359" width="18.85546875" bestFit="1" customWidth="1"/>
    <col min="4360" max="4365" width="0" hidden="1" customWidth="1"/>
    <col min="4609" max="4609" width="24.5703125" bestFit="1" customWidth="1"/>
    <col min="4610" max="4610" width="23.140625" bestFit="1" customWidth="1"/>
    <col min="4611" max="4611" width="11.28515625" bestFit="1" customWidth="1"/>
    <col min="4612" max="4612" width="21.5703125" bestFit="1" customWidth="1"/>
    <col min="4613" max="4613" width="22.7109375" bestFit="1" customWidth="1"/>
    <col min="4614" max="4614" width="15.85546875" customWidth="1"/>
    <col min="4615" max="4615" width="18.85546875" bestFit="1" customWidth="1"/>
    <col min="4616" max="4621" width="0" hidden="1" customWidth="1"/>
    <col min="4865" max="4865" width="24.5703125" bestFit="1" customWidth="1"/>
    <col min="4866" max="4866" width="23.140625" bestFit="1" customWidth="1"/>
    <col min="4867" max="4867" width="11.28515625" bestFit="1" customWidth="1"/>
    <col min="4868" max="4868" width="21.5703125" bestFit="1" customWidth="1"/>
    <col min="4869" max="4869" width="22.7109375" bestFit="1" customWidth="1"/>
    <col min="4870" max="4870" width="15.85546875" customWidth="1"/>
    <col min="4871" max="4871" width="18.85546875" bestFit="1" customWidth="1"/>
    <col min="4872" max="4877" width="0" hidden="1" customWidth="1"/>
    <col min="5121" max="5121" width="24.5703125" bestFit="1" customWidth="1"/>
    <col min="5122" max="5122" width="23.140625" bestFit="1" customWidth="1"/>
    <col min="5123" max="5123" width="11.28515625" bestFit="1" customWidth="1"/>
    <col min="5124" max="5124" width="21.5703125" bestFit="1" customWidth="1"/>
    <col min="5125" max="5125" width="22.7109375" bestFit="1" customWidth="1"/>
    <col min="5126" max="5126" width="15.85546875" customWidth="1"/>
    <col min="5127" max="5127" width="18.85546875" bestFit="1" customWidth="1"/>
    <col min="5128" max="5133" width="0" hidden="1" customWidth="1"/>
    <col min="5377" max="5377" width="24.5703125" bestFit="1" customWidth="1"/>
    <col min="5378" max="5378" width="23.140625" bestFit="1" customWidth="1"/>
    <col min="5379" max="5379" width="11.28515625" bestFit="1" customWidth="1"/>
    <col min="5380" max="5380" width="21.5703125" bestFit="1" customWidth="1"/>
    <col min="5381" max="5381" width="22.7109375" bestFit="1" customWidth="1"/>
    <col min="5382" max="5382" width="15.85546875" customWidth="1"/>
    <col min="5383" max="5383" width="18.85546875" bestFit="1" customWidth="1"/>
    <col min="5384" max="5389" width="0" hidden="1" customWidth="1"/>
    <col min="5633" max="5633" width="24.5703125" bestFit="1" customWidth="1"/>
    <col min="5634" max="5634" width="23.140625" bestFit="1" customWidth="1"/>
    <col min="5635" max="5635" width="11.28515625" bestFit="1" customWidth="1"/>
    <col min="5636" max="5636" width="21.5703125" bestFit="1" customWidth="1"/>
    <col min="5637" max="5637" width="22.7109375" bestFit="1" customWidth="1"/>
    <col min="5638" max="5638" width="15.85546875" customWidth="1"/>
    <col min="5639" max="5639" width="18.85546875" bestFit="1" customWidth="1"/>
    <col min="5640" max="5645" width="0" hidden="1" customWidth="1"/>
    <col min="5889" max="5889" width="24.5703125" bestFit="1" customWidth="1"/>
    <col min="5890" max="5890" width="23.140625" bestFit="1" customWidth="1"/>
    <col min="5891" max="5891" width="11.28515625" bestFit="1" customWidth="1"/>
    <col min="5892" max="5892" width="21.5703125" bestFit="1" customWidth="1"/>
    <col min="5893" max="5893" width="22.7109375" bestFit="1" customWidth="1"/>
    <col min="5894" max="5894" width="15.85546875" customWidth="1"/>
    <col min="5895" max="5895" width="18.85546875" bestFit="1" customWidth="1"/>
    <col min="5896" max="5901" width="0" hidden="1" customWidth="1"/>
    <col min="6145" max="6145" width="24.5703125" bestFit="1" customWidth="1"/>
    <col min="6146" max="6146" width="23.140625" bestFit="1" customWidth="1"/>
    <col min="6147" max="6147" width="11.28515625" bestFit="1" customWidth="1"/>
    <col min="6148" max="6148" width="21.5703125" bestFit="1" customWidth="1"/>
    <col min="6149" max="6149" width="22.7109375" bestFit="1" customWidth="1"/>
    <col min="6150" max="6150" width="15.85546875" customWidth="1"/>
    <col min="6151" max="6151" width="18.85546875" bestFit="1" customWidth="1"/>
    <col min="6152" max="6157" width="0" hidden="1" customWidth="1"/>
    <col min="6401" max="6401" width="24.5703125" bestFit="1" customWidth="1"/>
    <col min="6402" max="6402" width="23.140625" bestFit="1" customWidth="1"/>
    <col min="6403" max="6403" width="11.28515625" bestFit="1" customWidth="1"/>
    <col min="6404" max="6404" width="21.5703125" bestFit="1" customWidth="1"/>
    <col min="6405" max="6405" width="22.7109375" bestFit="1" customWidth="1"/>
    <col min="6406" max="6406" width="15.85546875" customWidth="1"/>
    <col min="6407" max="6407" width="18.85546875" bestFit="1" customWidth="1"/>
    <col min="6408" max="6413" width="0" hidden="1" customWidth="1"/>
    <col min="6657" max="6657" width="24.5703125" bestFit="1" customWidth="1"/>
    <col min="6658" max="6658" width="23.140625" bestFit="1" customWidth="1"/>
    <col min="6659" max="6659" width="11.28515625" bestFit="1" customWidth="1"/>
    <col min="6660" max="6660" width="21.5703125" bestFit="1" customWidth="1"/>
    <col min="6661" max="6661" width="22.7109375" bestFit="1" customWidth="1"/>
    <col min="6662" max="6662" width="15.85546875" customWidth="1"/>
    <col min="6663" max="6663" width="18.85546875" bestFit="1" customWidth="1"/>
    <col min="6664" max="6669" width="0" hidden="1" customWidth="1"/>
    <col min="6913" max="6913" width="24.5703125" bestFit="1" customWidth="1"/>
    <col min="6914" max="6914" width="23.140625" bestFit="1" customWidth="1"/>
    <col min="6915" max="6915" width="11.28515625" bestFit="1" customWidth="1"/>
    <col min="6916" max="6916" width="21.5703125" bestFit="1" customWidth="1"/>
    <col min="6917" max="6917" width="22.7109375" bestFit="1" customWidth="1"/>
    <col min="6918" max="6918" width="15.85546875" customWidth="1"/>
    <col min="6919" max="6919" width="18.85546875" bestFit="1" customWidth="1"/>
    <col min="6920" max="6925" width="0" hidden="1" customWidth="1"/>
    <col min="7169" max="7169" width="24.5703125" bestFit="1" customWidth="1"/>
    <col min="7170" max="7170" width="23.140625" bestFit="1" customWidth="1"/>
    <col min="7171" max="7171" width="11.28515625" bestFit="1" customWidth="1"/>
    <col min="7172" max="7172" width="21.5703125" bestFit="1" customWidth="1"/>
    <col min="7173" max="7173" width="22.7109375" bestFit="1" customWidth="1"/>
    <col min="7174" max="7174" width="15.85546875" customWidth="1"/>
    <col min="7175" max="7175" width="18.85546875" bestFit="1" customWidth="1"/>
    <col min="7176" max="7181" width="0" hidden="1" customWidth="1"/>
    <col min="7425" max="7425" width="24.5703125" bestFit="1" customWidth="1"/>
    <col min="7426" max="7426" width="23.140625" bestFit="1" customWidth="1"/>
    <col min="7427" max="7427" width="11.28515625" bestFit="1" customWidth="1"/>
    <col min="7428" max="7428" width="21.5703125" bestFit="1" customWidth="1"/>
    <col min="7429" max="7429" width="22.7109375" bestFit="1" customWidth="1"/>
    <col min="7430" max="7430" width="15.85546875" customWidth="1"/>
    <col min="7431" max="7431" width="18.85546875" bestFit="1" customWidth="1"/>
    <col min="7432" max="7437" width="0" hidden="1" customWidth="1"/>
    <col min="7681" max="7681" width="24.5703125" bestFit="1" customWidth="1"/>
    <col min="7682" max="7682" width="23.140625" bestFit="1" customWidth="1"/>
    <col min="7683" max="7683" width="11.28515625" bestFit="1" customWidth="1"/>
    <col min="7684" max="7684" width="21.5703125" bestFit="1" customWidth="1"/>
    <col min="7685" max="7685" width="22.7109375" bestFit="1" customWidth="1"/>
    <col min="7686" max="7686" width="15.85546875" customWidth="1"/>
    <col min="7687" max="7687" width="18.85546875" bestFit="1" customWidth="1"/>
    <col min="7688" max="7693" width="0" hidden="1" customWidth="1"/>
    <col min="7937" max="7937" width="24.5703125" bestFit="1" customWidth="1"/>
    <col min="7938" max="7938" width="23.140625" bestFit="1" customWidth="1"/>
    <col min="7939" max="7939" width="11.28515625" bestFit="1" customWidth="1"/>
    <col min="7940" max="7940" width="21.5703125" bestFit="1" customWidth="1"/>
    <col min="7941" max="7941" width="22.7109375" bestFit="1" customWidth="1"/>
    <col min="7942" max="7942" width="15.85546875" customWidth="1"/>
    <col min="7943" max="7943" width="18.85546875" bestFit="1" customWidth="1"/>
    <col min="7944" max="7949" width="0" hidden="1" customWidth="1"/>
    <col min="8193" max="8193" width="24.5703125" bestFit="1" customWidth="1"/>
    <col min="8194" max="8194" width="23.140625" bestFit="1" customWidth="1"/>
    <col min="8195" max="8195" width="11.28515625" bestFit="1" customWidth="1"/>
    <col min="8196" max="8196" width="21.5703125" bestFit="1" customWidth="1"/>
    <col min="8197" max="8197" width="22.7109375" bestFit="1" customWidth="1"/>
    <col min="8198" max="8198" width="15.85546875" customWidth="1"/>
    <col min="8199" max="8199" width="18.85546875" bestFit="1" customWidth="1"/>
    <col min="8200" max="8205" width="0" hidden="1" customWidth="1"/>
    <col min="8449" max="8449" width="24.5703125" bestFit="1" customWidth="1"/>
    <col min="8450" max="8450" width="23.140625" bestFit="1" customWidth="1"/>
    <col min="8451" max="8451" width="11.28515625" bestFit="1" customWidth="1"/>
    <col min="8452" max="8452" width="21.5703125" bestFit="1" customWidth="1"/>
    <col min="8453" max="8453" width="22.7109375" bestFit="1" customWidth="1"/>
    <col min="8454" max="8454" width="15.85546875" customWidth="1"/>
    <col min="8455" max="8455" width="18.85546875" bestFit="1" customWidth="1"/>
    <col min="8456" max="8461" width="0" hidden="1" customWidth="1"/>
    <col min="8705" max="8705" width="24.5703125" bestFit="1" customWidth="1"/>
    <col min="8706" max="8706" width="23.140625" bestFit="1" customWidth="1"/>
    <col min="8707" max="8707" width="11.28515625" bestFit="1" customWidth="1"/>
    <col min="8708" max="8708" width="21.5703125" bestFit="1" customWidth="1"/>
    <col min="8709" max="8709" width="22.7109375" bestFit="1" customWidth="1"/>
    <col min="8710" max="8710" width="15.85546875" customWidth="1"/>
    <col min="8711" max="8711" width="18.85546875" bestFit="1" customWidth="1"/>
    <col min="8712" max="8717" width="0" hidden="1" customWidth="1"/>
    <col min="8961" max="8961" width="24.5703125" bestFit="1" customWidth="1"/>
    <col min="8962" max="8962" width="23.140625" bestFit="1" customWidth="1"/>
    <col min="8963" max="8963" width="11.28515625" bestFit="1" customWidth="1"/>
    <col min="8964" max="8964" width="21.5703125" bestFit="1" customWidth="1"/>
    <col min="8965" max="8965" width="22.7109375" bestFit="1" customWidth="1"/>
    <col min="8966" max="8966" width="15.85546875" customWidth="1"/>
    <col min="8967" max="8967" width="18.85546875" bestFit="1" customWidth="1"/>
    <col min="8968" max="8973" width="0" hidden="1" customWidth="1"/>
    <col min="9217" max="9217" width="24.5703125" bestFit="1" customWidth="1"/>
    <col min="9218" max="9218" width="23.140625" bestFit="1" customWidth="1"/>
    <col min="9219" max="9219" width="11.28515625" bestFit="1" customWidth="1"/>
    <col min="9220" max="9220" width="21.5703125" bestFit="1" customWidth="1"/>
    <col min="9221" max="9221" width="22.7109375" bestFit="1" customWidth="1"/>
    <col min="9222" max="9222" width="15.85546875" customWidth="1"/>
    <col min="9223" max="9223" width="18.85546875" bestFit="1" customWidth="1"/>
    <col min="9224" max="9229" width="0" hidden="1" customWidth="1"/>
    <col min="9473" max="9473" width="24.5703125" bestFit="1" customWidth="1"/>
    <col min="9474" max="9474" width="23.140625" bestFit="1" customWidth="1"/>
    <col min="9475" max="9475" width="11.28515625" bestFit="1" customWidth="1"/>
    <col min="9476" max="9476" width="21.5703125" bestFit="1" customWidth="1"/>
    <col min="9477" max="9477" width="22.7109375" bestFit="1" customWidth="1"/>
    <col min="9478" max="9478" width="15.85546875" customWidth="1"/>
    <col min="9479" max="9479" width="18.85546875" bestFit="1" customWidth="1"/>
    <col min="9480" max="9485" width="0" hidden="1" customWidth="1"/>
    <col min="9729" max="9729" width="24.5703125" bestFit="1" customWidth="1"/>
    <col min="9730" max="9730" width="23.140625" bestFit="1" customWidth="1"/>
    <col min="9731" max="9731" width="11.28515625" bestFit="1" customWidth="1"/>
    <col min="9732" max="9732" width="21.5703125" bestFit="1" customWidth="1"/>
    <col min="9733" max="9733" width="22.7109375" bestFit="1" customWidth="1"/>
    <col min="9734" max="9734" width="15.85546875" customWidth="1"/>
    <col min="9735" max="9735" width="18.85546875" bestFit="1" customWidth="1"/>
    <col min="9736" max="9741" width="0" hidden="1" customWidth="1"/>
    <col min="9985" max="9985" width="24.5703125" bestFit="1" customWidth="1"/>
    <col min="9986" max="9986" width="23.140625" bestFit="1" customWidth="1"/>
    <col min="9987" max="9987" width="11.28515625" bestFit="1" customWidth="1"/>
    <col min="9988" max="9988" width="21.5703125" bestFit="1" customWidth="1"/>
    <col min="9989" max="9989" width="22.7109375" bestFit="1" customWidth="1"/>
    <col min="9990" max="9990" width="15.85546875" customWidth="1"/>
    <col min="9991" max="9991" width="18.85546875" bestFit="1" customWidth="1"/>
    <col min="9992" max="9997" width="0" hidden="1" customWidth="1"/>
    <col min="10241" max="10241" width="24.5703125" bestFit="1" customWidth="1"/>
    <col min="10242" max="10242" width="23.140625" bestFit="1" customWidth="1"/>
    <col min="10243" max="10243" width="11.28515625" bestFit="1" customWidth="1"/>
    <col min="10244" max="10244" width="21.5703125" bestFit="1" customWidth="1"/>
    <col min="10245" max="10245" width="22.7109375" bestFit="1" customWidth="1"/>
    <col min="10246" max="10246" width="15.85546875" customWidth="1"/>
    <col min="10247" max="10247" width="18.85546875" bestFit="1" customWidth="1"/>
    <col min="10248" max="10253" width="0" hidden="1" customWidth="1"/>
    <col min="10497" max="10497" width="24.5703125" bestFit="1" customWidth="1"/>
    <col min="10498" max="10498" width="23.140625" bestFit="1" customWidth="1"/>
    <col min="10499" max="10499" width="11.28515625" bestFit="1" customWidth="1"/>
    <col min="10500" max="10500" width="21.5703125" bestFit="1" customWidth="1"/>
    <col min="10501" max="10501" width="22.7109375" bestFit="1" customWidth="1"/>
    <col min="10502" max="10502" width="15.85546875" customWidth="1"/>
    <col min="10503" max="10503" width="18.85546875" bestFit="1" customWidth="1"/>
    <col min="10504" max="10509" width="0" hidden="1" customWidth="1"/>
    <col min="10753" max="10753" width="24.5703125" bestFit="1" customWidth="1"/>
    <col min="10754" max="10754" width="23.140625" bestFit="1" customWidth="1"/>
    <col min="10755" max="10755" width="11.28515625" bestFit="1" customWidth="1"/>
    <col min="10756" max="10756" width="21.5703125" bestFit="1" customWidth="1"/>
    <col min="10757" max="10757" width="22.7109375" bestFit="1" customWidth="1"/>
    <col min="10758" max="10758" width="15.85546875" customWidth="1"/>
    <col min="10759" max="10759" width="18.85546875" bestFit="1" customWidth="1"/>
    <col min="10760" max="10765" width="0" hidden="1" customWidth="1"/>
    <col min="11009" max="11009" width="24.5703125" bestFit="1" customWidth="1"/>
    <col min="11010" max="11010" width="23.140625" bestFit="1" customWidth="1"/>
    <col min="11011" max="11011" width="11.28515625" bestFit="1" customWidth="1"/>
    <col min="11012" max="11012" width="21.5703125" bestFit="1" customWidth="1"/>
    <col min="11013" max="11013" width="22.7109375" bestFit="1" customWidth="1"/>
    <col min="11014" max="11014" width="15.85546875" customWidth="1"/>
    <col min="11015" max="11015" width="18.85546875" bestFit="1" customWidth="1"/>
    <col min="11016" max="11021" width="0" hidden="1" customWidth="1"/>
    <col min="11265" max="11265" width="24.5703125" bestFit="1" customWidth="1"/>
    <col min="11266" max="11266" width="23.140625" bestFit="1" customWidth="1"/>
    <col min="11267" max="11267" width="11.28515625" bestFit="1" customWidth="1"/>
    <col min="11268" max="11268" width="21.5703125" bestFit="1" customWidth="1"/>
    <col min="11269" max="11269" width="22.7109375" bestFit="1" customWidth="1"/>
    <col min="11270" max="11270" width="15.85546875" customWidth="1"/>
    <col min="11271" max="11271" width="18.85546875" bestFit="1" customWidth="1"/>
    <col min="11272" max="11277" width="0" hidden="1" customWidth="1"/>
    <col min="11521" max="11521" width="24.5703125" bestFit="1" customWidth="1"/>
    <col min="11522" max="11522" width="23.140625" bestFit="1" customWidth="1"/>
    <col min="11523" max="11523" width="11.28515625" bestFit="1" customWidth="1"/>
    <col min="11524" max="11524" width="21.5703125" bestFit="1" customWidth="1"/>
    <col min="11525" max="11525" width="22.7109375" bestFit="1" customWidth="1"/>
    <col min="11526" max="11526" width="15.85546875" customWidth="1"/>
    <col min="11527" max="11527" width="18.85546875" bestFit="1" customWidth="1"/>
    <col min="11528" max="11533" width="0" hidden="1" customWidth="1"/>
    <col min="11777" max="11777" width="24.5703125" bestFit="1" customWidth="1"/>
    <col min="11778" max="11778" width="23.140625" bestFit="1" customWidth="1"/>
    <col min="11779" max="11779" width="11.28515625" bestFit="1" customWidth="1"/>
    <col min="11780" max="11780" width="21.5703125" bestFit="1" customWidth="1"/>
    <col min="11781" max="11781" width="22.7109375" bestFit="1" customWidth="1"/>
    <col min="11782" max="11782" width="15.85546875" customWidth="1"/>
    <col min="11783" max="11783" width="18.85546875" bestFit="1" customWidth="1"/>
    <col min="11784" max="11789" width="0" hidden="1" customWidth="1"/>
    <col min="12033" max="12033" width="24.5703125" bestFit="1" customWidth="1"/>
    <col min="12034" max="12034" width="23.140625" bestFit="1" customWidth="1"/>
    <col min="12035" max="12035" width="11.28515625" bestFit="1" customWidth="1"/>
    <col min="12036" max="12036" width="21.5703125" bestFit="1" customWidth="1"/>
    <col min="12037" max="12037" width="22.7109375" bestFit="1" customWidth="1"/>
    <col min="12038" max="12038" width="15.85546875" customWidth="1"/>
    <col min="12039" max="12039" width="18.85546875" bestFit="1" customWidth="1"/>
    <col min="12040" max="12045" width="0" hidden="1" customWidth="1"/>
    <col min="12289" max="12289" width="24.5703125" bestFit="1" customWidth="1"/>
    <col min="12290" max="12290" width="23.140625" bestFit="1" customWidth="1"/>
    <col min="12291" max="12291" width="11.28515625" bestFit="1" customWidth="1"/>
    <col min="12292" max="12292" width="21.5703125" bestFit="1" customWidth="1"/>
    <col min="12293" max="12293" width="22.7109375" bestFit="1" customWidth="1"/>
    <col min="12294" max="12294" width="15.85546875" customWidth="1"/>
    <col min="12295" max="12295" width="18.85546875" bestFit="1" customWidth="1"/>
    <col min="12296" max="12301" width="0" hidden="1" customWidth="1"/>
    <col min="12545" max="12545" width="24.5703125" bestFit="1" customWidth="1"/>
    <col min="12546" max="12546" width="23.140625" bestFit="1" customWidth="1"/>
    <col min="12547" max="12547" width="11.28515625" bestFit="1" customWidth="1"/>
    <col min="12548" max="12548" width="21.5703125" bestFit="1" customWidth="1"/>
    <col min="12549" max="12549" width="22.7109375" bestFit="1" customWidth="1"/>
    <col min="12550" max="12550" width="15.85546875" customWidth="1"/>
    <col min="12551" max="12551" width="18.85546875" bestFit="1" customWidth="1"/>
    <col min="12552" max="12557" width="0" hidden="1" customWidth="1"/>
    <col min="12801" max="12801" width="24.5703125" bestFit="1" customWidth="1"/>
    <col min="12802" max="12802" width="23.140625" bestFit="1" customWidth="1"/>
    <col min="12803" max="12803" width="11.28515625" bestFit="1" customWidth="1"/>
    <col min="12804" max="12804" width="21.5703125" bestFit="1" customWidth="1"/>
    <col min="12805" max="12805" width="22.7109375" bestFit="1" customWidth="1"/>
    <col min="12806" max="12806" width="15.85546875" customWidth="1"/>
    <col min="12807" max="12807" width="18.85546875" bestFit="1" customWidth="1"/>
    <col min="12808" max="12813" width="0" hidden="1" customWidth="1"/>
    <col min="13057" max="13057" width="24.5703125" bestFit="1" customWidth="1"/>
    <col min="13058" max="13058" width="23.140625" bestFit="1" customWidth="1"/>
    <col min="13059" max="13059" width="11.28515625" bestFit="1" customWidth="1"/>
    <col min="13060" max="13060" width="21.5703125" bestFit="1" customWidth="1"/>
    <col min="13061" max="13061" width="22.7109375" bestFit="1" customWidth="1"/>
    <col min="13062" max="13062" width="15.85546875" customWidth="1"/>
    <col min="13063" max="13063" width="18.85546875" bestFit="1" customWidth="1"/>
    <col min="13064" max="13069" width="0" hidden="1" customWidth="1"/>
    <col min="13313" max="13313" width="24.5703125" bestFit="1" customWidth="1"/>
    <col min="13314" max="13314" width="23.140625" bestFit="1" customWidth="1"/>
    <col min="13315" max="13315" width="11.28515625" bestFit="1" customWidth="1"/>
    <col min="13316" max="13316" width="21.5703125" bestFit="1" customWidth="1"/>
    <col min="13317" max="13317" width="22.7109375" bestFit="1" customWidth="1"/>
    <col min="13318" max="13318" width="15.85546875" customWidth="1"/>
    <col min="13319" max="13319" width="18.85546875" bestFit="1" customWidth="1"/>
    <col min="13320" max="13325" width="0" hidden="1" customWidth="1"/>
    <col min="13569" max="13569" width="24.5703125" bestFit="1" customWidth="1"/>
    <col min="13570" max="13570" width="23.140625" bestFit="1" customWidth="1"/>
    <col min="13571" max="13571" width="11.28515625" bestFit="1" customWidth="1"/>
    <col min="13572" max="13572" width="21.5703125" bestFit="1" customWidth="1"/>
    <col min="13573" max="13573" width="22.7109375" bestFit="1" customWidth="1"/>
    <col min="13574" max="13574" width="15.85546875" customWidth="1"/>
    <col min="13575" max="13575" width="18.85546875" bestFit="1" customWidth="1"/>
    <col min="13576" max="13581" width="0" hidden="1" customWidth="1"/>
    <col min="13825" max="13825" width="24.5703125" bestFit="1" customWidth="1"/>
    <col min="13826" max="13826" width="23.140625" bestFit="1" customWidth="1"/>
    <col min="13827" max="13827" width="11.28515625" bestFit="1" customWidth="1"/>
    <col min="13828" max="13828" width="21.5703125" bestFit="1" customWidth="1"/>
    <col min="13829" max="13829" width="22.7109375" bestFit="1" customWidth="1"/>
    <col min="13830" max="13830" width="15.85546875" customWidth="1"/>
    <col min="13831" max="13831" width="18.85546875" bestFit="1" customWidth="1"/>
    <col min="13832" max="13837" width="0" hidden="1" customWidth="1"/>
    <col min="14081" max="14081" width="24.5703125" bestFit="1" customWidth="1"/>
    <col min="14082" max="14082" width="23.140625" bestFit="1" customWidth="1"/>
    <col min="14083" max="14083" width="11.28515625" bestFit="1" customWidth="1"/>
    <col min="14084" max="14084" width="21.5703125" bestFit="1" customWidth="1"/>
    <col min="14085" max="14085" width="22.7109375" bestFit="1" customWidth="1"/>
    <col min="14086" max="14086" width="15.85546875" customWidth="1"/>
    <col min="14087" max="14087" width="18.85546875" bestFit="1" customWidth="1"/>
    <col min="14088" max="14093" width="0" hidden="1" customWidth="1"/>
    <col min="14337" max="14337" width="24.5703125" bestFit="1" customWidth="1"/>
    <col min="14338" max="14338" width="23.140625" bestFit="1" customWidth="1"/>
    <col min="14339" max="14339" width="11.28515625" bestFit="1" customWidth="1"/>
    <col min="14340" max="14340" width="21.5703125" bestFit="1" customWidth="1"/>
    <col min="14341" max="14341" width="22.7109375" bestFit="1" customWidth="1"/>
    <col min="14342" max="14342" width="15.85546875" customWidth="1"/>
    <col min="14343" max="14343" width="18.85546875" bestFit="1" customWidth="1"/>
    <col min="14344" max="14349" width="0" hidden="1" customWidth="1"/>
    <col min="14593" max="14593" width="24.5703125" bestFit="1" customWidth="1"/>
    <col min="14594" max="14594" width="23.140625" bestFit="1" customWidth="1"/>
    <col min="14595" max="14595" width="11.28515625" bestFit="1" customWidth="1"/>
    <col min="14596" max="14596" width="21.5703125" bestFit="1" customWidth="1"/>
    <col min="14597" max="14597" width="22.7109375" bestFit="1" customWidth="1"/>
    <col min="14598" max="14598" width="15.85546875" customWidth="1"/>
    <col min="14599" max="14599" width="18.85546875" bestFit="1" customWidth="1"/>
    <col min="14600" max="14605" width="0" hidden="1" customWidth="1"/>
    <col min="14849" max="14849" width="24.5703125" bestFit="1" customWidth="1"/>
    <col min="14850" max="14850" width="23.140625" bestFit="1" customWidth="1"/>
    <col min="14851" max="14851" width="11.28515625" bestFit="1" customWidth="1"/>
    <col min="14852" max="14852" width="21.5703125" bestFit="1" customWidth="1"/>
    <col min="14853" max="14853" width="22.7109375" bestFit="1" customWidth="1"/>
    <col min="14854" max="14854" width="15.85546875" customWidth="1"/>
    <col min="14855" max="14855" width="18.85546875" bestFit="1" customWidth="1"/>
    <col min="14856" max="14861" width="0" hidden="1" customWidth="1"/>
    <col min="15105" max="15105" width="24.5703125" bestFit="1" customWidth="1"/>
    <col min="15106" max="15106" width="23.140625" bestFit="1" customWidth="1"/>
    <col min="15107" max="15107" width="11.28515625" bestFit="1" customWidth="1"/>
    <col min="15108" max="15108" width="21.5703125" bestFit="1" customWidth="1"/>
    <col min="15109" max="15109" width="22.7109375" bestFit="1" customWidth="1"/>
    <col min="15110" max="15110" width="15.85546875" customWidth="1"/>
    <col min="15111" max="15111" width="18.85546875" bestFit="1" customWidth="1"/>
    <col min="15112" max="15117" width="0" hidden="1" customWidth="1"/>
    <col min="15361" max="15361" width="24.5703125" bestFit="1" customWidth="1"/>
    <col min="15362" max="15362" width="23.140625" bestFit="1" customWidth="1"/>
    <col min="15363" max="15363" width="11.28515625" bestFit="1" customWidth="1"/>
    <col min="15364" max="15364" width="21.5703125" bestFit="1" customWidth="1"/>
    <col min="15365" max="15365" width="22.7109375" bestFit="1" customWidth="1"/>
    <col min="15366" max="15366" width="15.85546875" customWidth="1"/>
    <col min="15367" max="15367" width="18.85546875" bestFit="1" customWidth="1"/>
    <col min="15368" max="15373" width="0" hidden="1" customWidth="1"/>
    <col min="15617" max="15617" width="24.5703125" bestFit="1" customWidth="1"/>
    <col min="15618" max="15618" width="23.140625" bestFit="1" customWidth="1"/>
    <col min="15619" max="15619" width="11.28515625" bestFit="1" customWidth="1"/>
    <col min="15620" max="15620" width="21.5703125" bestFit="1" customWidth="1"/>
    <col min="15621" max="15621" width="22.7109375" bestFit="1" customWidth="1"/>
    <col min="15622" max="15622" width="15.85546875" customWidth="1"/>
    <col min="15623" max="15623" width="18.85546875" bestFit="1" customWidth="1"/>
    <col min="15624" max="15629" width="0" hidden="1" customWidth="1"/>
    <col min="15873" max="15873" width="24.5703125" bestFit="1" customWidth="1"/>
    <col min="15874" max="15874" width="23.140625" bestFit="1" customWidth="1"/>
    <col min="15875" max="15875" width="11.28515625" bestFit="1" customWidth="1"/>
    <col min="15876" max="15876" width="21.5703125" bestFit="1" customWidth="1"/>
    <col min="15877" max="15877" width="22.7109375" bestFit="1" customWidth="1"/>
    <col min="15878" max="15878" width="15.85546875" customWidth="1"/>
    <col min="15879" max="15879" width="18.85546875" bestFit="1" customWidth="1"/>
    <col min="15880" max="15885" width="0" hidden="1" customWidth="1"/>
    <col min="16129" max="16129" width="24.5703125" bestFit="1" customWidth="1"/>
    <col min="16130" max="16130" width="23.140625" bestFit="1" customWidth="1"/>
    <col min="16131" max="16131" width="11.28515625" bestFit="1" customWidth="1"/>
    <col min="16132" max="16132" width="21.5703125" bestFit="1" customWidth="1"/>
    <col min="16133" max="16133" width="22.7109375" bestFit="1" customWidth="1"/>
    <col min="16134" max="16134" width="15.85546875" customWidth="1"/>
    <col min="16135" max="16135" width="18.85546875" bestFit="1" customWidth="1"/>
    <col min="16136" max="16141" width="0" hidden="1" customWidth="1"/>
  </cols>
  <sheetData>
    <row r="1" spans="1:13" s="1" customFormat="1" x14ac:dyDescent="0.25">
      <c r="A1" s="1" t="s">
        <v>0</v>
      </c>
      <c r="B1" s="1" t="s">
        <v>1</v>
      </c>
      <c r="D1" s="1" t="s">
        <v>2</v>
      </c>
      <c r="E1" s="1" t="s">
        <v>3</v>
      </c>
      <c r="F1" s="1" t="s">
        <v>4</v>
      </c>
      <c r="G1" s="2" t="s">
        <v>5</v>
      </c>
      <c r="H1" s="3"/>
      <c r="I1" s="1" t="s">
        <v>6</v>
      </c>
      <c r="J1" s="1" t="s">
        <v>7</v>
      </c>
      <c r="K1" s="1" t="s">
        <v>8</v>
      </c>
      <c r="L1" s="1" t="s">
        <v>9</v>
      </c>
      <c r="M1" s="2" t="s">
        <v>10</v>
      </c>
    </row>
    <row r="2" spans="1:13" x14ac:dyDescent="0.25">
      <c r="A2" t="s">
        <v>11</v>
      </c>
      <c r="B2">
        <v>17128</v>
      </c>
      <c r="C2" t="str">
        <f>CONCATENATE(A2,B2)</f>
        <v>FZ17128</v>
      </c>
      <c r="D2">
        <v>40972</v>
      </c>
      <c r="G2" s="4">
        <v>37200</v>
      </c>
      <c r="I2" t="s">
        <v>12</v>
      </c>
      <c r="J2">
        <v>20640</v>
      </c>
      <c r="K2">
        <v>42412</v>
      </c>
      <c r="L2">
        <v>42412</v>
      </c>
      <c r="M2" s="6">
        <v>20640</v>
      </c>
    </row>
    <row r="3" spans="1:13" x14ac:dyDescent="0.25">
      <c r="A3" t="s">
        <v>11</v>
      </c>
      <c r="B3">
        <v>17898</v>
      </c>
      <c r="C3" t="str">
        <f t="shared" ref="C3:C66" si="0">CONCATENATE(A3,B3)</f>
        <v>FZ17898</v>
      </c>
      <c r="D3">
        <v>40986</v>
      </c>
      <c r="G3" s="4">
        <v>3489</v>
      </c>
      <c r="I3" t="s">
        <v>13</v>
      </c>
      <c r="J3">
        <v>17940</v>
      </c>
      <c r="K3">
        <v>42409</v>
      </c>
      <c r="L3">
        <v>42409</v>
      </c>
      <c r="M3" s="6">
        <v>17940</v>
      </c>
    </row>
    <row r="4" spans="1:13" x14ac:dyDescent="0.25">
      <c r="A4" t="s">
        <v>11</v>
      </c>
      <c r="B4">
        <v>17924</v>
      </c>
      <c r="C4" t="str">
        <f t="shared" si="0"/>
        <v>FZ17924</v>
      </c>
      <c r="D4">
        <v>40987</v>
      </c>
      <c r="G4" s="4">
        <v>18016</v>
      </c>
      <c r="I4" t="s">
        <v>14</v>
      </c>
      <c r="J4">
        <v>18266</v>
      </c>
      <c r="K4">
        <v>42212</v>
      </c>
      <c r="L4">
        <v>42212</v>
      </c>
      <c r="M4" s="6">
        <v>18266</v>
      </c>
    </row>
    <row r="5" spans="1:13" x14ac:dyDescent="0.25">
      <c r="A5" t="s">
        <v>11</v>
      </c>
      <c r="B5">
        <v>19190</v>
      </c>
      <c r="C5" t="str">
        <f t="shared" si="0"/>
        <v>FZ19190</v>
      </c>
      <c r="D5">
        <v>41012</v>
      </c>
      <c r="G5" s="4">
        <v>19184</v>
      </c>
      <c r="I5" t="s">
        <v>15</v>
      </c>
      <c r="J5">
        <v>18266</v>
      </c>
      <c r="K5">
        <v>42212</v>
      </c>
      <c r="L5">
        <v>42212</v>
      </c>
      <c r="M5" s="6">
        <v>18266</v>
      </c>
    </row>
    <row r="6" spans="1:13" x14ac:dyDescent="0.25">
      <c r="A6" t="s">
        <v>11</v>
      </c>
      <c r="B6">
        <v>19458</v>
      </c>
      <c r="C6" t="str">
        <f t="shared" si="0"/>
        <v>FZ19458</v>
      </c>
      <c r="D6">
        <v>41018</v>
      </c>
      <c r="G6" s="4">
        <v>5340</v>
      </c>
      <c r="I6" t="s">
        <v>16</v>
      </c>
      <c r="J6">
        <v>23000</v>
      </c>
      <c r="K6">
        <v>42172</v>
      </c>
      <c r="L6">
        <v>42172</v>
      </c>
      <c r="M6" s="6">
        <v>23000</v>
      </c>
    </row>
    <row r="7" spans="1:13" x14ac:dyDescent="0.25">
      <c r="A7" t="s">
        <v>11</v>
      </c>
      <c r="B7">
        <v>19886</v>
      </c>
      <c r="C7" t="str">
        <f t="shared" si="0"/>
        <v>FZ19886</v>
      </c>
      <c r="D7">
        <v>41026</v>
      </c>
      <c r="G7" s="4">
        <v>279953</v>
      </c>
      <c r="I7" t="s">
        <v>17</v>
      </c>
      <c r="J7">
        <v>23000</v>
      </c>
      <c r="K7">
        <v>42159</v>
      </c>
      <c r="L7">
        <v>42159</v>
      </c>
      <c r="M7" s="6">
        <v>23000</v>
      </c>
    </row>
    <row r="8" spans="1:13" x14ac:dyDescent="0.25">
      <c r="A8" t="s">
        <v>11</v>
      </c>
      <c r="B8">
        <v>21734</v>
      </c>
      <c r="C8" t="str">
        <f t="shared" si="0"/>
        <v>FZ21734</v>
      </c>
      <c r="D8">
        <v>41061</v>
      </c>
      <c r="G8" s="4">
        <v>11382</v>
      </c>
      <c r="I8" t="s">
        <v>18</v>
      </c>
      <c r="J8">
        <v>20500</v>
      </c>
      <c r="K8">
        <v>42067</v>
      </c>
      <c r="L8">
        <v>42067</v>
      </c>
      <c r="M8" s="6">
        <v>20500</v>
      </c>
    </row>
    <row r="9" spans="1:13" x14ac:dyDescent="0.25">
      <c r="A9" t="s">
        <v>11</v>
      </c>
      <c r="B9">
        <v>21904</v>
      </c>
      <c r="C9" t="str">
        <f t="shared" si="0"/>
        <v>FZ21904</v>
      </c>
      <c r="D9">
        <v>41064</v>
      </c>
      <c r="G9" s="4">
        <v>11382</v>
      </c>
      <c r="I9" t="s">
        <v>19</v>
      </c>
      <c r="J9">
        <v>23000</v>
      </c>
      <c r="K9">
        <v>42033</v>
      </c>
      <c r="L9">
        <v>42033</v>
      </c>
      <c r="M9" s="6">
        <v>2500</v>
      </c>
    </row>
    <row r="10" spans="1:13" x14ac:dyDescent="0.25">
      <c r="A10" t="s">
        <v>11</v>
      </c>
      <c r="B10">
        <v>22156</v>
      </c>
      <c r="C10" t="str">
        <f t="shared" si="0"/>
        <v>FZ22156</v>
      </c>
      <c r="D10">
        <v>41067</v>
      </c>
      <c r="G10" s="4">
        <v>11382</v>
      </c>
      <c r="I10" t="s">
        <v>20</v>
      </c>
      <c r="J10">
        <v>13500</v>
      </c>
      <c r="K10">
        <v>41991</v>
      </c>
      <c r="L10">
        <v>41991</v>
      </c>
      <c r="M10" s="6">
        <v>13500</v>
      </c>
    </row>
    <row r="11" spans="1:13" x14ac:dyDescent="0.25">
      <c r="A11" t="s">
        <v>11</v>
      </c>
      <c r="B11">
        <v>22163</v>
      </c>
      <c r="C11" t="str">
        <f t="shared" si="0"/>
        <v>FZ22163</v>
      </c>
      <c r="D11">
        <v>41067</v>
      </c>
      <c r="G11" s="4">
        <v>11382</v>
      </c>
      <c r="I11" t="s">
        <v>21</v>
      </c>
      <c r="J11">
        <v>2800</v>
      </c>
      <c r="K11">
        <v>41971</v>
      </c>
      <c r="L11">
        <v>41971</v>
      </c>
      <c r="M11" s="6">
        <v>2800</v>
      </c>
    </row>
    <row r="12" spans="1:13" x14ac:dyDescent="0.25">
      <c r="A12" t="s">
        <v>11</v>
      </c>
      <c r="B12">
        <v>22582</v>
      </c>
      <c r="C12" t="str">
        <f t="shared" si="0"/>
        <v>FZ22582</v>
      </c>
      <c r="D12">
        <v>41074</v>
      </c>
      <c r="G12" s="4">
        <v>11382</v>
      </c>
      <c r="I12" t="s">
        <v>22</v>
      </c>
      <c r="J12">
        <v>20600</v>
      </c>
      <c r="K12">
        <v>41969</v>
      </c>
      <c r="L12">
        <v>41969</v>
      </c>
      <c r="M12" s="6">
        <v>20600</v>
      </c>
    </row>
    <row r="13" spans="1:13" x14ac:dyDescent="0.25">
      <c r="A13" t="s">
        <v>11</v>
      </c>
      <c r="B13">
        <v>22583</v>
      </c>
      <c r="C13" t="str">
        <f t="shared" si="0"/>
        <v>FZ22583</v>
      </c>
      <c r="D13">
        <v>41074</v>
      </c>
      <c r="G13" s="4">
        <v>39474</v>
      </c>
      <c r="I13" t="s">
        <v>23</v>
      </c>
      <c r="J13">
        <v>11200</v>
      </c>
      <c r="K13">
        <v>41962</v>
      </c>
      <c r="L13">
        <v>41962</v>
      </c>
      <c r="M13" s="6">
        <v>11200</v>
      </c>
    </row>
    <row r="14" spans="1:13" x14ac:dyDescent="0.25">
      <c r="A14" t="s">
        <v>11</v>
      </c>
      <c r="B14">
        <v>22889</v>
      </c>
      <c r="C14" t="str">
        <f t="shared" si="0"/>
        <v>FZ22889</v>
      </c>
      <c r="D14">
        <v>41085</v>
      </c>
      <c r="G14" s="4">
        <v>11382</v>
      </c>
      <c r="I14" t="s">
        <v>24</v>
      </c>
      <c r="J14">
        <v>23000</v>
      </c>
      <c r="K14">
        <v>41766</v>
      </c>
      <c r="L14">
        <v>41766</v>
      </c>
      <c r="M14" s="6">
        <v>2400</v>
      </c>
    </row>
    <row r="15" spans="1:13" x14ac:dyDescent="0.25">
      <c r="A15" t="s">
        <v>11</v>
      </c>
      <c r="B15">
        <v>22891</v>
      </c>
      <c r="C15" t="str">
        <f t="shared" si="0"/>
        <v>FZ22891</v>
      </c>
      <c r="D15">
        <v>41085</v>
      </c>
      <c r="G15" s="4">
        <v>11382</v>
      </c>
      <c r="I15" t="s">
        <v>25</v>
      </c>
      <c r="J15">
        <v>2600</v>
      </c>
      <c r="K15">
        <v>41676</v>
      </c>
      <c r="L15">
        <v>41676</v>
      </c>
      <c r="M15" s="6">
        <v>2600</v>
      </c>
    </row>
    <row r="16" spans="1:13" x14ac:dyDescent="0.25">
      <c r="A16" t="s">
        <v>11</v>
      </c>
      <c r="B16">
        <v>22967</v>
      </c>
      <c r="C16" t="str">
        <f t="shared" si="0"/>
        <v>FZ22967</v>
      </c>
      <c r="D16">
        <v>41086</v>
      </c>
      <c r="G16" s="4">
        <v>25806</v>
      </c>
      <c r="I16" t="s">
        <v>26</v>
      </c>
      <c r="J16">
        <v>2600</v>
      </c>
      <c r="K16">
        <v>41670</v>
      </c>
      <c r="L16">
        <v>41670</v>
      </c>
      <c r="M16" s="6">
        <v>2600</v>
      </c>
    </row>
    <row r="17" spans="1:13" x14ac:dyDescent="0.25">
      <c r="A17" t="s">
        <v>11</v>
      </c>
      <c r="B17">
        <v>23002</v>
      </c>
      <c r="C17" t="str">
        <f t="shared" si="0"/>
        <v>FZ23002</v>
      </c>
      <c r="D17">
        <v>41086</v>
      </c>
      <c r="G17" s="4">
        <v>8509</v>
      </c>
      <c r="I17" t="s">
        <v>27</v>
      </c>
      <c r="J17">
        <v>5200</v>
      </c>
      <c r="K17">
        <v>41641</v>
      </c>
      <c r="L17">
        <v>41641</v>
      </c>
      <c r="M17" s="6">
        <v>5200</v>
      </c>
    </row>
    <row r="18" spans="1:13" x14ac:dyDescent="0.25">
      <c r="A18" t="s">
        <v>11</v>
      </c>
      <c r="B18">
        <v>23003</v>
      </c>
      <c r="C18" t="str">
        <f t="shared" si="0"/>
        <v>FZ23003</v>
      </c>
      <c r="D18">
        <v>41086</v>
      </c>
      <c r="G18" s="4">
        <v>8509</v>
      </c>
      <c r="I18" t="s">
        <v>28</v>
      </c>
      <c r="J18">
        <v>10400</v>
      </c>
      <c r="K18">
        <v>41627</v>
      </c>
      <c r="L18">
        <v>41627</v>
      </c>
      <c r="M18" s="6">
        <v>10400</v>
      </c>
    </row>
    <row r="19" spans="1:13" x14ac:dyDescent="0.25">
      <c r="A19" t="s">
        <v>11</v>
      </c>
      <c r="B19">
        <v>23141</v>
      </c>
      <c r="C19" t="str">
        <f t="shared" si="0"/>
        <v>FZ23141</v>
      </c>
      <c r="D19">
        <v>41087</v>
      </c>
      <c r="G19" s="4">
        <v>8509</v>
      </c>
      <c r="I19" t="s">
        <v>29</v>
      </c>
      <c r="J19">
        <v>38998</v>
      </c>
      <c r="K19">
        <v>41599</v>
      </c>
      <c r="L19">
        <v>41599</v>
      </c>
      <c r="M19" s="6">
        <v>38998</v>
      </c>
    </row>
    <row r="20" spans="1:13" x14ac:dyDescent="0.25">
      <c r="A20" t="s">
        <v>11</v>
      </c>
      <c r="B20">
        <v>23235</v>
      </c>
      <c r="C20" t="str">
        <f t="shared" si="0"/>
        <v>FZ23235</v>
      </c>
      <c r="D20">
        <v>41088</v>
      </c>
      <c r="G20" s="4">
        <v>11382</v>
      </c>
      <c r="I20" t="s">
        <v>30</v>
      </c>
      <c r="J20">
        <v>187760</v>
      </c>
      <c r="K20">
        <v>41571</v>
      </c>
      <c r="L20">
        <v>41571</v>
      </c>
      <c r="M20" s="6">
        <v>187760</v>
      </c>
    </row>
    <row r="21" spans="1:13" x14ac:dyDescent="0.25">
      <c r="A21" t="s">
        <v>11</v>
      </c>
      <c r="B21">
        <v>23240</v>
      </c>
      <c r="C21" t="str">
        <f t="shared" si="0"/>
        <v>FZ23240</v>
      </c>
      <c r="D21">
        <v>41088</v>
      </c>
      <c r="G21" s="4">
        <v>12903</v>
      </c>
      <c r="I21" t="s">
        <v>31</v>
      </c>
      <c r="J21">
        <v>2400</v>
      </c>
      <c r="K21">
        <v>41570</v>
      </c>
      <c r="L21">
        <v>41570</v>
      </c>
      <c r="M21" s="6">
        <v>2400</v>
      </c>
    </row>
    <row r="22" spans="1:13" x14ac:dyDescent="0.25">
      <c r="A22" t="s">
        <v>11</v>
      </c>
      <c r="B22">
        <v>23349</v>
      </c>
      <c r="C22" t="str">
        <f t="shared" si="0"/>
        <v>FZ23349</v>
      </c>
      <c r="D22">
        <v>41089</v>
      </c>
      <c r="G22" s="4">
        <v>8509</v>
      </c>
      <c r="I22" t="s">
        <v>32</v>
      </c>
      <c r="J22">
        <v>2400</v>
      </c>
      <c r="K22">
        <v>41570</v>
      </c>
      <c r="L22">
        <v>41570</v>
      </c>
      <c r="M22" s="6">
        <v>2400</v>
      </c>
    </row>
    <row r="23" spans="1:13" x14ac:dyDescent="0.25">
      <c r="A23" t="s">
        <v>11</v>
      </c>
      <c r="B23">
        <v>23440</v>
      </c>
      <c r="C23" t="str">
        <f t="shared" si="0"/>
        <v>FZ23440</v>
      </c>
      <c r="D23">
        <v>41090</v>
      </c>
      <c r="G23" s="4">
        <v>8509</v>
      </c>
      <c r="I23" t="s">
        <v>33</v>
      </c>
      <c r="J23">
        <v>21500</v>
      </c>
      <c r="K23">
        <v>41568</v>
      </c>
      <c r="L23">
        <v>41568</v>
      </c>
      <c r="M23" s="6">
        <v>21500</v>
      </c>
    </row>
    <row r="24" spans="1:13" x14ac:dyDescent="0.25">
      <c r="A24" t="s">
        <v>11</v>
      </c>
      <c r="B24">
        <v>23447</v>
      </c>
      <c r="C24" t="str">
        <f t="shared" si="0"/>
        <v>FZ23447</v>
      </c>
      <c r="D24">
        <v>41090</v>
      </c>
      <c r="G24" s="4">
        <v>7489</v>
      </c>
      <c r="I24" t="s">
        <v>34</v>
      </c>
      <c r="J24">
        <v>2400</v>
      </c>
      <c r="K24">
        <v>41564</v>
      </c>
      <c r="L24">
        <v>41564</v>
      </c>
      <c r="M24" s="6">
        <v>2400</v>
      </c>
    </row>
    <row r="25" spans="1:13" x14ac:dyDescent="0.25">
      <c r="A25" t="s">
        <v>11</v>
      </c>
      <c r="B25">
        <v>23463</v>
      </c>
      <c r="C25" t="str">
        <f t="shared" si="0"/>
        <v>FZ23463</v>
      </c>
      <c r="D25">
        <v>41090</v>
      </c>
      <c r="G25" s="4">
        <v>8034</v>
      </c>
      <c r="I25" t="s">
        <v>35</v>
      </c>
      <c r="J25">
        <v>2400</v>
      </c>
      <c r="K25">
        <v>41564</v>
      </c>
      <c r="L25">
        <v>41564</v>
      </c>
      <c r="M25" s="6">
        <v>2400</v>
      </c>
    </row>
    <row r="26" spans="1:13" x14ac:dyDescent="0.25">
      <c r="A26" t="s">
        <v>11</v>
      </c>
      <c r="B26">
        <v>23622</v>
      </c>
      <c r="C26" t="str">
        <f t="shared" si="0"/>
        <v>FZ23622</v>
      </c>
      <c r="D26">
        <v>41093</v>
      </c>
      <c r="G26" s="4">
        <v>8509</v>
      </c>
      <c r="I26" t="s">
        <v>36</v>
      </c>
      <c r="J26">
        <v>21500</v>
      </c>
      <c r="K26">
        <v>41563</v>
      </c>
      <c r="L26">
        <v>41563</v>
      </c>
      <c r="M26" s="6">
        <v>2300</v>
      </c>
    </row>
    <row r="27" spans="1:13" x14ac:dyDescent="0.25">
      <c r="A27" t="s">
        <v>11</v>
      </c>
      <c r="B27">
        <v>23631</v>
      </c>
      <c r="C27" t="str">
        <f t="shared" si="0"/>
        <v>FZ23631</v>
      </c>
      <c r="D27">
        <v>41093</v>
      </c>
      <c r="G27" s="4">
        <v>11382</v>
      </c>
      <c r="I27" t="s">
        <v>37</v>
      </c>
      <c r="J27">
        <v>19200</v>
      </c>
      <c r="K27">
        <v>41555</v>
      </c>
      <c r="L27">
        <v>41555</v>
      </c>
      <c r="M27" s="6">
        <v>19200</v>
      </c>
    </row>
    <row r="28" spans="1:13" x14ac:dyDescent="0.25">
      <c r="A28" t="s">
        <v>11</v>
      </c>
      <c r="B28">
        <v>23695</v>
      </c>
      <c r="C28" t="str">
        <f t="shared" si="0"/>
        <v>FZ23695</v>
      </c>
      <c r="D28">
        <v>41093</v>
      </c>
      <c r="G28" s="4">
        <v>2652</v>
      </c>
      <c r="I28" t="s">
        <v>38</v>
      </c>
      <c r="J28">
        <v>2400</v>
      </c>
      <c r="K28">
        <v>41554</v>
      </c>
      <c r="L28">
        <v>41554</v>
      </c>
      <c r="M28" s="6">
        <v>2400</v>
      </c>
    </row>
    <row r="29" spans="1:13" x14ac:dyDescent="0.25">
      <c r="A29" t="s">
        <v>11</v>
      </c>
      <c r="B29">
        <v>23780</v>
      </c>
      <c r="C29" t="str">
        <f t="shared" si="0"/>
        <v>FZ23780</v>
      </c>
      <c r="D29">
        <v>41094</v>
      </c>
      <c r="G29" s="4">
        <v>10178</v>
      </c>
      <c r="I29" t="s">
        <v>39</v>
      </c>
      <c r="J29">
        <v>19200</v>
      </c>
      <c r="K29">
        <v>41509</v>
      </c>
      <c r="L29">
        <v>41509</v>
      </c>
      <c r="M29" s="6">
        <v>19200</v>
      </c>
    </row>
    <row r="30" spans="1:13" x14ac:dyDescent="0.25">
      <c r="A30" t="s">
        <v>11</v>
      </c>
      <c r="B30">
        <v>23973</v>
      </c>
      <c r="C30" t="str">
        <f t="shared" si="0"/>
        <v>FZ23973</v>
      </c>
      <c r="D30">
        <v>41095</v>
      </c>
      <c r="G30" s="4">
        <v>8509</v>
      </c>
      <c r="I30" t="s">
        <v>40</v>
      </c>
      <c r="J30">
        <v>19200</v>
      </c>
      <c r="K30">
        <v>41486</v>
      </c>
      <c r="L30">
        <v>41486</v>
      </c>
      <c r="M30" s="6">
        <v>19200</v>
      </c>
    </row>
    <row r="31" spans="1:13" x14ac:dyDescent="0.25">
      <c r="A31" t="s">
        <v>11</v>
      </c>
      <c r="B31">
        <v>23974</v>
      </c>
      <c r="C31" t="str">
        <f t="shared" si="0"/>
        <v>FZ23974</v>
      </c>
      <c r="D31">
        <v>41096</v>
      </c>
      <c r="G31" s="4">
        <v>8509</v>
      </c>
      <c r="I31" t="s">
        <v>41</v>
      </c>
      <c r="J31">
        <v>19200</v>
      </c>
      <c r="K31">
        <v>41479</v>
      </c>
      <c r="L31">
        <v>41479</v>
      </c>
      <c r="M31" s="6">
        <v>19200</v>
      </c>
    </row>
    <row r="32" spans="1:13" x14ac:dyDescent="0.25">
      <c r="A32" t="s">
        <v>11</v>
      </c>
      <c r="B32">
        <v>24303</v>
      </c>
      <c r="C32" t="str">
        <f t="shared" si="0"/>
        <v>FZ24303</v>
      </c>
      <c r="D32">
        <v>41101</v>
      </c>
      <c r="G32" s="4">
        <v>14531</v>
      </c>
      <c r="I32" t="s">
        <v>42</v>
      </c>
      <c r="J32">
        <v>19200</v>
      </c>
      <c r="K32">
        <v>41463</v>
      </c>
      <c r="L32">
        <v>41463</v>
      </c>
      <c r="M32" s="6">
        <v>19200</v>
      </c>
    </row>
    <row r="33" spans="1:13" x14ac:dyDescent="0.25">
      <c r="A33" t="s">
        <v>11</v>
      </c>
      <c r="B33">
        <v>24342</v>
      </c>
      <c r="C33" t="str">
        <f t="shared" si="0"/>
        <v>FZ24342</v>
      </c>
      <c r="D33">
        <v>41100</v>
      </c>
      <c r="G33" s="4">
        <v>8509</v>
      </c>
      <c r="I33" t="s">
        <v>43</v>
      </c>
      <c r="J33">
        <v>19200</v>
      </c>
      <c r="K33">
        <v>41460</v>
      </c>
      <c r="L33">
        <v>41460</v>
      </c>
      <c r="M33" s="6">
        <v>19200</v>
      </c>
    </row>
    <row r="34" spans="1:13" x14ac:dyDescent="0.25">
      <c r="A34" t="s">
        <v>11</v>
      </c>
      <c r="B34">
        <v>24344</v>
      </c>
      <c r="C34" t="str">
        <f t="shared" si="0"/>
        <v>FZ24344</v>
      </c>
      <c r="D34">
        <v>41101</v>
      </c>
      <c r="G34" s="4">
        <v>8509</v>
      </c>
      <c r="I34" t="s">
        <v>44</v>
      </c>
      <c r="J34">
        <v>12400</v>
      </c>
      <c r="K34">
        <v>41459</v>
      </c>
      <c r="L34">
        <v>41459</v>
      </c>
      <c r="M34" s="6">
        <v>12400</v>
      </c>
    </row>
    <row r="35" spans="1:13" x14ac:dyDescent="0.25">
      <c r="A35" t="s">
        <v>11</v>
      </c>
      <c r="B35">
        <v>24345</v>
      </c>
      <c r="C35" t="str">
        <f t="shared" si="0"/>
        <v>FZ24345</v>
      </c>
      <c r="D35">
        <v>41102</v>
      </c>
      <c r="G35" s="4">
        <v>8509</v>
      </c>
      <c r="I35" t="s">
        <v>45</v>
      </c>
      <c r="J35">
        <v>2600</v>
      </c>
      <c r="K35">
        <v>41457</v>
      </c>
      <c r="L35">
        <v>41457</v>
      </c>
      <c r="M35" s="6">
        <v>2600</v>
      </c>
    </row>
    <row r="36" spans="1:13" x14ac:dyDescent="0.25">
      <c r="A36" t="s">
        <v>11</v>
      </c>
      <c r="B36">
        <v>24658</v>
      </c>
      <c r="C36" t="str">
        <f t="shared" si="0"/>
        <v>FZ24658</v>
      </c>
      <c r="D36">
        <v>41104</v>
      </c>
      <c r="G36" s="4">
        <v>8509</v>
      </c>
      <c r="I36" t="s">
        <v>46</v>
      </c>
      <c r="J36">
        <v>2600</v>
      </c>
      <c r="K36">
        <v>41445</v>
      </c>
      <c r="L36">
        <v>41445</v>
      </c>
      <c r="M36" s="6">
        <v>2600</v>
      </c>
    </row>
    <row r="37" spans="1:13" x14ac:dyDescent="0.25">
      <c r="A37" t="s">
        <v>11</v>
      </c>
      <c r="B37">
        <v>24659</v>
      </c>
      <c r="C37" t="str">
        <f t="shared" si="0"/>
        <v>FZ24659</v>
      </c>
      <c r="D37">
        <v>41106</v>
      </c>
      <c r="G37" s="4">
        <v>8509</v>
      </c>
      <c r="I37" t="s">
        <v>47</v>
      </c>
      <c r="J37">
        <v>2600</v>
      </c>
      <c r="K37">
        <v>41445</v>
      </c>
      <c r="L37">
        <v>41445</v>
      </c>
      <c r="M37" s="6">
        <v>2600</v>
      </c>
    </row>
    <row r="38" spans="1:13" x14ac:dyDescent="0.25">
      <c r="A38" t="s">
        <v>11</v>
      </c>
      <c r="B38">
        <v>24675</v>
      </c>
      <c r="C38" t="str">
        <f t="shared" si="0"/>
        <v>FZ24675</v>
      </c>
      <c r="D38">
        <v>41106</v>
      </c>
      <c r="G38" s="4">
        <v>12903</v>
      </c>
      <c r="I38" t="s">
        <v>48</v>
      </c>
      <c r="J38">
        <v>15500</v>
      </c>
      <c r="K38">
        <v>41421</v>
      </c>
      <c r="L38">
        <v>41421</v>
      </c>
      <c r="M38" s="6">
        <v>15500</v>
      </c>
    </row>
    <row r="39" spans="1:13" x14ac:dyDescent="0.25">
      <c r="A39" t="s">
        <v>11</v>
      </c>
      <c r="B39">
        <v>24678</v>
      </c>
      <c r="C39" t="str">
        <f t="shared" si="0"/>
        <v>FZ24678</v>
      </c>
      <c r="D39">
        <v>41106</v>
      </c>
      <c r="G39" s="4">
        <v>8509</v>
      </c>
      <c r="I39" t="s">
        <v>49</v>
      </c>
      <c r="J39">
        <v>15500</v>
      </c>
      <c r="K39">
        <v>41417</v>
      </c>
      <c r="L39">
        <v>41417</v>
      </c>
      <c r="M39" s="6">
        <v>13200</v>
      </c>
    </row>
    <row r="40" spans="1:13" x14ac:dyDescent="0.25">
      <c r="A40" t="s">
        <v>11</v>
      </c>
      <c r="B40">
        <v>24691</v>
      </c>
      <c r="C40" t="str">
        <f t="shared" si="0"/>
        <v>FZ24691</v>
      </c>
      <c r="D40">
        <v>41106</v>
      </c>
      <c r="G40" s="4">
        <v>14306</v>
      </c>
      <c r="I40" t="s">
        <v>50</v>
      </c>
      <c r="J40">
        <v>2600</v>
      </c>
      <c r="K40">
        <v>41402</v>
      </c>
      <c r="L40">
        <v>41402</v>
      </c>
      <c r="M40" s="6">
        <v>2600</v>
      </c>
    </row>
    <row r="41" spans="1:13" x14ac:dyDescent="0.25">
      <c r="A41" t="s">
        <v>11</v>
      </c>
      <c r="B41">
        <v>24697</v>
      </c>
      <c r="C41" t="str">
        <f t="shared" si="0"/>
        <v>FZ24697</v>
      </c>
      <c r="D41">
        <v>41106</v>
      </c>
      <c r="G41" s="4">
        <v>20242</v>
      </c>
      <c r="I41" t="s">
        <v>51</v>
      </c>
      <c r="J41">
        <v>2600</v>
      </c>
      <c r="K41">
        <v>41400</v>
      </c>
      <c r="L41">
        <v>41400</v>
      </c>
      <c r="M41" s="6">
        <v>2600</v>
      </c>
    </row>
    <row r="42" spans="1:13" x14ac:dyDescent="0.25">
      <c r="A42" t="s">
        <v>11</v>
      </c>
      <c r="B42">
        <v>24747</v>
      </c>
      <c r="C42" t="str">
        <f t="shared" si="0"/>
        <v>FZ24747</v>
      </c>
      <c r="D42">
        <v>41107</v>
      </c>
      <c r="G42" s="4">
        <v>11382</v>
      </c>
      <c r="I42" t="s">
        <v>52</v>
      </c>
      <c r="J42">
        <v>2600</v>
      </c>
      <c r="K42">
        <v>41391</v>
      </c>
      <c r="L42">
        <v>41391</v>
      </c>
      <c r="M42" s="6">
        <v>2600</v>
      </c>
    </row>
    <row r="43" spans="1:13" x14ac:dyDescent="0.25">
      <c r="A43" t="s">
        <v>11</v>
      </c>
      <c r="B43">
        <v>24757</v>
      </c>
      <c r="C43" t="str">
        <f t="shared" si="0"/>
        <v>FZ24757</v>
      </c>
      <c r="D43">
        <v>41107</v>
      </c>
      <c r="G43" s="4">
        <v>25806</v>
      </c>
      <c r="I43" t="s">
        <v>53</v>
      </c>
      <c r="J43">
        <v>90890</v>
      </c>
      <c r="K43">
        <v>41382</v>
      </c>
      <c r="L43">
        <v>41382</v>
      </c>
      <c r="M43" s="6">
        <v>90890</v>
      </c>
    </row>
    <row r="44" spans="1:13" x14ac:dyDescent="0.25">
      <c r="A44" t="s">
        <v>11</v>
      </c>
      <c r="B44">
        <v>24759</v>
      </c>
      <c r="C44" t="str">
        <f t="shared" si="0"/>
        <v>FZ24759</v>
      </c>
      <c r="D44">
        <v>41107</v>
      </c>
      <c r="G44" s="4">
        <v>12903</v>
      </c>
      <c r="I44" t="s">
        <v>54</v>
      </c>
      <c r="J44">
        <v>2600</v>
      </c>
      <c r="K44">
        <v>41382</v>
      </c>
      <c r="L44">
        <v>41382</v>
      </c>
      <c r="M44" s="6">
        <v>2600</v>
      </c>
    </row>
    <row r="45" spans="1:13" x14ac:dyDescent="0.25">
      <c r="A45" t="s">
        <v>11</v>
      </c>
      <c r="B45">
        <v>24845</v>
      </c>
      <c r="C45" t="str">
        <f t="shared" si="0"/>
        <v>FZ24845</v>
      </c>
      <c r="D45">
        <v>41108</v>
      </c>
      <c r="G45" s="4">
        <v>10121</v>
      </c>
      <c r="I45" t="s">
        <v>55</v>
      </c>
      <c r="J45">
        <v>2600</v>
      </c>
      <c r="K45">
        <v>41354</v>
      </c>
      <c r="L45">
        <v>41354</v>
      </c>
      <c r="M45" s="6">
        <v>2600</v>
      </c>
    </row>
    <row r="46" spans="1:13" x14ac:dyDescent="0.25">
      <c r="A46" t="s">
        <v>11</v>
      </c>
      <c r="B46">
        <v>24924</v>
      </c>
      <c r="C46" t="str">
        <f t="shared" si="0"/>
        <v>FZ24924</v>
      </c>
      <c r="D46">
        <v>41109</v>
      </c>
      <c r="G46" s="4">
        <v>8509</v>
      </c>
      <c r="I46" t="s">
        <v>56</v>
      </c>
      <c r="J46">
        <v>2600</v>
      </c>
      <c r="K46">
        <v>41354</v>
      </c>
      <c r="L46">
        <v>41354</v>
      </c>
      <c r="M46" s="6">
        <v>2600</v>
      </c>
    </row>
    <row r="47" spans="1:13" x14ac:dyDescent="0.25">
      <c r="A47" t="s">
        <v>11</v>
      </c>
      <c r="B47">
        <v>24927</v>
      </c>
      <c r="C47" t="str">
        <f t="shared" si="0"/>
        <v>FZ24927</v>
      </c>
      <c r="D47">
        <v>41109</v>
      </c>
      <c r="G47" s="4">
        <v>101210</v>
      </c>
      <c r="I47" t="s">
        <v>57</v>
      </c>
      <c r="J47">
        <v>17800</v>
      </c>
      <c r="K47">
        <v>41327</v>
      </c>
      <c r="L47">
        <v>41327</v>
      </c>
      <c r="M47" s="6">
        <v>2300</v>
      </c>
    </row>
    <row r="48" spans="1:13" x14ac:dyDescent="0.25">
      <c r="A48" t="s">
        <v>11</v>
      </c>
      <c r="B48">
        <v>24929</v>
      </c>
      <c r="C48" t="str">
        <f t="shared" si="0"/>
        <v>FZ24929</v>
      </c>
      <c r="D48">
        <v>41109</v>
      </c>
      <c r="G48" s="4">
        <v>10121</v>
      </c>
      <c r="I48" t="s">
        <v>58</v>
      </c>
      <c r="J48">
        <v>2500</v>
      </c>
      <c r="K48">
        <v>41291</v>
      </c>
      <c r="L48">
        <v>41322</v>
      </c>
      <c r="M48" s="6">
        <v>2500</v>
      </c>
    </row>
    <row r="49" spans="1:13" x14ac:dyDescent="0.25">
      <c r="A49" t="s">
        <v>11</v>
      </c>
      <c r="B49">
        <v>25025</v>
      </c>
      <c r="C49" t="str">
        <f t="shared" si="0"/>
        <v>FZ25025</v>
      </c>
      <c r="D49">
        <v>41107</v>
      </c>
      <c r="G49" s="4">
        <v>8509</v>
      </c>
      <c r="I49" t="s">
        <v>59</v>
      </c>
      <c r="J49">
        <v>11382</v>
      </c>
      <c r="K49">
        <v>42181</v>
      </c>
      <c r="L49">
        <v>42201</v>
      </c>
      <c r="M49" s="6">
        <v>11382</v>
      </c>
    </row>
    <row r="50" spans="1:13" x14ac:dyDescent="0.25">
      <c r="A50" t="s">
        <v>11</v>
      </c>
      <c r="B50">
        <v>25026</v>
      </c>
      <c r="C50" t="str">
        <f t="shared" si="0"/>
        <v>FZ25026</v>
      </c>
      <c r="D50">
        <v>41111</v>
      </c>
      <c r="G50" s="4">
        <v>8509</v>
      </c>
      <c r="I50" t="s">
        <v>60</v>
      </c>
      <c r="J50">
        <v>8882</v>
      </c>
      <c r="K50">
        <v>42157</v>
      </c>
      <c r="L50">
        <v>42201</v>
      </c>
      <c r="M50" s="6">
        <v>8882</v>
      </c>
    </row>
    <row r="51" spans="1:13" x14ac:dyDescent="0.25">
      <c r="A51" t="s">
        <v>11</v>
      </c>
      <c r="B51">
        <v>25027</v>
      </c>
      <c r="C51" t="str">
        <f t="shared" si="0"/>
        <v>FZ25027</v>
      </c>
      <c r="D51">
        <v>41111</v>
      </c>
      <c r="G51" s="4">
        <v>16179</v>
      </c>
      <c r="I51" t="s">
        <v>61</v>
      </c>
      <c r="J51">
        <v>13662</v>
      </c>
      <c r="K51">
        <v>42157</v>
      </c>
      <c r="L51">
        <v>42201</v>
      </c>
      <c r="M51" s="6">
        <v>13662</v>
      </c>
    </row>
    <row r="52" spans="1:13" x14ac:dyDescent="0.25">
      <c r="A52" t="s">
        <v>11</v>
      </c>
      <c r="B52">
        <v>25041</v>
      </c>
      <c r="C52" t="str">
        <f t="shared" si="0"/>
        <v>FZ25041</v>
      </c>
      <c r="D52">
        <v>41111</v>
      </c>
      <c r="G52" s="4">
        <v>1950</v>
      </c>
      <c r="I52" t="s">
        <v>62</v>
      </c>
      <c r="J52">
        <v>5337</v>
      </c>
      <c r="K52">
        <v>42185</v>
      </c>
      <c r="L52">
        <v>42201</v>
      </c>
      <c r="M52" s="6">
        <v>5337</v>
      </c>
    </row>
    <row r="53" spans="1:13" x14ac:dyDescent="0.25">
      <c r="A53" t="s">
        <v>11</v>
      </c>
      <c r="B53">
        <v>25142</v>
      </c>
      <c r="C53" t="str">
        <f t="shared" si="0"/>
        <v>FZ25142</v>
      </c>
      <c r="D53">
        <v>41113</v>
      </c>
      <c r="G53" s="4">
        <v>8509</v>
      </c>
      <c r="I53" t="s">
        <v>63</v>
      </c>
      <c r="J53">
        <v>2767</v>
      </c>
      <c r="K53">
        <v>42185</v>
      </c>
      <c r="L53">
        <v>42201</v>
      </c>
      <c r="M53" s="6">
        <v>2767</v>
      </c>
    </row>
    <row r="54" spans="1:13" x14ac:dyDescent="0.25">
      <c r="A54" t="s">
        <v>11</v>
      </c>
      <c r="B54">
        <v>25477</v>
      </c>
      <c r="C54" t="str">
        <f t="shared" si="0"/>
        <v>FZ25477</v>
      </c>
      <c r="D54">
        <v>41117</v>
      </c>
      <c r="G54" s="4">
        <v>14105</v>
      </c>
      <c r="I54" t="s">
        <v>64</v>
      </c>
      <c r="J54">
        <v>11382</v>
      </c>
      <c r="K54">
        <v>42181</v>
      </c>
      <c r="L54">
        <v>42201</v>
      </c>
      <c r="M54" s="6">
        <v>11382</v>
      </c>
    </row>
    <row r="55" spans="1:13" x14ac:dyDescent="0.25">
      <c r="A55" t="s">
        <v>11</v>
      </c>
      <c r="B55">
        <v>25495</v>
      </c>
      <c r="C55" t="str">
        <f t="shared" si="0"/>
        <v>FZ25495</v>
      </c>
      <c r="D55">
        <v>41117</v>
      </c>
      <c r="G55" s="4">
        <v>87667</v>
      </c>
      <c r="I55" t="s">
        <v>65</v>
      </c>
      <c r="J55">
        <v>11382</v>
      </c>
      <c r="K55">
        <v>42181</v>
      </c>
      <c r="L55">
        <v>42201</v>
      </c>
      <c r="M55" s="6">
        <v>11382</v>
      </c>
    </row>
    <row r="56" spans="1:13" x14ac:dyDescent="0.25">
      <c r="A56" t="s">
        <v>11</v>
      </c>
      <c r="B56">
        <v>25550</v>
      </c>
      <c r="C56" t="str">
        <f t="shared" si="0"/>
        <v>FZ25550</v>
      </c>
      <c r="D56">
        <v>41118</v>
      </c>
      <c r="G56" s="4">
        <v>25806</v>
      </c>
      <c r="I56" t="s">
        <v>66</v>
      </c>
      <c r="J56">
        <v>5337</v>
      </c>
      <c r="K56">
        <v>42181</v>
      </c>
      <c r="L56">
        <v>42201</v>
      </c>
      <c r="M56" s="6">
        <v>5337</v>
      </c>
    </row>
    <row r="57" spans="1:13" x14ac:dyDescent="0.25">
      <c r="A57" t="s">
        <v>11</v>
      </c>
      <c r="B57">
        <v>25562</v>
      </c>
      <c r="C57" t="str">
        <f t="shared" si="0"/>
        <v>FZ25562</v>
      </c>
      <c r="D57">
        <v>41118</v>
      </c>
      <c r="G57" s="4">
        <v>25806</v>
      </c>
      <c r="I57" t="s">
        <v>67</v>
      </c>
      <c r="J57">
        <v>927</v>
      </c>
      <c r="K57">
        <v>42181</v>
      </c>
      <c r="L57">
        <v>42201</v>
      </c>
      <c r="M57" s="6">
        <v>927</v>
      </c>
    </row>
    <row r="58" spans="1:13" x14ac:dyDescent="0.25">
      <c r="A58" t="s">
        <v>11</v>
      </c>
      <c r="B58">
        <v>25661</v>
      </c>
      <c r="C58" t="str">
        <f t="shared" si="0"/>
        <v>FZ25661</v>
      </c>
      <c r="D58">
        <v>41120</v>
      </c>
      <c r="G58" s="4">
        <v>11382</v>
      </c>
      <c r="I58" t="s">
        <v>68</v>
      </c>
      <c r="J58">
        <v>8882</v>
      </c>
      <c r="K58">
        <v>42181</v>
      </c>
      <c r="L58">
        <v>42201</v>
      </c>
      <c r="M58" s="6">
        <v>8882</v>
      </c>
    </row>
    <row r="59" spans="1:13" x14ac:dyDescent="0.25">
      <c r="A59" t="s">
        <v>11</v>
      </c>
      <c r="B59">
        <v>25773</v>
      </c>
      <c r="C59" t="str">
        <f t="shared" si="0"/>
        <v>FZ25773</v>
      </c>
      <c r="D59">
        <v>41121</v>
      </c>
      <c r="G59" s="4">
        <v>12903</v>
      </c>
      <c r="I59" t="s">
        <v>69</v>
      </c>
      <c r="J59">
        <v>8882</v>
      </c>
      <c r="K59">
        <v>42180</v>
      </c>
      <c r="L59">
        <v>42201</v>
      </c>
      <c r="M59" s="6">
        <v>8882</v>
      </c>
    </row>
    <row r="60" spans="1:13" x14ac:dyDescent="0.25">
      <c r="A60" t="s">
        <v>11</v>
      </c>
      <c r="B60">
        <v>26671</v>
      </c>
      <c r="C60" t="str">
        <f t="shared" si="0"/>
        <v>FZ26671</v>
      </c>
      <c r="D60">
        <v>41121</v>
      </c>
      <c r="G60" s="4">
        <v>43667</v>
      </c>
      <c r="I60" t="s">
        <v>70</v>
      </c>
      <c r="J60">
        <v>8882</v>
      </c>
      <c r="K60">
        <v>42180</v>
      </c>
      <c r="L60">
        <v>42201</v>
      </c>
      <c r="M60" s="6">
        <v>8882</v>
      </c>
    </row>
    <row r="61" spans="1:13" x14ac:dyDescent="0.25">
      <c r="A61" t="s">
        <v>11</v>
      </c>
      <c r="B61">
        <v>25916</v>
      </c>
      <c r="C61" t="str">
        <f t="shared" si="0"/>
        <v>FZ25916</v>
      </c>
      <c r="D61">
        <v>41123</v>
      </c>
      <c r="G61" s="4">
        <v>5779</v>
      </c>
      <c r="I61" t="s">
        <v>71</v>
      </c>
      <c r="J61">
        <v>5337</v>
      </c>
      <c r="K61">
        <v>42180</v>
      </c>
      <c r="L61">
        <v>42201</v>
      </c>
      <c r="M61" s="6">
        <v>5337</v>
      </c>
    </row>
    <row r="62" spans="1:13" x14ac:dyDescent="0.25">
      <c r="A62" t="s">
        <v>11</v>
      </c>
      <c r="B62">
        <v>25918</v>
      </c>
      <c r="C62" t="str">
        <f t="shared" si="0"/>
        <v>FZ25918</v>
      </c>
      <c r="D62">
        <v>41123</v>
      </c>
      <c r="G62" s="4">
        <v>19149</v>
      </c>
      <c r="I62" t="s">
        <v>72</v>
      </c>
      <c r="J62">
        <v>5337</v>
      </c>
      <c r="K62">
        <v>42180</v>
      </c>
      <c r="L62">
        <v>42201</v>
      </c>
      <c r="M62" s="6">
        <v>5337</v>
      </c>
    </row>
    <row r="63" spans="1:13" x14ac:dyDescent="0.25">
      <c r="A63" t="s">
        <v>11</v>
      </c>
      <c r="B63">
        <v>25924</v>
      </c>
      <c r="C63" t="str">
        <f t="shared" si="0"/>
        <v>FZ25924</v>
      </c>
      <c r="D63">
        <v>41123</v>
      </c>
      <c r="G63" s="4">
        <v>25806</v>
      </c>
      <c r="I63" t="s">
        <v>73</v>
      </c>
      <c r="J63">
        <v>58684</v>
      </c>
      <c r="K63">
        <v>42177</v>
      </c>
      <c r="L63">
        <v>42201</v>
      </c>
      <c r="M63" s="6">
        <v>58684</v>
      </c>
    </row>
    <row r="64" spans="1:13" x14ac:dyDescent="0.25">
      <c r="A64" t="s">
        <v>11</v>
      </c>
      <c r="B64">
        <v>25989</v>
      </c>
      <c r="C64" t="str">
        <f t="shared" si="0"/>
        <v>FZ25989</v>
      </c>
      <c r="D64">
        <v>41124</v>
      </c>
      <c r="G64" s="4">
        <v>17778</v>
      </c>
      <c r="I64" t="s">
        <v>74</v>
      </c>
      <c r="J64">
        <v>11382</v>
      </c>
      <c r="K64">
        <v>42174</v>
      </c>
      <c r="L64">
        <v>42201</v>
      </c>
      <c r="M64" s="6">
        <v>11382</v>
      </c>
    </row>
    <row r="65" spans="1:13" x14ac:dyDescent="0.25">
      <c r="A65" t="s">
        <v>11</v>
      </c>
      <c r="B65">
        <v>26017</v>
      </c>
      <c r="C65" t="str">
        <f t="shared" si="0"/>
        <v>FZ26017</v>
      </c>
      <c r="D65">
        <v>41124</v>
      </c>
      <c r="G65" s="4">
        <v>17778</v>
      </c>
      <c r="I65" t="s">
        <v>75</v>
      </c>
      <c r="J65">
        <v>8882</v>
      </c>
      <c r="K65">
        <v>42172</v>
      </c>
      <c r="L65">
        <v>42201</v>
      </c>
      <c r="M65" s="6">
        <v>8882</v>
      </c>
    </row>
    <row r="66" spans="1:13" x14ac:dyDescent="0.25">
      <c r="A66" t="s">
        <v>11</v>
      </c>
      <c r="B66">
        <v>26087</v>
      </c>
      <c r="C66" t="str">
        <f t="shared" si="0"/>
        <v>FZ26087</v>
      </c>
      <c r="D66">
        <v>41125</v>
      </c>
      <c r="G66" s="4">
        <v>12903</v>
      </c>
      <c r="I66" t="s">
        <v>76</v>
      </c>
      <c r="J66">
        <v>1482</v>
      </c>
      <c r="K66">
        <v>42168</v>
      </c>
      <c r="L66">
        <v>42201</v>
      </c>
      <c r="M66" s="6">
        <v>1482</v>
      </c>
    </row>
    <row r="67" spans="1:13" x14ac:dyDescent="0.25">
      <c r="A67" t="s">
        <v>11</v>
      </c>
      <c r="B67">
        <v>26089</v>
      </c>
      <c r="C67" t="str">
        <f t="shared" ref="C67:C130" si="1">CONCATENATE(A67,B67)</f>
        <v>FZ26089</v>
      </c>
      <c r="D67">
        <v>41125</v>
      </c>
      <c r="G67" s="4">
        <v>40939</v>
      </c>
      <c r="I67" t="s">
        <v>77</v>
      </c>
      <c r="J67">
        <v>8882</v>
      </c>
      <c r="K67">
        <v>42166</v>
      </c>
      <c r="L67">
        <v>42201</v>
      </c>
      <c r="M67" s="6">
        <v>8882</v>
      </c>
    </row>
    <row r="68" spans="1:13" x14ac:dyDescent="0.25">
      <c r="A68" t="s">
        <v>11</v>
      </c>
      <c r="B68">
        <v>26115</v>
      </c>
      <c r="C68" t="str">
        <f t="shared" si="1"/>
        <v>FZ26115</v>
      </c>
      <c r="D68">
        <v>41125</v>
      </c>
      <c r="G68" s="4">
        <v>19773</v>
      </c>
      <c r="I68" t="s">
        <v>78</v>
      </c>
      <c r="J68">
        <v>1482</v>
      </c>
      <c r="K68">
        <v>42157</v>
      </c>
      <c r="L68">
        <v>42201</v>
      </c>
      <c r="M68" s="6">
        <v>1482</v>
      </c>
    </row>
    <row r="69" spans="1:13" x14ac:dyDescent="0.25">
      <c r="A69" t="s">
        <v>11</v>
      </c>
      <c r="B69">
        <v>26117</v>
      </c>
      <c r="C69" t="str">
        <f t="shared" si="1"/>
        <v>FZ26117</v>
      </c>
      <c r="D69">
        <v>41125</v>
      </c>
      <c r="G69" s="4">
        <v>13182</v>
      </c>
      <c r="I69" t="s">
        <v>79</v>
      </c>
      <c r="J69">
        <v>32916</v>
      </c>
      <c r="K69">
        <v>42157</v>
      </c>
      <c r="L69">
        <v>42201</v>
      </c>
      <c r="M69" s="6">
        <v>32916</v>
      </c>
    </row>
    <row r="70" spans="1:13" x14ac:dyDescent="0.25">
      <c r="A70" t="s">
        <v>11</v>
      </c>
      <c r="B70">
        <v>26382</v>
      </c>
      <c r="C70" t="str">
        <f t="shared" si="1"/>
        <v>FZ26382</v>
      </c>
      <c r="D70">
        <v>41129</v>
      </c>
      <c r="G70" s="4">
        <v>12903</v>
      </c>
      <c r="I70" t="s">
        <v>80</v>
      </c>
      <c r="J70">
        <v>18686</v>
      </c>
      <c r="K70">
        <v>42157</v>
      </c>
      <c r="L70">
        <v>42201</v>
      </c>
      <c r="M70" s="6">
        <v>18686</v>
      </c>
    </row>
    <row r="71" spans="1:13" x14ac:dyDescent="0.25">
      <c r="A71" t="s">
        <v>11</v>
      </c>
      <c r="B71">
        <v>26404</v>
      </c>
      <c r="C71" t="str">
        <f t="shared" si="1"/>
        <v>FZ26404</v>
      </c>
      <c r="D71">
        <v>41129</v>
      </c>
      <c r="G71" s="4">
        <v>12903</v>
      </c>
      <c r="I71" t="s">
        <v>81</v>
      </c>
      <c r="J71">
        <v>8882</v>
      </c>
      <c r="K71">
        <v>42157</v>
      </c>
      <c r="L71">
        <v>42201</v>
      </c>
      <c r="M71" s="6">
        <v>8882</v>
      </c>
    </row>
    <row r="72" spans="1:13" x14ac:dyDescent="0.25">
      <c r="A72" t="s">
        <v>11</v>
      </c>
      <c r="B72">
        <v>26409</v>
      </c>
      <c r="C72" t="str">
        <f t="shared" si="1"/>
        <v>FZ26409</v>
      </c>
      <c r="D72">
        <v>41129</v>
      </c>
      <c r="G72" s="4">
        <v>25806</v>
      </c>
      <c r="I72" t="s">
        <v>82</v>
      </c>
      <c r="J72">
        <v>5337</v>
      </c>
      <c r="K72">
        <v>42122</v>
      </c>
      <c r="L72">
        <v>42138</v>
      </c>
      <c r="M72" s="6">
        <v>5337</v>
      </c>
    </row>
    <row r="73" spans="1:13" x14ac:dyDescent="0.25">
      <c r="A73" t="s">
        <v>11</v>
      </c>
      <c r="B73">
        <v>26479</v>
      </c>
      <c r="C73" t="str">
        <f t="shared" si="1"/>
        <v>FZ26479</v>
      </c>
      <c r="D73">
        <v>41130</v>
      </c>
      <c r="G73" s="4">
        <v>12903</v>
      </c>
      <c r="I73" t="s">
        <v>83</v>
      </c>
      <c r="J73">
        <v>8982</v>
      </c>
      <c r="K73">
        <v>41970</v>
      </c>
      <c r="L73">
        <v>41991</v>
      </c>
      <c r="M73" s="6">
        <v>8982</v>
      </c>
    </row>
    <row r="74" spans="1:13" x14ac:dyDescent="0.25">
      <c r="A74" t="s">
        <v>11</v>
      </c>
      <c r="B74">
        <v>26486</v>
      </c>
      <c r="C74" t="str">
        <f t="shared" si="1"/>
        <v>FZ26486</v>
      </c>
      <c r="D74">
        <v>41130</v>
      </c>
      <c r="G74" s="4">
        <v>25806</v>
      </c>
      <c r="I74" t="s">
        <v>84</v>
      </c>
      <c r="J74">
        <v>1882</v>
      </c>
      <c r="K74">
        <v>41969</v>
      </c>
      <c r="L74">
        <v>41991</v>
      </c>
      <c r="M74" s="6">
        <v>1882</v>
      </c>
    </row>
    <row r="75" spans="1:13" x14ac:dyDescent="0.25">
      <c r="A75" t="s">
        <v>11</v>
      </c>
      <c r="B75">
        <v>26575</v>
      </c>
      <c r="C75" t="str">
        <f t="shared" si="1"/>
        <v>FZ26575</v>
      </c>
      <c r="D75">
        <v>41131</v>
      </c>
      <c r="G75" s="4">
        <v>12246</v>
      </c>
      <c r="I75" t="s">
        <v>85</v>
      </c>
      <c r="J75">
        <v>11382</v>
      </c>
      <c r="K75">
        <v>41968</v>
      </c>
      <c r="L75">
        <v>41991</v>
      </c>
      <c r="M75" s="6">
        <v>11382</v>
      </c>
    </row>
    <row r="76" spans="1:13" x14ac:dyDescent="0.25">
      <c r="A76" t="s">
        <v>11</v>
      </c>
      <c r="B76">
        <v>26577</v>
      </c>
      <c r="C76" t="str">
        <f t="shared" si="1"/>
        <v>FZ26577</v>
      </c>
      <c r="D76">
        <v>41131</v>
      </c>
      <c r="G76" s="4">
        <v>12903</v>
      </c>
      <c r="I76" t="s">
        <v>86</v>
      </c>
      <c r="J76">
        <v>8982</v>
      </c>
      <c r="K76">
        <v>41968</v>
      </c>
      <c r="L76">
        <v>41991</v>
      </c>
      <c r="M76" s="6">
        <v>8982</v>
      </c>
    </row>
    <row r="77" spans="1:13" x14ac:dyDescent="0.25">
      <c r="A77" t="s">
        <v>11</v>
      </c>
      <c r="B77">
        <v>26598</v>
      </c>
      <c r="C77" t="str">
        <f t="shared" si="1"/>
        <v>FZ26598</v>
      </c>
      <c r="D77">
        <v>41131</v>
      </c>
      <c r="G77" s="4">
        <v>6896</v>
      </c>
      <c r="I77" t="s">
        <v>87</v>
      </c>
      <c r="J77">
        <v>6690</v>
      </c>
      <c r="K77">
        <v>41967</v>
      </c>
      <c r="L77">
        <v>41991</v>
      </c>
      <c r="M77" s="6">
        <v>6690</v>
      </c>
    </row>
    <row r="78" spans="1:13" x14ac:dyDescent="0.25">
      <c r="A78" t="s">
        <v>11</v>
      </c>
      <c r="B78">
        <v>26658</v>
      </c>
      <c r="C78" t="str">
        <f t="shared" si="1"/>
        <v>FZ26658</v>
      </c>
      <c r="D78">
        <v>41132</v>
      </c>
      <c r="G78" s="4">
        <v>12903</v>
      </c>
      <c r="I78" t="s">
        <v>88</v>
      </c>
      <c r="J78">
        <v>8982</v>
      </c>
      <c r="K78">
        <v>41961</v>
      </c>
      <c r="L78">
        <v>41991</v>
      </c>
      <c r="M78" s="6">
        <v>8982</v>
      </c>
    </row>
    <row r="79" spans="1:13" x14ac:dyDescent="0.25">
      <c r="A79" t="s">
        <v>11</v>
      </c>
      <c r="B79">
        <v>26678</v>
      </c>
      <c r="C79" t="str">
        <f t="shared" si="1"/>
        <v>FZ26678</v>
      </c>
      <c r="D79">
        <v>41132</v>
      </c>
      <c r="G79" s="4">
        <v>13182</v>
      </c>
      <c r="I79" t="s">
        <v>89</v>
      </c>
      <c r="J79">
        <v>5337</v>
      </c>
      <c r="K79">
        <v>41956</v>
      </c>
      <c r="L79">
        <v>41961</v>
      </c>
      <c r="M79" s="6">
        <v>5337</v>
      </c>
    </row>
    <row r="80" spans="1:13" x14ac:dyDescent="0.25">
      <c r="A80" t="s">
        <v>11</v>
      </c>
      <c r="B80">
        <v>26679</v>
      </c>
      <c r="C80" t="str">
        <f t="shared" si="1"/>
        <v>FZ26679</v>
      </c>
      <c r="D80">
        <v>41132</v>
      </c>
      <c r="G80" s="4">
        <v>16179</v>
      </c>
      <c r="I80" t="s">
        <v>90</v>
      </c>
      <c r="J80">
        <v>8982</v>
      </c>
      <c r="K80">
        <v>41956</v>
      </c>
      <c r="L80">
        <v>41961</v>
      </c>
      <c r="M80" s="6">
        <v>8982</v>
      </c>
    </row>
    <row r="81" spans="1:13" x14ac:dyDescent="0.25">
      <c r="A81" t="s">
        <v>11</v>
      </c>
      <c r="B81">
        <v>26681</v>
      </c>
      <c r="C81" t="str">
        <f t="shared" si="1"/>
        <v>FZ26681</v>
      </c>
      <c r="D81">
        <v>41132</v>
      </c>
      <c r="G81" s="4">
        <v>12903</v>
      </c>
      <c r="I81" t="s">
        <v>91</v>
      </c>
      <c r="J81">
        <v>8982</v>
      </c>
      <c r="K81">
        <v>41950</v>
      </c>
      <c r="L81">
        <v>41961</v>
      </c>
      <c r="M81" s="6">
        <v>8982</v>
      </c>
    </row>
    <row r="82" spans="1:13" x14ac:dyDescent="0.25">
      <c r="A82" t="s">
        <v>11</v>
      </c>
      <c r="B82">
        <v>26682</v>
      </c>
      <c r="C82" t="str">
        <f t="shared" si="1"/>
        <v>FZ26682</v>
      </c>
      <c r="D82">
        <v>41132</v>
      </c>
      <c r="G82" s="4">
        <v>16179</v>
      </c>
      <c r="I82" t="s">
        <v>92</v>
      </c>
      <c r="J82">
        <v>2652</v>
      </c>
      <c r="K82">
        <v>41949</v>
      </c>
      <c r="L82">
        <v>41961</v>
      </c>
      <c r="M82" s="6">
        <v>2652</v>
      </c>
    </row>
    <row r="83" spans="1:13" x14ac:dyDescent="0.25">
      <c r="A83" t="s">
        <v>11</v>
      </c>
      <c r="B83">
        <v>26846</v>
      </c>
      <c r="C83" t="str">
        <f t="shared" si="1"/>
        <v>FZ26846</v>
      </c>
      <c r="D83">
        <v>41134</v>
      </c>
      <c r="G83" s="4">
        <v>32358</v>
      </c>
      <c r="I83" t="s">
        <v>93</v>
      </c>
      <c r="J83">
        <v>8982</v>
      </c>
      <c r="K83">
        <v>41948</v>
      </c>
      <c r="L83">
        <v>41961</v>
      </c>
      <c r="M83" s="6">
        <v>8982</v>
      </c>
    </row>
    <row r="84" spans="1:13" x14ac:dyDescent="0.25">
      <c r="A84" t="s">
        <v>11</v>
      </c>
      <c r="B84">
        <v>26847</v>
      </c>
      <c r="C84" t="str">
        <f t="shared" si="1"/>
        <v>FZ26847</v>
      </c>
      <c r="D84">
        <v>41134</v>
      </c>
      <c r="G84" s="4">
        <v>12903</v>
      </c>
      <c r="I84" t="s">
        <v>94</v>
      </c>
      <c r="J84">
        <v>14804</v>
      </c>
      <c r="K84">
        <v>41936</v>
      </c>
      <c r="L84">
        <v>41962</v>
      </c>
      <c r="M84" s="6">
        <v>14804</v>
      </c>
    </row>
    <row r="85" spans="1:13" x14ac:dyDescent="0.25">
      <c r="A85" t="s">
        <v>11</v>
      </c>
      <c r="B85">
        <v>26951</v>
      </c>
      <c r="C85" t="str">
        <f t="shared" si="1"/>
        <v>FZ26951</v>
      </c>
      <c r="D85">
        <v>41135</v>
      </c>
      <c r="G85" s="4">
        <v>11382</v>
      </c>
      <c r="I85" t="s">
        <v>95</v>
      </c>
      <c r="J85">
        <v>40648</v>
      </c>
      <c r="K85">
        <v>41934</v>
      </c>
      <c r="L85">
        <v>41962</v>
      </c>
      <c r="M85" s="6">
        <v>40648</v>
      </c>
    </row>
    <row r="86" spans="1:13" x14ac:dyDescent="0.25">
      <c r="A86" t="s">
        <v>11</v>
      </c>
      <c r="B86">
        <v>26953</v>
      </c>
      <c r="C86" t="str">
        <f t="shared" si="1"/>
        <v>FZ26953</v>
      </c>
      <c r="D86">
        <v>41135</v>
      </c>
      <c r="G86" s="4">
        <v>3812</v>
      </c>
      <c r="I86" t="s">
        <v>96</v>
      </c>
      <c r="J86">
        <v>11382</v>
      </c>
      <c r="K86">
        <v>41933</v>
      </c>
      <c r="L86">
        <v>41962</v>
      </c>
      <c r="M86" s="6">
        <v>11382</v>
      </c>
    </row>
    <row r="87" spans="1:13" x14ac:dyDescent="0.25">
      <c r="A87" t="s">
        <v>11</v>
      </c>
      <c r="B87">
        <v>27067</v>
      </c>
      <c r="C87" t="str">
        <f t="shared" si="1"/>
        <v>FZ27067</v>
      </c>
      <c r="D87">
        <v>41136</v>
      </c>
      <c r="G87" s="4">
        <v>11382</v>
      </c>
      <c r="I87" t="s">
        <v>97</v>
      </c>
      <c r="J87">
        <v>6552</v>
      </c>
      <c r="K87">
        <v>41932</v>
      </c>
      <c r="L87">
        <v>41962</v>
      </c>
      <c r="M87" s="6">
        <v>6552</v>
      </c>
    </row>
    <row r="88" spans="1:13" x14ac:dyDescent="0.25">
      <c r="A88" t="s">
        <v>11</v>
      </c>
      <c r="B88">
        <v>27183</v>
      </c>
      <c r="C88" t="str">
        <f t="shared" si="1"/>
        <v>FZ27183</v>
      </c>
      <c r="D88">
        <v>41137</v>
      </c>
      <c r="G88" s="4">
        <v>2652</v>
      </c>
      <c r="I88" t="s">
        <v>98</v>
      </c>
      <c r="J88">
        <v>8982</v>
      </c>
      <c r="K88">
        <v>41941</v>
      </c>
      <c r="L88">
        <v>41962</v>
      </c>
      <c r="M88" s="6">
        <v>8982</v>
      </c>
    </row>
    <row r="89" spans="1:13" x14ac:dyDescent="0.25">
      <c r="A89" t="s">
        <v>11</v>
      </c>
      <c r="B89">
        <v>27207</v>
      </c>
      <c r="C89" t="str">
        <f t="shared" si="1"/>
        <v>FZ27207</v>
      </c>
      <c r="D89">
        <v>41137</v>
      </c>
      <c r="G89" s="4">
        <v>49571</v>
      </c>
      <c r="I89" t="s">
        <v>99</v>
      </c>
      <c r="J89">
        <v>8982</v>
      </c>
      <c r="K89">
        <v>41941</v>
      </c>
      <c r="L89">
        <v>41962</v>
      </c>
      <c r="M89" s="6">
        <v>8982</v>
      </c>
    </row>
    <row r="90" spans="1:13" x14ac:dyDescent="0.25">
      <c r="A90" t="s">
        <v>11</v>
      </c>
      <c r="B90">
        <v>27214</v>
      </c>
      <c r="C90" t="str">
        <f t="shared" si="1"/>
        <v>FZ27214</v>
      </c>
      <c r="D90">
        <v>41137</v>
      </c>
      <c r="G90" s="4">
        <v>12903</v>
      </c>
      <c r="I90" t="s">
        <v>100</v>
      </c>
      <c r="J90">
        <v>8982</v>
      </c>
      <c r="K90">
        <v>41941</v>
      </c>
      <c r="L90">
        <v>41962</v>
      </c>
      <c r="M90" s="6">
        <v>8982</v>
      </c>
    </row>
    <row r="91" spans="1:13" x14ac:dyDescent="0.25">
      <c r="A91" t="s">
        <v>11</v>
      </c>
      <c r="B91">
        <v>27318</v>
      </c>
      <c r="C91" t="str">
        <f t="shared" si="1"/>
        <v>FZ27318</v>
      </c>
      <c r="D91">
        <v>41138</v>
      </c>
      <c r="G91" s="4">
        <v>12903</v>
      </c>
      <c r="I91" t="s">
        <v>101</v>
      </c>
      <c r="J91">
        <v>8982</v>
      </c>
      <c r="K91">
        <v>41939</v>
      </c>
      <c r="L91">
        <v>41962</v>
      </c>
      <c r="M91" s="6">
        <v>8982</v>
      </c>
    </row>
    <row r="92" spans="1:13" x14ac:dyDescent="0.25">
      <c r="A92" t="s">
        <v>11</v>
      </c>
      <c r="B92">
        <v>27321</v>
      </c>
      <c r="C92" t="str">
        <f t="shared" si="1"/>
        <v>FZ27321</v>
      </c>
      <c r="D92">
        <v>41138</v>
      </c>
      <c r="G92" s="4">
        <v>12903</v>
      </c>
      <c r="I92" t="s">
        <v>102</v>
      </c>
      <c r="J92">
        <v>8982</v>
      </c>
      <c r="K92">
        <v>41939</v>
      </c>
      <c r="L92">
        <v>41962</v>
      </c>
      <c r="M92" s="6">
        <v>8982</v>
      </c>
    </row>
    <row r="93" spans="1:13" x14ac:dyDescent="0.25">
      <c r="A93" t="s">
        <v>11</v>
      </c>
      <c r="B93">
        <v>27335</v>
      </c>
      <c r="C93" t="str">
        <f t="shared" si="1"/>
        <v>FZ27335</v>
      </c>
      <c r="D93">
        <v>41138</v>
      </c>
      <c r="G93" s="4">
        <v>1950</v>
      </c>
      <c r="I93" t="s">
        <v>103</v>
      </c>
      <c r="J93">
        <v>11382</v>
      </c>
      <c r="K93">
        <v>41936</v>
      </c>
      <c r="L93">
        <v>41962</v>
      </c>
      <c r="M93" s="6">
        <v>11382</v>
      </c>
    </row>
    <row r="94" spans="1:13" x14ac:dyDescent="0.25">
      <c r="A94" t="s">
        <v>11</v>
      </c>
      <c r="B94">
        <v>27338</v>
      </c>
      <c r="C94" t="str">
        <f t="shared" si="1"/>
        <v>FZ27338</v>
      </c>
      <c r="D94">
        <v>41138</v>
      </c>
      <c r="G94" s="4">
        <v>28095</v>
      </c>
      <c r="I94" t="s">
        <v>104</v>
      </c>
      <c r="J94">
        <v>8982</v>
      </c>
      <c r="K94">
        <v>41936</v>
      </c>
      <c r="L94">
        <v>41962</v>
      </c>
      <c r="M94" s="6">
        <v>8982</v>
      </c>
    </row>
    <row r="95" spans="1:13" x14ac:dyDescent="0.25">
      <c r="A95" t="s">
        <v>11</v>
      </c>
      <c r="B95">
        <v>27387</v>
      </c>
      <c r="C95" t="str">
        <f t="shared" si="1"/>
        <v>FZ27387</v>
      </c>
      <c r="D95">
        <v>41139</v>
      </c>
      <c r="G95" s="4">
        <v>11382</v>
      </c>
      <c r="I95" t="s">
        <v>105</v>
      </c>
      <c r="J95">
        <v>5337</v>
      </c>
      <c r="K95">
        <v>41934</v>
      </c>
      <c r="L95">
        <v>41962</v>
      </c>
      <c r="M95" s="6">
        <v>5337</v>
      </c>
    </row>
    <row r="96" spans="1:13" x14ac:dyDescent="0.25">
      <c r="A96" t="s">
        <v>11</v>
      </c>
      <c r="B96">
        <v>27394</v>
      </c>
      <c r="C96" t="str">
        <f t="shared" si="1"/>
        <v>FZ27394</v>
      </c>
      <c r="D96">
        <v>41139</v>
      </c>
      <c r="G96" s="4">
        <v>16179</v>
      </c>
      <c r="I96" t="s">
        <v>106</v>
      </c>
      <c r="J96">
        <v>8982</v>
      </c>
      <c r="K96">
        <v>41933</v>
      </c>
      <c r="L96">
        <v>41962</v>
      </c>
      <c r="M96" s="6">
        <v>8982</v>
      </c>
    </row>
    <row r="97" spans="1:13" x14ac:dyDescent="0.25">
      <c r="A97" t="s">
        <v>11</v>
      </c>
      <c r="B97">
        <v>27397</v>
      </c>
      <c r="C97" t="str">
        <f t="shared" si="1"/>
        <v>FZ27397</v>
      </c>
      <c r="D97">
        <v>41139</v>
      </c>
      <c r="G97" s="4">
        <v>13182</v>
      </c>
      <c r="I97" t="s">
        <v>107</v>
      </c>
      <c r="J97">
        <v>1882</v>
      </c>
      <c r="K97">
        <v>41932</v>
      </c>
      <c r="L97">
        <v>41962</v>
      </c>
      <c r="M97" s="6">
        <v>1882</v>
      </c>
    </row>
    <row r="98" spans="1:13" x14ac:dyDescent="0.25">
      <c r="A98" t="s">
        <v>11</v>
      </c>
      <c r="B98">
        <v>27402</v>
      </c>
      <c r="C98" t="str">
        <f t="shared" si="1"/>
        <v>FZ27402</v>
      </c>
      <c r="D98">
        <v>41139</v>
      </c>
      <c r="G98" s="4">
        <v>13182</v>
      </c>
      <c r="I98" t="s">
        <v>108</v>
      </c>
      <c r="J98">
        <v>62428</v>
      </c>
      <c r="K98">
        <v>41932</v>
      </c>
      <c r="L98">
        <v>41962</v>
      </c>
      <c r="M98" s="6">
        <v>62428</v>
      </c>
    </row>
    <row r="99" spans="1:13" x14ac:dyDescent="0.25">
      <c r="A99" t="s">
        <v>11</v>
      </c>
      <c r="B99">
        <v>27615</v>
      </c>
      <c r="C99" t="str">
        <f t="shared" si="1"/>
        <v>FZ27615</v>
      </c>
      <c r="D99">
        <v>41142</v>
      </c>
      <c r="G99" s="4">
        <v>51658</v>
      </c>
      <c r="I99" t="s">
        <v>109</v>
      </c>
      <c r="J99">
        <v>8982</v>
      </c>
      <c r="K99">
        <v>41932</v>
      </c>
      <c r="L99">
        <v>41962</v>
      </c>
      <c r="M99" s="6">
        <v>8982</v>
      </c>
    </row>
    <row r="100" spans="1:13" x14ac:dyDescent="0.25">
      <c r="A100" t="s">
        <v>11</v>
      </c>
      <c r="B100">
        <v>27750</v>
      </c>
      <c r="C100" t="str">
        <f t="shared" si="1"/>
        <v>FZ27750</v>
      </c>
      <c r="D100">
        <v>41143</v>
      </c>
      <c r="G100" s="4">
        <v>25806</v>
      </c>
      <c r="I100" t="s">
        <v>110</v>
      </c>
      <c r="J100">
        <v>8982</v>
      </c>
      <c r="K100">
        <v>41930</v>
      </c>
      <c r="L100">
        <v>41962</v>
      </c>
      <c r="M100" s="6">
        <v>8982</v>
      </c>
    </row>
    <row r="101" spans="1:13" x14ac:dyDescent="0.25">
      <c r="A101" t="s">
        <v>11</v>
      </c>
      <c r="B101">
        <v>27832</v>
      </c>
      <c r="C101" t="str">
        <f t="shared" si="1"/>
        <v>FZ27832</v>
      </c>
      <c r="D101">
        <v>41144</v>
      </c>
      <c r="G101" s="4">
        <v>16179</v>
      </c>
      <c r="I101" t="s">
        <v>111</v>
      </c>
      <c r="J101">
        <v>133002</v>
      </c>
      <c r="K101">
        <v>41929</v>
      </c>
      <c r="L101">
        <v>41962</v>
      </c>
      <c r="M101" s="6">
        <v>133002</v>
      </c>
    </row>
    <row r="102" spans="1:13" x14ac:dyDescent="0.25">
      <c r="A102" t="s">
        <v>11</v>
      </c>
      <c r="B102">
        <v>27833</v>
      </c>
      <c r="C102" t="str">
        <f t="shared" si="1"/>
        <v>FZ27833</v>
      </c>
      <c r="D102">
        <v>41144</v>
      </c>
      <c r="G102" s="4">
        <v>23707</v>
      </c>
      <c r="I102" t="s">
        <v>112</v>
      </c>
      <c r="J102">
        <v>8982</v>
      </c>
      <c r="K102">
        <v>41928</v>
      </c>
      <c r="L102">
        <v>41962</v>
      </c>
      <c r="M102" s="6">
        <v>8982</v>
      </c>
    </row>
    <row r="103" spans="1:13" x14ac:dyDescent="0.25">
      <c r="A103" t="s">
        <v>11</v>
      </c>
      <c r="B103">
        <v>27925</v>
      </c>
      <c r="C103" t="str">
        <f t="shared" si="1"/>
        <v>FZ27925</v>
      </c>
      <c r="D103">
        <v>41145</v>
      </c>
      <c r="G103" s="4">
        <v>43667</v>
      </c>
      <c r="I103" t="s">
        <v>113</v>
      </c>
      <c r="J103">
        <v>8982</v>
      </c>
      <c r="K103">
        <v>41928</v>
      </c>
      <c r="L103">
        <v>41962</v>
      </c>
      <c r="M103" s="6">
        <v>8982</v>
      </c>
    </row>
    <row r="104" spans="1:13" x14ac:dyDescent="0.25">
      <c r="A104" t="s">
        <v>11</v>
      </c>
      <c r="B104">
        <v>27929</v>
      </c>
      <c r="C104" t="str">
        <f t="shared" si="1"/>
        <v>FZ27929</v>
      </c>
      <c r="D104">
        <v>41145</v>
      </c>
      <c r="G104" s="4">
        <v>12246</v>
      </c>
      <c r="I104" t="s">
        <v>114</v>
      </c>
      <c r="J104">
        <v>8982</v>
      </c>
      <c r="K104">
        <v>41927</v>
      </c>
      <c r="L104">
        <v>41962</v>
      </c>
      <c r="M104" s="6">
        <v>8982</v>
      </c>
    </row>
    <row r="105" spans="1:13" x14ac:dyDescent="0.25">
      <c r="A105" t="s">
        <v>11</v>
      </c>
      <c r="B105">
        <v>27962</v>
      </c>
      <c r="C105" t="str">
        <f t="shared" si="1"/>
        <v>FZ27962</v>
      </c>
      <c r="D105">
        <v>41145</v>
      </c>
      <c r="G105" s="4">
        <v>1950</v>
      </c>
      <c r="I105" t="s">
        <v>115</v>
      </c>
      <c r="J105">
        <v>8982</v>
      </c>
      <c r="K105">
        <v>41926</v>
      </c>
      <c r="L105">
        <v>41962</v>
      </c>
      <c r="M105" s="6">
        <v>8982</v>
      </c>
    </row>
    <row r="106" spans="1:13" x14ac:dyDescent="0.25">
      <c r="A106" t="s">
        <v>11</v>
      </c>
      <c r="B106">
        <v>27963</v>
      </c>
      <c r="C106" t="str">
        <f t="shared" si="1"/>
        <v>FZ27963</v>
      </c>
      <c r="D106">
        <v>41145</v>
      </c>
      <c r="G106" s="4">
        <v>1950</v>
      </c>
      <c r="I106" t="s">
        <v>116</v>
      </c>
      <c r="J106">
        <v>34209</v>
      </c>
      <c r="K106">
        <v>41926</v>
      </c>
      <c r="L106">
        <v>41962</v>
      </c>
      <c r="M106" s="6">
        <v>34209</v>
      </c>
    </row>
    <row r="107" spans="1:13" x14ac:dyDescent="0.25">
      <c r="A107" t="s">
        <v>11</v>
      </c>
      <c r="B107">
        <v>28032</v>
      </c>
      <c r="C107" t="str">
        <f t="shared" si="1"/>
        <v>FZ28032</v>
      </c>
      <c r="D107">
        <v>41146</v>
      </c>
      <c r="G107" s="4">
        <v>13182</v>
      </c>
      <c r="I107" t="s">
        <v>117</v>
      </c>
      <c r="J107">
        <v>8982</v>
      </c>
      <c r="K107">
        <v>41921</v>
      </c>
      <c r="L107">
        <v>41962</v>
      </c>
      <c r="M107" s="6">
        <v>8982</v>
      </c>
    </row>
    <row r="108" spans="1:13" x14ac:dyDescent="0.25">
      <c r="A108" t="s">
        <v>11</v>
      </c>
      <c r="B108">
        <v>28033</v>
      </c>
      <c r="C108" t="str">
        <f t="shared" si="1"/>
        <v>FZ28033</v>
      </c>
      <c r="D108">
        <v>41146</v>
      </c>
      <c r="G108" s="4">
        <v>13182</v>
      </c>
      <c r="I108" t="s">
        <v>118</v>
      </c>
      <c r="J108">
        <v>8982</v>
      </c>
      <c r="K108">
        <v>41921</v>
      </c>
      <c r="L108">
        <v>41962</v>
      </c>
      <c r="M108" s="6">
        <v>8982</v>
      </c>
    </row>
    <row r="109" spans="1:13" x14ac:dyDescent="0.25">
      <c r="A109" t="s">
        <v>11</v>
      </c>
      <c r="B109">
        <v>28210</v>
      </c>
      <c r="C109" t="str">
        <f t="shared" si="1"/>
        <v>FZ28210</v>
      </c>
      <c r="D109">
        <v>41148</v>
      </c>
      <c r="G109" s="4">
        <v>6591</v>
      </c>
      <c r="I109" t="s">
        <v>119</v>
      </c>
      <c r="J109">
        <v>8982</v>
      </c>
      <c r="K109">
        <v>41921</v>
      </c>
      <c r="L109">
        <v>41962</v>
      </c>
      <c r="M109" s="6">
        <v>8982</v>
      </c>
    </row>
    <row r="110" spans="1:13" x14ac:dyDescent="0.25">
      <c r="A110" t="s">
        <v>11</v>
      </c>
      <c r="B110">
        <v>28705</v>
      </c>
      <c r="C110" t="str">
        <f t="shared" si="1"/>
        <v>FZ28705</v>
      </c>
      <c r="D110">
        <v>41152</v>
      </c>
      <c r="G110" s="4">
        <v>11382</v>
      </c>
      <c r="I110" t="s">
        <v>120</v>
      </c>
      <c r="J110">
        <v>8982</v>
      </c>
      <c r="K110">
        <v>41921</v>
      </c>
      <c r="L110">
        <v>41962</v>
      </c>
      <c r="M110" s="6">
        <v>8982</v>
      </c>
    </row>
    <row r="111" spans="1:13" x14ac:dyDescent="0.25">
      <c r="A111" t="s">
        <v>11</v>
      </c>
      <c r="B111">
        <v>28715</v>
      </c>
      <c r="C111" t="str">
        <f t="shared" si="1"/>
        <v>FZ28715</v>
      </c>
      <c r="D111">
        <v>41152</v>
      </c>
      <c r="G111" s="4">
        <v>16179</v>
      </c>
      <c r="I111" t="s">
        <v>121</v>
      </c>
      <c r="J111">
        <v>8982</v>
      </c>
      <c r="K111">
        <v>41915</v>
      </c>
      <c r="L111">
        <v>41962</v>
      </c>
      <c r="M111" s="6">
        <v>8982</v>
      </c>
    </row>
    <row r="112" spans="1:13" x14ac:dyDescent="0.25">
      <c r="A112" t="s">
        <v>11</v>
      </c>
      <c r="B112">
        <v>28717</v>
      </c>
      <c r="C112" t="str">
        <f t="shared" si="1"/>
        <v>FZ28717</v>
      </c>
      <c r="D112">
        <v>41152</v>
      </c>
      <c r="G112" s="4">
        <v>12903</v>
      </c>
      <c r="I112" t="s">
        <v>122</v>
      </c>
      <c r="J112">
        <v>5337</v>
      </c>
      <c r="K112">
        <v>41915</v>
      </c>
      <c r="L112">
        <v>41962</v>
      </c>
      <c r="M112" s="6">
        <v>5337</v>
      </c>
    </row>
    <row r="113" spans="1:13" x14ac:dyDescent="0.25">
      <c r="A113" t="s">
        <v>11</v>
      </c>
      <c r="B113">
        <v>28751</v>
      </c>
      <c r="C113" t="str">
        <f t="shared" si="1"/>
        <v>FZ28751</v>
      </c>
      <c r="D113">
        <v>41152</v>
      </c>
      <c r="G113" s="4">
        <v>12246</v>
      </c>
      <c r="I113" t="s">
        <v>123</v>
      </c>
      <c r="J113">
        <v>5337</v>
      </c>
      <c r="K113">
        <v>41914</v>
      </c>
      <c r="L113">
        <v>41962</v>
      </c>
      <c r="M113" s="6">
        <v>5337</v>
      </c>
    </row>
    <row r="114" spans="1:13" x14ac:dyDescent="0.25">
      <c r="A114" t="s">
        <v>11</v>
      </c>
      <c r="B114">
        <v>29096</v>
      </c>
      <c r="C114" t="str">
        <f t="shared" si="1"/>
        <v>FZ29096</v>
      </c>
      <c r="D114">
        <v>41156</v>
      </c>
      <c r="G114" s="4">
        <v>13182</v>
      </c>
      <c r="I114" t="s">
        <v>124</v>
      </c>
      <c r="J114">
        <v>5337</v>
      </c>
      <c r="K114">
        <v>41913</v>
      </c>
      <c r="L114">
        <v>41962</v>
      </c>
      <c r="M114" s="6">
        <v>5337</v>
      </c>
    </row>
    <row r="115" spans="1:13" x14ac:dyDescent="0.25">
      <c r="A115" t="s">
        <v>11</v>
      </c>
      <c r="B115">
        <v>29359</v>
      </c>
      <c r="C115" t="str">
        <f t="shared" si="1"/>
        <v>FZ29359</v>
      </c>
      <c r="D115">
        <v>41158</v>
      </c>
      <c r="G115" s="4">
        <v>26364</v>
      </c>
      <c r="I115" t="s">
        <v>125</v>
      </c>
      <c r="J115">
        <v>5337</v>
      </c>
      <c r="K115">
        <v>41913</v>
      </c>
      <c r="L115">
        <v>41962</v>
      </c>
      <c r="M115" s="6">
        <v>5337</v>
      </c>
    </row>
    <row r="116" spans="1:13" x14ac:dyDescent="0.25">
      <c r="A116" t="s">
        <v>11</v>
      </c>
      <c r="B116">
        <v>29474</v>
      </c>
      <c r="C116" t="str">
        <f t="shared" si="1"/>
        <v>FZ29474</v>
      </c>
      <c r="D116">
        <v>41159</v>
      </c>
      <c r="G116" s="4">
        <v>12903</v>
      </c>
      <c r="I116" t="s">
        <v>126</v>
      </c>
      <c r="J116">
        <v>11382</v>
      </c>
      <c r="K116">
        <v>41885</v>
      </c>
      <c r="L116">
        <v>41922</v>
      </c>
      <c r="M116" s="6">
        <v>11382</v>
      </c>
    </row>
    <row r="117" spans="1:13" x14ac:dyDescent="0.25">
      <c r="A117" t="s">
        <v>11</v>
      </c>
      <c r="B117">
        <v>29478</v>
      </c>
      <c r="C117" t="str">
        <f t="shared" si="1"/>
        <v>FZ29478</v>
      </c>
      <c r="D117">
        <v>41159</v>
      </c>
      <c r="G117" s="4">
        <v>5340</v>
      </c>
      <c r="I117" t="s">
        <v>127</v>
      </c>
      <c r="J117">
        <v>8982</v>
      </c>
      <c r="K117">
        <v>41904</v>
      </c>
      <c r="L117">
        <v>41922</v>
      </c>
      <c r="M117" s="6">
        <v>8982</v>
      </c>
    </row>
    <row r="118" spans="1:13" x14ac:dyDescent="0.25">
      <c r="A118" t="s">
        <v>11</v>
      </c>
      <c r="B118">
        <v>29787</v>
      </c>
      <c r="C118" t="str">
        <f t="shared" si="1"/>
        <v>FZ29787</v>
      </c>
      <c r="D118">
        <v>41162</v>
      </c>
      <c r="G118" s="4">
        <v>11382</v>
      </c>
      <c r="I118" t="s">
        <v>128</v>
      </c>
      <c r="J118">
        <v>5337</v>
      </c>
      <c r="K118">
        <v>41904</v>
      </c>
      <c r="L118">
        <v>41922</v>
      </c>
      <c r="M118" s="6">
        <v>5337</v>
      </c>
    </row>
    <row r="119" spans="1:13" x14ac:dyDescent="0.25">
      <c r="A119" t="s">
        <v>11</v>
      </c>
      <c r="B119">
        <v>30339</v>
      </c>
      <c r="C119" t="str">
        <f t="shared" si="1"/>
        <v>FZ30339</v>
      </c>
      <c r="D119">
        <v>41166</v>
      </c>
      <c r="G119" s="4">
        <v>72551</v>
      </c>
      <c r="I119" t="s">
        <v>129</v>
      </c>
      <c r="J119">
        <v>8982</v>
      </c>
      <c r="K119">
        <v>41902</v>
      </c>
      <c r="L119">
        <v>41922</v>
      </c>
      <c r="M119" s="6">
        <v>8982</v>
      </c>
    </row>
    <row r="120" spans="1:13" x14ac:dyDescent="0.25">
      <c r="A120" t="s">
        <v>11</v>
      </c>
      <c r="B120">
        <v>31995</v>
      </c>
      <c r="C120" t="str">
        <f t="shared" si="1"/>
        <v>FZ31995</v>
      </c>
      <c r="D120">
        <v>41183</v>
      </c>
      <c r="G120" s="4">
        <v>44290</v>
      </c>
      <c r="I120" t="s">
        <v>130</v>
      </c>
      <c r="J120">
        <v>11382</v>
      </c>
      <c r="K120">
        <v>41900</v>
      </c>
      <c r="L120">
        <v>41922</v>
      </c>
      <c r="M120" s="6">
        <v>11382</v>
      </c>
    </row>
    <row r="121" spans="1:13" x14ac:dyDescent="0.25">
      <c r="A121" t="s">
        <v>11</v>
      </c>
      <c r="B121">
        <v>32210</v>
      </c>
      <c r="C121" t="str">
        <f t="shared" si="1"/>
        <v>FZ32210</v>
      </c>
      <c r="D121">
        <v>41185</v>
      </c>
      <c r="G121" s="4">
        <v>12903</v>
      </c>
      <c r="I121" t="s">
        <v>131</v>
      </c>
      <c r="J121">
        <v>1882</v>
      </c>
      <c r="K121">
        <v>41900</v>
      </c>
      <c r="L121">
        <v>41922</v>
      </c>
      <c r="M121" s="6">
        <v>1882</v>
      </c>
    </row>
    <row r="122" spans="1:13" x14ac:dyDescent="0.25">
      <c r="A122" t="s">
        <v>11</v>
      </c>
      <c r="B122">
        <v>32230</v>
      </c>
      <c r="C122" t="str">
        <f t="shared" si="1"/>
        <v>FZ32230</v>
      </c>
      <c r="D122">
        <v>41185</v>
      </c>
      <c r="G122" s="4">
        <v>6920</v>
      </c>
      <c r="I122" t="s">
        <v>132</v>
      </c>
      <c r="J122">
        <v>1882</v>
      </c>
      <c r="K122">
        <v>41900</v>
      </c>
      <c r="L122">
        <v>41922</v>
      </c>
      <c r="M122" s="6">
        <v>1882</v>
      </c>
    </row>
    <row r="123" spans="1:13" x14ac:dyDescent="0.25">
      <c r="A123" t="s">
        <v>11</v>
      </c>
      <c r="B123">
        <v>32304</v>
      </c>
      <c r="C123" t="str">
        <f t="shared" si="1"/>
        <v>FZ32304</v>
      </c>
      <c r="D123">
        <v>41186</v>
      </c>
      <c r="G123" s="4">
        <v>25806</v>
      </c>
      <c r="I123" t="s">
        <v>133</v>
      </c>
      <c r="J123">
        <v>11382</v>
      </c>
      <c r="K123">
        <v>41900</v>
      </c>
      <c r="L123">
        <v>41922</v>
      </c>
      <c r="M123" s="6">
        <v>11382</v>
      </c>
    </row>
    <row r="124" spans="1:13" x14ac:dyDescent="0.25">
      <c r="A124" t="s">
        <v>11</v>
      </c>
      <c r="B124">
        <v>32580</v>
      </c>
      <c r="C124" t="str">
        <f t="shared" si="1"/>
        <v>FZ32580</v>
      </c>
      <c r="D124">
        <v>41190</v>
      </c>
      <c r="G124" s="4">
        <v>13182</v>
      </c>
      <c r="I124" t="s">
        <v>134</v>
      </c>
      <c r="J124">
        <v>8982</v>
      </c>
      <c r="K124">
        <v>41899</v>
      </c>
      <c r="L124">
        <v>41922</v>
      </c>
      <c r="M124" s="6">
        <v>8982</v>
      </c>
    </row>
    <row r="125" spans="1:13" x14ac:dyDescent="0.25">
      <c r="A125" t="s">
        <v>11</v>
      </c>
      <c r="B125">
        <v>32583</v>
      </c>
      <c r="C125" t="str">
        <f t="shared" si="1"/>
        <v>FZ32583</v>
      </c>
      <c r="D125">
        <v>41190</v>
      </c>
      <c r="G125" s="4">
        <v>6591</v>
      </c>
      <c r="I125" t="s">
        <v>135</v>
      </c>
      <c r="J125">
        <v>8982</v>
      </c>
      <c r="K125">
        <v>41899</v>
      </c>
      <c r="L125">
        <v>41922</v>
      </c>
      <c r="M125" s="6">
        <v>8982</v>
      </c>
    </row>
    <row r="126" spans="1:13" x14ac:dyDescent="0.25">
      <c r="A126" t="s">
        <v>11</v>
      </c>
      <c r="B126">
        <v>32584</v>
      </c>
      <c r="C126" t="str">
        <f t="shared" si="1"/>
        <v>FZ32584</v>
      </c>
      <c r="D126">
        <v>41190</v>
      </c>
      <c r="G126" s="4">
        <v>12903</v>
      </c>
      <c r="I126" t="s">
        <v>136</v>
      </c>
      <c r="J126">
        <v>8982</v>
      </c>
      <c r="K126">
        <v>41899</v>
      </c>
      <c r="L126">
        <v>41922</v>
      </c>
      <c r="M126" s="6">
        <v>8982</v>
      </c>
    </row>
    <row r="127" spans="1:13" x14ac:dyDescent="0.25">
      <c r="A127" t="s">
        <v>11</v>
      </c>
      <c r="B127">
        <v>32705</v>
      </c>
      <c r="C127" t="str">
        <f t="shared" si="1"/>
        <v>FZ32705</v>
      </c>
      <c r="D127">
        <v>41191</v>
      </c>
      <c r="G127" s="4">
        <v>30363</v>
      </c>
      <c r="I127" t="s">
        <v>137</v>
      </c>
      <c r="J127">
        <v>8982</v>
      </c>
      <c r="K127">
        <v>41899</v>
      </c>
      <c r="L127">
        <v>41922</v>
      </c>
      <c r="M127" s="6">
        <v>8982</v>
      </c>
    </row>
    <row r="128" spans="1:13" x14ac:dyDescent="0.25">
      <c r="A128" t="s">
        <v>11</v>
      </c>
      <c r="B128">
        <v>32708</v>
      </c>
      <c r="C128" t="str">
        <f t="shared" si="1"/>
        <v>FZ32708</v>
      </c>
      <c r="D128">
        <v>41191</v>
      </c>
      <c r="G128" s="4">
        <v>50605</v>
      </c>
      <c r="I128" t="s">
        <v>138</v>
      </c>
      <c r="J128">
        <v>5337</v>
      </c>
      <c r="K128">
        <v>41898</v>
      </c>
      <c r="L128">
        <v>41922</v>
      </c>
      <c r="M128" s="6">
        <v>5337</v>
      </c>
    </row>
    <row r="129" spans="1:13" x14ac:dyDescent="0.25">
      <c r="A129" t="s">
        <v>11</v>
      </c>
      <c r="B129">
        <v>33043</v>
      </c>
      <c r="C129" t="str">
        <f t="shared" si="1"/>
        <v>FZ33043</v>
      </c>
      <c r="D129">
        <v>41195</v>
      </c>
      <c r="G129" s="4">
        <v>25806</v>
      </c>
      <c r="I129" t="s">
        <v>139</v>
      </c>
      <c r="J129">
        <v>11382</v>
      </c>
      <c r="K129">
        <v>41894</v>
      </c>
      <c r="L129">
        <v>41922</v>
      </c>
      <c r="M129" s="6">
        <v>11382</v>
      </c>
    </row>
    <row r="130" spans="1:13" x14ac:dyDescent="0.25">
      <c r="A130" t="s">
        <v>11</v>
      </c>
      <c r="B130">
        <v>33238</v>
      </c>
      <c r="C130" t="str">
        <f t="shared" si="1"/>
        <v>FZ33238</v>
      </c>
      <c r="D130">
        <v>41198</v>
      </c>
      <c r="G130" s="4">
        <v>48537</v>
      </c>
      <c r="I130" t="s">
        <v>140</v>
      </c>
      <c r="J130">
        <v>8982</v>
      </c>
      <c r="K130">
        <v>41892</v>
      </c>
      <c r="L130">
        <v>41922</v>
      </c>
      <c r="M130" s="6">
        <v>8982</v>
      </c>
    </row>
    <row r="131" spans="1:13" x14ac:dyDescent="0.25">
      <c r="A131" t="s">
        <v>11</v>
      </c>
      <c r="B131">
        <v>33252</v>
      </c>
      <c r="C131" t="str">
        <f t="shared" ref="C131:C194" si="2">CONCATENATE(A131,B131)</f>
        <v>FZ33252</v>
      </c>
      <c r="D131">
        <v>41198</v>
      </c>
      <c r="G131" s="4">
        <v>25806</v>
      </c>
      <c r="I131" t="s">
        <v>141</v>
      </c>
      <c r="J131">
        <v>5337</v>
      </c>
      <c r="K131">
        <v>41890</v>
      </c>
      <c r="L131">
        <v>41922</v>
      </c>
      <c r="M131" s="6">
        <v>5337</v>
      </c>
    </row>
    <row r="132" spans="1:13" x14ac:dyDescent="0.25">
      <c r="A132" t="s">
        <v>11</v>
      </c>
      <c r="B132">
        <v>33286</v>
      </c>
      <c r="C132" t="str">
        <f t="shared" si="2"/>
        <v>FZ33286</v>
      </c>
      <c r="D132">
        <v>41199</v>
      </c>
      <c r="G132" s="4">
        <v>25806</v>
      </c>
      <c r="I132" t="s">
        <v>142</v>
      </c>
      <c r="J132">
        <v>5337</v>
      </c>
      <c r="K132">
        <v>41887</v>
      </c>
      <c r="L132">
        <v>41922</v>
      </c>
      <c r="M132" s="6">
        <v>5337</v>
      </c>
    </row>
    <row r="133" spans="1:13" x14ac:dyDescent="0.25">
      <c r="A133" t="s">
        <v>11</v>
      </c>
      <c r="B133">
        <v>33543</v>
      </c>
      <c r="C133" t="str">
        <f t="shared" si="2"/>
        <v>FZ33543</v>
      </c>
      <c r="D133">
        <v>41202</v>
      </c>
      <c r="G133" s="4">
        <v>12903</v>
      </c>
      <c r="I133" t="s">
        <v>143</v>
      </c>
      <c r="J133">
        <v>12929</v>
      </c>
      <c r="K133">
        <v>41887</v>
      </c>
      <c r="L133">
        <v>41922</v>
      </c>
      <c r="M133" s="6">
        <v>12929</v>
      </c>
    </row>
    <row r="134" spans="1:13" x14ac:dyDescent="0.25">
      <c r="A134" t="s">
        <v>11</v>
      </c>
      <c r="B134">
        <v>33544</v>
      </c>
      <c r="C134" t="str">
        <f t="shared" si="2"/>
        <v>FZ33544</v>
      </c>
      <c r="D134">
        <v>41202</v>
      </c>
      <c r="G134" s="4">
        <v>13182</v>
      </c>
      <c r="I134" t="s">
        <v>144</v>
      </c>
      <c r="J134">
        <v>5337</v>
      </c>
      <c r="K134">
        <v>41886</v>
      </c>
      <c r="L134">
        <v>41922</v>
      </c>
      <c r="M134" s="6">
        <v>5337</v>
      </c>
    </row>
    <row r="135" spans="1:13" x14ac:dyDescent="0.25">
      <c r="A135" t="s">
        <v>11</v>
      </c>
      <c r="B135">
        <v>33945</v>
      </c>
      <c r="C135" t="str">
        <f t="shared" si="2"/>
        <v>FZ33945</v>
      </c>
      <c r="D135">
        <v>41207</v>
      </c>
      <c r="G135" s="4">
        <v>10121</v>
      </c>
      <c r="I135" t="s">
        <v>145</v>
      </c>
      <c r="J135">
        <v>5337</v>
      </c>
      <c r="K135">
        <v>41885</v>
      </c>
      <c r="L135">
        <v>41922</v>
      </c>
      <c r="M135" s="6">
        <v>5337</v>
      </c>
    </row>
    <row r="136" spans="1:13" x14ac:dyDescent="0.25">
      <c r="A136" t="s">
        <v>11</v>
      </c>
      <c r="B136">
        <v>34373</v>
      </c>
      <c r="C136" t="str">
        <f t="shared" si="2"/>
        <v>FZ34373</v>
      </c>
      <c r="D136">
        <v>41212</v>
      </c>
      <c r="G136" s="4">
        <v>51612</v>
      </c>
      <c r="I136" t="s">
        <v>146</v>
      </c>
      <c r="J136">
        <v>8982</v>
      </c>
      <c r="K136">
        <v>41884</v>
      </c>
      <c r="L136">
        <v>41922</v>
      </c>
      <c r="M136" s="6">
        <v>8982</v>
      </c>
    </row>
    <row r="137" spans="1:13" x14ac:dyDescent="0.25">
      <c r="A137" t="s">
        <v>11</v>
      </c>
      <c r="B137">
        <v>34449</v>
      </c>
      <c r="C137" t="str">
        <f t="shared" si="2"/>
        <v>FZ34449</v>
      </c>
      <c r="D137">
        <v>41213</v>
      </c>
      <c r="G137" s="4">
        <v>19773</v>
      </c>
      <c r="I137" t="s">
        <v>147</v>
      </c>
      <c r="J137">
        <v>11382</v>
      </c>
      <c r="K137">
        <v>41884</v>
      </c>
      <c r="L137">
        <v>41922</v>
      </c>
      <c r="M137" s="6">
        <v>11382</v>
      </c>
    </row>
    <row r="138" spans="1:13" x14ac:dyDescent="0.25">
      <c r="A138" t="s">
        <v>11</v>
      </c>
      <c r="B138">
        <v>34457</v>
      </c>
      <c r="C138" t="str">
        <f t="shared" si="2"/>
        <v>FZ34457</v>
      </c>
      <c r="D138">
        <v>41213</v>
      </c>
      <c r="G138" s="4">
        <v>11382</v>
      </c>
      <c r="I138" t="s">
        <v>148</v>
      </c>
      <c r="J138">
        <v>5337</v>
      </c>
      <c r="K138">
        <v>41884</v>
      </c>
      <c r="L138">
        <v>41922</v>
      </c>
      <c r="M138" s="6">
        <v>5337</v>
      </c>
    </row>
    <row r="139" spans="1:13" x14ac:dyDescent="0.25">
      <c r="A139" t="s">
        <v>11</v>
      </c>
      <c r="B139">
        <v>34608</v>
      </c>
      <c r="C139" t="str">
        <f t="shared" si="2"/>
        <v>FZ34608</v>
      </c>
      <c r="D139">
        <v>41214</v>
      </c>
      <c r="G139" s="4">
        <v>12246</v>
      </c>
      <c r="I139" t="s">
        <v>149</v>
      </c>
      <c r="J139">
        <v>5337</v>
      </c>
      <c r="K139">
        <v>41884</v>
      </c>
      <c r="L139">
        <v>41922</v>
      </c>
      <c r="M139" s="6">
        <v>5337</v>
      </c>
    </row>
    <row r="140" spans="1:13" x14ac:dyDescent="0.25">
      <c r="A140" t="s">
        <v>11</v>
      </c>
      <c r="B140">
        <v>34998</v>
      </c>
      <c r="C140" t="str">
        <f t="shared" si="2"/>
        <v>FZ34998</v>
      </c>
      <c r="D140">
        <v>41220</v>
      </c>
      <c r="G140" s="4">
        <v>12903</v>
      </c>
      <c r="I140" t="s">
        <v>150</v>
      </c>
      <c r="J140">
        <v>5337</v>
      </c>
      <c r="K140">
        <v>41884</v>
      </c>
      <c r="L140">
        <v>41922</v>
      </c>
      <c r="M140" s="6">
        <v>5337</v>
      </c>
    </row>
    <row r="141" spans="1:13" x14ac:dyDescent="0.25">
      <c r="A141" t="s">
        <v>11</v>
      </c>
      <c r="B141">
        <v>35078</v>
      </c>
      <c r="C141" t="str">
        <f t="shared" si="2"/>
        <v>FZ35078</v>
      </c>
      <c r="D141">
        <v>41221</v>
      </c>
      <c r="G141" s="4">
        <v>11382</v>
      </c>
      <c r="I141" t="s">
        <v>151</v>
      </c>
      <c r="J141">
        <v>8982</v>
      </c>
      <c r="K141">
        <v>41871</v>
      </c>
      <c r="L141">
        <v>41898</v>
      </c>
      <c r="M141" s="6">
        <v>8982</v>
      </c>
    </row>
    <row r="142" spans="1:13" x14ac:dyDescent="0.25">
      <c r="A142" t="s">
        <v>11</v>
      </c>
      <c r="B142">
        <v>35306</v>
      </c>
      <c r="C142" t="str">
        <f t="shared" si="2"/>
        <v>FZ35306</v>
      </c>
      <c r="D142">
        <v>41223</v>
      </c>
      <c r="G142" s="4">
        <v>90570</v>
      </c>
      <c r="I142" t="s">
        <v>152</v>
      </c>
      <c r="J142">
        <v>8982</v>
      </c>
      <c r="K142">
        <v>41871</v>
      </c>
      <c r="L142">
        <v>41898</v>
      </c>
      <c r="M142" s="6">
        <v>8982</v>
      </c>
    </row>
    <row r="143" spans="1:13" x14ac:dyDescent="0.25">
      <c r="A143" t="s">
        <v>11</v>
      </c>
      <c r="B143">
        <v>35445</v>
      </c>
      <c r="C143" t="str">
        <f t="shared" si="2"/>
        <v>FZ35445</v>
      </c>
      <c r="D143">
        <v>41226</v>
      </c>
      <c r="G143" s="4">
        <v>13182</v>
      </c>
      <c r="I143" t="s">
        <v>153</v>
      </c>
      <c r="J143">
        <v>43874</v>
      </c>
      <c r="K143">
        <v>41846</v>
      </c>
      <c r="L143">
        <v>41866</v>
      </c>
      <c r="M143" s="6">
        <v>43874</v>
      </c>
    </row>
    <row r="144" spans="1:13" x14ac:dyDescent="0.25">
      <c r="A144" t="s">
        <v>11</v>
      </c>
      <c r="B144">
        <v>35520</v>
      </c>
      <c r="C144" t="str">
        <f t="shared" si="2"/>
        <v>FZ35520</v>
      </c>
      <c r="D144">
        <v>41227</v>
      </c>
      <c r="G144" s="4">
        <v>41985</v>
      </c>
      <c r="I144" t="s">
        <v>154</v>
      </c>
      <c r="J144">
        <v>8982</v>
      </c>
      <c r="K144">
        <v>41845</v>
      </c>
      <c r="L144">
        <v>41866</v>
      </c>
      <c r="M144" s="6">
        <v>8982</v>
      </c>
    </row>
    <row r="145" spans="1:13" x14ac:dyDescent="0.25">
      <c r="A145" t="s">
        <v>11</v>
      </c>
      <c r="B145">
        <v>35617</v>
      </c>
      <c r="C145" t="str">
        <f t="shared" si="2"/>
        <v>FZ35617</v>
      </c>
      <c r="D145">
        <v>41228</v>
      </c>
      <c r="G145" s="4">
        <v>12903</v>
      </c>
      <c r="I145" t="s">
        <v>155</v>
      </c>
      <c r="J145">
        <v>5337</v>
      </c>
      <c r="K145">
        <v>41843</v>
      </c>
      <c r="L145">
        <v>41866</v>
      </c>
      <c r="M145" s="6">
        <v>5337</v>
      </c>
    </row>
    <row r="146" spans="1:13" x14ac:dyDescent="0.25">
      <c r="A146" t="s">
        <v>11</v>
      </c>
      <c r="B146">
        <v>35618</v>
      </c>
      <c r="C146" t="str">
        <f t="shared" si="2"/>
        <v>FZ35618</v>
      </c>
      <c r="D146">
        <v>41228</v>
      </c>
      <c r="G146" s="4">
        <v>12246</v>
      </c>
      <c r="I146" t="s">
        <v>156</v>
      </c>
      <c r="J146">
        <v>8982</v>
      </c>
      <c r="K146">
        <v>41839</v>
      </c>
      <c r="L146">
        <v>41866</v>
      </c>
      <c r="M146" s="6">
        <v>8982</v>
      </c>
    </row>
    <row r="147" spans="1:13" x14ac:dyDescent="0.25">
      <c r="A147" t="s">
        <v>11</v>
      </c>
      <c r="B147">
        <v>35664</v>
      </c>
      <c r="C147" t="str">
        <f t="shared" si="2"/>
        <v>FZ35664</v>
      </c>
      <c r="D147">
        <v>41229</v>
      </c>
      <c r="G147" s="4">
        <v>14531</v>
      </c>
      <c r="I147" t="s">
        <v>157</v>
      </c>
      <c r="J147">
        <v>8982</v>
      </c>
      <c r="K147">
        <v>41839</v>
      </c>
      <c r="L147">
        <v>41866</v>
      </c>
      <c r="M147" s="6">
        <v>8982</v>
      </c>
    </row>
    <row r="148" spans="1:13" x14ac:dyDescent="0.25">
      <c r="A148" t="s">
        <v>11</v>
      </c>
      <c r="B148">
        <v>35665</v>
      </c>
      <c r="C148" t="str">
        <f t="shared" si="2"/>
        <v>FZ35665</v>
      </c>
      <c r="D148">
        <v>41229</v>
      </c>
      <c r="G148" s="4">
        <v>11382</v>
      </c>
      <c r="I148" t="s">
        <v>158</v>
      </c>
      <c r="J148">
        <v>8982</v>
      </c>
      <c r="K148">
        <v>41839</v>
      </c>
      <c r="L148">
        <v>41866</v>
      </c>
      <c r="M148" s="6">
        <v>8982</v>
      </c>
    </row>
    <row r="149" spans="1:13" x14ac:dyDescent="0.25">
      <c r="A149" t="s">
        <v>11</v>
      </c>
      <c r="B149">
        <v>35676</v>
      </c>
      <c r="C149" t="str">
        <f t="shared" si="2"/>
        <v>FZ35676</v>
      </c>
      <c r="D149">
        <v>41229</v>
      </c>
      <c r="G149" s="4">
        <v>11382</v>
      </c>
      <c r="I149" t="s">
        <v>159</v>
      </c>
      <c r="J149">
        <v>8982</v>
      </c>
      <c r="K149">
        <v>41839</v>
      </c>
      <c r="L149">
        <v>41866</v>
      </c>
      <c r="M149" s="6">
        <v>8982</v>
      </c>
    </row>
    <row r="150" spans="1:13" x14ac:dyDescent="0.25">
      <c r="A150" t="s">
        <v>11</v>
      </c>
      <c r="B150">
        <v>35725</v>
      </c>
      <c r="C150" t="str">
        <f t="shared" si="2"/>
        <v>FZ35725</v>
      </c>
      <c r="D150">
        <v>41229</v>
      </c>
      <c r="G150" s="4">
        <v>87498</v>
      </c>
      <c r="I150" t="s">
        <v>160</v>
      </c>
      <c r="J150">
        <v>8982</v>
      </c>
      <c r="K150">
        <v>41839</v>
      </c>
      <c r="L150">
        <v>41866</v>
      </c>
      <c r="M150" s="6">
        <v>8982</v>
      </c>
    </row>
    <row r="151" spans="1:13" x14ac:dyDescent="0.25">
      <c r="A151" t="s">
        <v>11</v>
      </c>
      <c r="B151">
        <v>35767</v>
      </c>
      <c r="C151" t="str">
        <f t="shared" si="2"/>
        <v>FZ35767</v>
      </c>
      <c r="D151">
        <v>41230</v>
      </c>
      <c r="G151" s="4">
        <v>17204</v>
      </c>
      <c r="I151" t="s">
        <v>161</v>
      </c>
      <c r="J151">
        <v>8982</v>
      </c>
      <c r="K151">
        <v>41839</v>
      </c>
      <c r="L151">
        <v>41866</v>
      </c>
      <c r="M151" s="6">
        <v>8982</v>
      </c>
    </row>
    <row r="152" spans="1:13" x14ac:dyDescent="0.25">
      <c r="A152" t="s">
        <v>11</v>
      </c>
      <c r="B152">
        <v>35781</v>
      </c>
      <c r="C152" t="str">
        <f t="shared" si="2"/>
        <v>FZ35781</v>
      </c>
      <c r="D152">
        <v>41230</v>
      </c>
      <c r="G152" s="4">
        <v>11382</v>
      </c>
      <c r="I152" t="s">
        <v>162</v>
      </c>
      <c r="J152">
        <v>8982</v>
      </c>
      <c r="K152">
        <v>41839</v>
      </c>
      <c r="L152">
        <v>41866</v>
      </c>
      <c r="M152" s="6">
        <v>8982</v>
      </c>
    </row>
    <row r="153" spans="1:13" x14ac:dyDescent="0.25">
      <c r="A153" t="s">
        <v>11</v>
      </c>
      <c r="B153">
        <v>35795</v>
      </c>
      <c r="C153" t="str">
        <f t="shared" si="2"/>
        <v>FZ35795</v>
      </c>
      <c r="D153">
        <v>41230</v>
      </c>
      <c r="G153" s="4">
        <v>11382</v>
      </c>
      <c r="I153" t="s">
        <v>163</v>
      </c>
      <c r="J153">
        <v>8982</v>
      </c>
      <c r="K153">
        <v>41839</v>
      </c>
      <c r="L153">
        <v>41866</v>
      </c>
      <c r="M153" s="6">
        <v>8982</v>
      </c>
    </row>
    <row r="154" spans="1:13" x14ac:dyDescent="0.25">
      <c r="A154" t="s">
        <v>11</v>
      </c>
      <c r="B154">
        <v>35955</v>
      </c>
      <c r="C154" t="str">
        <f t="shared" si="2"/>
        <v>FZ35955</v>
      </c>
      <c r="D154">
        <v>41232</v>
      </c>
      <c r="G154" s="4">
        <v>92742</v>
      </c>
      <c r="I154" t="s">
        <v>164</v>
      </c>
      <c r="J154">
        <v>8982</v>
      </c>
      <c r="K154">
        <v>41839</v>
      </c>
      <c r="L154">
        <v>41866</v>
      </c>
      <c r="M154" s="6">
        <v>8982</v>
      </c>
    </row>
    <row r="155" spans="1:13" x14ac:dyDescent="0.25">
      <c r="A155" t="s">
        <v>11</v>
      </c>
      <c r="B155">
        <v>35980</v>
      </c>
      <c r="C155" t="str">
        <f t="shared" si="2"/>
        <v>FZ35980</v>
      </c>
      <c r="D155">
        <v>41232</v>
      </c>
      <c r="G155" s="4">
        <v>12246</v>
      </c>
      <c r="I155" t="s">
        <v>165</v>
      </c>
      <c r="J155">
        <v>8982</v>
      </c>
      <c r="K155">
        <v>41839</v>
      </c>
      <c r="L155">
        <v>41866</v>
      </c>
      <c r="M155" s="6">
        <v>8982</v>
      </c>
    </row>
    <row r="156" spans="1:13" x14ac:dyDescent="0.25">
      <c r="A156" t="s">
        <v>11</v>
      </c>
      <c r="B156">
        <v>36281</v>
      </c>
      <c r="C156" t="str">
        <f t="shared" si="2"/>
        <v>FZ36281</v>
      </c>
      <c r="D156">
        <v>41235</v>
      </c>
      <c r="G156" s="4">
        <v>12246</v>
      </c>
      <c r="I156" t="s">
        <v>166</v>
      </c>
      <c r="J156">
        <v>8982</v>
      </c>
      <c r="K156">
        <v>41839</v>
      </c>
      <c r="L156">
        <v>41866</v>
      </c>
      <c r="M156" s="6">
        <v>8982</v>
      </c>
    </row>
    <row r="157" spans="1:13" x14ac:dyDescent="0.25">
      <c r="A157" t="s">
        <v>11</v>
      </c>
      <c r="B157">
        <v>36352</v>
      </c>
      <c r="C157" t="str">
        <f t="shared" si="2"/>
        <v>FZ36352</v>
      </c>
      <c r="D157">
        <v>41236</v>
      </c>
      <c r="G157" s="4">
        <v>11382</v>
      </c>
      <c r="I157" t="s">
        <v>167</v>
      </c>
      <c r="J157">
        <v>8982</v>
      </c>
      <c r="K157">
        <v>41839</v>
      </c>
      <c r="L157">
        <v>41866</v>
      </c>
      <c r="M157" s="6">
        <v>8982</v>
      </c>
    </row>
    <row r="158" spans="1:13" x14ac:dyDescent="0.25">
      <c r="A158" t="s">
        <v>11</v>
      </c>
      <c r="B158">
        <v>36482</v>
      </c>
      <c r="C158" t="str">
        <f t="shared" si="2"/>
        <v>FZ36482</v>
      </c>
      <c r="D158">
        <v>41237</v>
      </c>
      <c r="G158" s="4">
        <v>12246</v>
      </c>
      <c r="I158" t="s">
        <v>168</v>
      </c>
      <c r="J158">
        <v>8982</v>
      </c>
      <c r="K158">
        <v>41839</v>
      </c>
      <c r="L158">
        <v>41866</v>
      </c>
      <c r="M158" s="6">
        <v>8982</v>
      </c>
    </row>
    <row r="159" spans="1:13" x14ac:dyDescent="0.25">
      <c r="A159" t="s">
        <v>11</v>
      </c>
      <c r="B159">
        <v>36602</v>
      </c>
      <c r="C159" t="str">
        <f t="shared" si="2"/>
        <v>FZ36602</v>
      </c>
      <c r="D159">
        <v>41239</v>
      </c>
      <c r="G159" s="4">
        <v>11382</v>
      </c>
      <c r="I159" t="s">
        <v>169</v>
      </c>
      <c r="J159">
        <v>8982</v>
      </c>
      <c r="K159">
        <v>41839</v>
      </c>
      <c r="L159">
        <v>41866</v>
      </c>
      <c r="M159" s="6">
        <v>8982</v>
      </c>
    </row>
    <row r="160" spans="1:13" x14ac:dyDescent="0.25">
      <c r="A160" t="s">
        <v>11</v>
      </c>
      <c r="B160">
        <v>36623</v>
      </c>
      <c r="C160" t="str">
        <f t="shared" si="2"/>
        <v>FZ36623</v>
      </c>
      <c r="D160">
        <v>41239</v>
      </c>
      <c r="G160" s="4">
        <v>522231</v>
      </c>
      <c r="I160" t="s">
        <v>170</v>
      </c>
      <c r="J160">
        <v>8982</v>
      </c>
      <c r="K160">
        <v>41839</v>
      </c>
      <c r="L160">
        <v>41866</v>
      </c>
      <c r="M160" s="6">
        <v>8982</v>
      </c>
    </row>
    <row r="161" spans="1:13" x14ac:dyDescent="0.25">
      <c r="A161" t="s">
        <v>11</v>
      </c>
      <c r="B161">
        <v>36628</v>
      </c>
      <c r="C161" t="str">
        <f t="shared" si="2"/>
        <v>FZ36628</v>
      </c>
      <c r="D161">
        <v>41239</v>
      </c>
      <c r="G161" s="4">
        <v>205881</v>
      </c>
      <c r="I161" t="s">
        <v>171</v>
      </c>
      <c r="J161">
        <v>8982</v>
      </c>
      <c r="K161">
        <v>41839</v>
      </c>
      <c r="L161">
        <v>41866</v>
      </c>
      <c r="M161" s="6">
        <v>8982</v>
      </c>
    </row>
    <row r="162" spans="1:13" x14ac:dyDescent="0.25">
      <c r="A162" t="s">
        <v>11</v>
      </c>
      <c r="B162">
        <v>36684</v>
      </c>
      <c r="C162" t="str">
        <f t="shared" si="2"/>
        <v>FZ36684</v>
      </c>
      <c r="D162">
        <v>41240</v>
      </c>
      <c r="G162" s="4">
        <v>12246</v>
      </c>
      <c r="I162" t="s">
        <v>172</v>
      </c>
      <c r="J162">
        <v>8982</v>
      </c>
      <c r="K162">
        <v>41839</v>
      </c>
      <c r="L162">
        <v>41866</v>
      </c>
      <c r="M162" s="6">
        <v>8982</v>
      </c>
    </row>
    <row r="163" spans="1:13" x14ac:dyDescent="0.25">
      <c r="A163" t="s">
        <v>11</v>
      </c>
      <c r="B163">
        <v>36738</v>
      </c>
      <c r="C163" t="str">
        <f t="shared" si="2"/>
        <v>FZ36738</v>
      </c>
      <c r="D163">
        <v>41240</v>
      </c>
      <c r="G163" s="4">
        <v>14531</v>
      </c>
      <c r="I163" t="s">
        <v>173</v>
      </c>
      <c r="J163">
        <v>8982</v>
      </c>
      <c r="K163">
        <v>41836</v>
      </c>
      <c r="L163">
        <v>41866</v>
      </c>
      <c r="M163" s="6">
        <v>8982</v>
      </c>
    </row>
    <row r="164" spans="1:13" x14ac:dyDescent="0.25">
      <c r="A164" t="s">
        <v>11</v>
      </c>
      <c r="B164">
        <v>36967</v>
      </c>
      <c r="C164" t="str">
        <f t="shared" si="2"/>
        <v>FZ36967</v>
      </c>
      <c r="D164">
        <v>41242</v>
      </c>
      <c r="G164" s="4">
        <v>385736</v>
      </c>
      <c r="I164" t="s">
        <v>174</v>
      </c>
      <c r="J164">
        <v>8982</v>
      </c>
      <c r="K164">
        <v>41836</v>
      </c>
      <c r="L164">
        <v>41866</v>
      </c>
      <c r="M164" s="6">
        <v>8982</v>
      </c>
    </row>
    <row r="165" spans="1:13" x14ac:dyDescent="0.25">
      <c r="A165" t="s">
        <v>11</v>
      </c>
      <c r="B165">
        <v>37027</v>
      </c>
      <c r="C165" t="str">
        <f t="shared" si="2"/>
        <v>FZ37027</v>
      </c>
      <c r="D165">
        <v>41243</v>
      </c>
      <c r="G165" s="4">
        <v>12246</v>
      </c>
      <c r="I165" t="s">
        <v>175</v>
      </c>
      <c r="J165">
        <v>1882</v>
      </c>
      <c r="K165">
        <v>41836</v>
      </c>
      <c r="L165">
        <v>41866</v>
      </c>
      <c r="M165" s="6">
        <v>1882</v>
      </c>
    </row>
    <row r="166" spans="1:13" x14ac:dyDescent="0.25">
      <c r="A166" t="s">
        <v>11</v>
      </c>
      <c r="B166">
        <v>37061</v>
      </c>
      <c r="C166" t="str">
        <f t="shared" si="2"/>
        <v>FZ37061</v>
      </c>
      <c r="D166">
        <v>41243</v>
      </c>
      <c r="G166" s="4">
        <v>56149</v>
      </c>
      <c r="I166" t="s">
        <v>176</v>
      </c>
      <c r="J166">
        <v>8982</v>
      </c>
      <c r="K166">
        <v>41836</v>
      </c>
      <c r="L166">
        <v>41866</v>
      </c>
      <c r="M166" s="6">
        <v>8982</v>
      </c>
    </row>
    <row r="167" spans="1:13" x14ac:dyDescent="0.25">
      <c r="A167" t="s">
        <v>11</v>
      </c>
      <c r="B167">
        <v>37161</v>
      </c>
      <c r="C167" t="str">
        <f t="shared" si="2"/>
        <v>FZ37161</v>
      </c>
      <c r="D167">
        <v>41244</v>
      </c>
      <c r="G167" s="4">
        <v>2200</v>
      </c>
      <c r="I167" t="s">
        <v>177</v>
      </c>
      <c r="J167">
        <v>11382</v>
      </c>
      <c r="K167">
        <v>41836</v>
      </c>
      <c r="L167">
        <v>41866</v>
      </c>
      <c r="M167" s="6">
        <v>11382</v>
      </c>
    </row>
    <row r="168" spans="1:13" x14ac:dyDescent="0.25">
      <c r="A168" t="s">
        <v>11</v>
      </c>
      <c r="B168">
        <v>37285</v>
      </c>
      <c r="C168" t="str">
        <f t="shared" si="2"/>
        <v>FZ37285</v>
      </c>
      <c r="D168">
        <v>41246</v>
      </c>
      <c r="G168" s="4">
        <v>11382</v>
      </c>
      <c r="I168" t="s">
        <v>178</v>
      </c>
      <c r="J168">
        <v>8982</v>
      </c>
      <c r="K168">
        <v>41836</v>
      </c>
      <c r="L168">
        <v>41866</v>
      </c>
      <c r="M168" s="6">
        <v>8982</v>
      </c>
    </row>
    <row r="169" spans="1:13" x14ac:dyDescent="0.25">
      <c r="A169" t="s">
        <v>11</v>
      </c>
      <c r="B169">
        <v>37289</v>
      </c>
      <c r="C169" t="str">
        <f t="shared" si="2"/>
        <v>FZ37289</v>
      </c>
      <c r="D169">
        <v>41246</v>
      </c>
      <c r="G169" s="4">
        <v>8700</v>
      </c>
      <c r="I169" t="s">
        <v>179</v>
      </c>
      <c r="J169">
        <v>8982</v>
      </c>
      <c r="K169">
        <v>41836</v>
      </c>
      <c r="L169">
        <v>41866</v>
      </c>
      <c r="M169" s="6">
        <v>8982</v>
      </c>
    </row>
    <row r="170" spans="1:13" x14ac:dyDescent="0.25">
      <c r="A170" t="s">
        <v>11</v>
      </c>
      <c r="B170">
        <v>37309</v>
      </c>
      <c r="C170" t="str">
        <f t="shared" si="2"/>
        <v>FZ37309</v>
      </c>
      <c r="D170">
        <v>41246</v>
      </c>
      <c r="G170" s="4">
        <v>8700</v>
      </c>
      <c r="I170" t="s">
        <v>180</v>
      </c>
      <c r="J170">
        <v>8982</v>
      </c>
      <c r="K170">
        <v>41836</v>
      </c>
      <c r="L170">
        <v>41866</v>
      </c>
      <c r="M170" s="6">
        <v>8982</v>
      </c>
    </row>
    <row r="171" spans="1:13" x14ac:dyDescent="0.25">
      <c r="A171" t="s">
        <v>11</v>
      </c>
      <c r="B171">
        <v>37372</v>
      </c>
      <c r="C171" t="str">
        <f t="shared" si="2"/>
        <v>FZ37372</v>
      </c>
      <c r="D171">
        <v>41247</v>
      </c>
      <c r="G171" s="4">
        <v>8700</v>
      </c>
      <c r="I171" t="s">
        <v>181</v>
      </c>
      <c r="J171">
        <v>8982</v>
      </c>
      <c r="K171">
        <v>41836</v>
      </c>
      <c r="L171">
        <v>41866</v>
      </c>
      <c r="M171" s="6">
        <v>8982</v>
      </c>
    </row>
    <row r="172" spans="1:13" x14ac:dyDescent="0.25">
      <c r="A172" t="s">
        <v>11</v>
      </c>
      <c r="B172">
        <v>37390</v>
      </c>
      <c r="C172" t="str">
        <f t="shared" si="2"/>
        <v>FZ37390</v>
      </c>
      <c r="D172">
        <v>41247</v>
      </c>
      <c r="G172" s="4">
        <v>2200</v>
      </c>
      <c r="I172" t="s">
        <v>182</v>
      </c>
      <c r="J172">
        <v>8982</v>
      </c>
      <c r="K172">
        <v>41836</v>
      </c>
      <c r="L172">
        <v>41866</v>
      </c>
      <c r="M172" s="6">
        <v>8982</v>
      </c>
    </row>
    <row r="173" spans="1:13" x14ac:dyDescent="0.25">
      <c r="A173" t="s">
        <v>11</v>
      </c>
      <c r="B173">
        <v>37519</v>
      </c>
      <c r="C173" t="str">
        <f t="shared" si="2"/>
        <v>FZ37519</v>
      </c>
      <c r="D173">
        <v>41248</v>
      </c>
      <c r="G173" s="4">
        <v>8700</v>
      </c>
      <c r="I173" t="s">
        <v>183</v>
      </c>
      <c r="J173">
        <v>8982</v>
      </c>
      <c r="K173">
        <v>41836</v>
      </c>
      <c r="L173">
        <v>41866</v>
      </c>
      <c r="M173" s="6">
        <v>8982</v>
      </c>
    </row>
    <row r="174" spans="1:13" x14ac:dyDescent="0.25">
      <c r="A174" t="s">
        <v>11</v>
      </c>
      <c r="B174">
        <v>37544</v>
      </c>
      <c r="C174" t="str">
        <f t="shared" si="2"/>
        <v>FZ37544</v>
      </c>
      <c r="D174">
        <v>41248</v>
      </c>
      <c r="G174" s="4">
        <v>26054</v>
      </c>
      <c r="I174" t="s">
        <v>184</v>
      </c>
      <c r="J174">
        <v>11382</v>
      </c>
      <c r="K174">
        <v>41836</v>
      </c>
      <c r="L174">
        <v>41866</v>
      </c>
      <c r="M174" s="6">
        <v>11382</v>
      </c>
    </row>
    <row r="175" spans="1:13" x14ac:dyDescent="0.25">
      <c r="A175" t="s">
        <v>11</v>
      </c>
      <c r="B175">
        <v>37572</v>
      </c>
      <c r="C175" t="str">
        <f t="shared" si="2"/>
        <v>FZ37572</v>
      </c>
      <c r="D175">
        <v>41248</v>
      </c>
      <c r="G175" s="4">
        <v>249760</v>
      </c>
      <c r="I175" t="s">
        <v>185</v>
      </c>
      <c r="J175">
        <v>8982</v>
      </c>
      <c r="K175">
        <v>41836</v>
      </c>
      <c r="L175">
        <v>41866</v>
      </c>
      <c r="M175" s="6">
        <v>8982</v>
      </c>
    </row>
    <row r="176" spans="1:13" x14ac:dyDescent="0.25">
      <c r="A176" t="s">
        <v>11</v>
      </c>
      <c r="B176">
        <v>37574</v>
      </c>
      <c r="C176" t="str">
        <f t="shared" si="2"/>
        <v>FZ37574</v>
      </c>
      <c r="D176">
        <v>41248</v>
      </c>
      <c r="G176" s="4">
        <v>2200</v>
      </c>
      <c r="I176" t="s">
        <v>186</v>
      </c>
      <c r="J176">
        <v>1882</v>
      </c>
      <c r="K176">
        <v>41836</v>
      </c>
      <c r="L176">
        <v>41866</v>
      </c>
      <c r="M176" s="6">
        <v>1882</v>
      </c>
    </row>
    <row r="177" spans="1:13" x14ac:dyDescent="0.25">
      <c r="A177" t="s">
        <v>11</v>
      </c>
      <c r="B177">
        <v>37576</v>
      </c>
      <c r="C177" t="str">
        <f t="shared" si="2"/>
        <v>FZ37576</v>
      </c>
      <c r="D177">
        <v>41248</v>
      </c>
      <c r="G177" s="4">
        <v>259790</v>
      </c>
      <c r="I177" t="s">
        <v>187</v>
      </c>
      <c r="J177">
        <v>8982</v>
      </c>
      <c r="K177">
        <v>41836</v>
      </c>
      <c r="L177">
        <v>41866</v>
      </c>
      <c r="M177" s="6">
        <v>8982</v>
      </c>
    </row>
    <row r="178" spans="1:13" x14ac:dyDescent="0.25">
      <c r="A178" t="s">
        <v>11</v>
      </c>
      <c r="B178">
        <v>37624</v>
      </c>
      <c r="C178" t="str">
        <f t="shared" si="2"/>
        <v>FZ37624</v>
      </c>
      <c r="D178">
        <v>41249</v>
      </c>
      <c r="G178" s="4">
        <v>2200</v>
      </c>
      <c r="I178" t="s">
        <v>188</v>
      </c>
      <c r="J178">
        <v>8982</v>
      </c>
      <c r="K178">
        <v>41836</v>
      </c>
      <c r="L178">
        <v>41866</v>
      </c>
      <c r="M178" s="6">
        <v>8982</v>
      </c>
    </row>
    <row r="179" spans="1:13" x14ac:dyDescent="0.25">
      <c r="A179" t="s">
        <v>11</v>
      </c>
      <c r="B179">
        <v>37629</v>
      </c>
      <c r="C179" t="str">
        <f t="shared" si="2"/>
        <v>FZ37629</v>
      </c>
      <c r="D179">
        <v>41249</v>
      </c>
      <c r="G179" s="4">
        <v>2200</v>
      </c>
      <c r="I179" t="s">
        <v>189</v>
      </c>
      <c r="J179">
        <v>8982</v>
      </c>
      <c r="K179">
        <v>41836</v>
      </c>
      <c r="L179">
        <v>41866</v>
      </c>
      <c r="M179" s="6">
        <v>8982</v>
      </c>
    </row>
    <row r="180" spans="1:13" x14ac:dyDescent="0.25">
      <c r="A180" t="s">
        <v>11</v>
      </c>
      <c r="B180">
        <v>37704</v>
      </c>
      <c r="C180" t="str">
        <f t="shared" si="2"/>
        <v>FZ37704</v>
      </c>
      <c r="D180">
        <v>41250</v>
      </c>
      <c r="G180" s="4">
        <v>2200</v>
      </c>
      <c r="I180" t="s">
        <v>190</v>
      </c>
      <c r="J180">
        <v>11382</v>
      </c>
      <c r="K180">
        <v>41836</v>
      </c>
      <c r="L180">
        <v>41866</v>
      </c>
      <c r="M180" s="6">
        <v>11382</v>
      </c>
    </row>
    <row r="181" spans="1:13" x14ac:dyDescent="0.25">
      <c r="A181" t="s">
        <v>11</v>
      </c>
      <c r="B181">
        <v>37710</v>
      </c>
      <c r="C181" t="str">
        <f t="shared" si="2"/>
        <v>FZ37710</v>
      </c>
      <c r="D181">
        <v>41250</v>
      </c>
      <c r="G181" s="4">
        <v>2200</v>
      </c>
      <c r="I181" t="s">
        <v>191</v>
      </c>
      <c r="J181">
        <v>8982</v>
      </c>
      <c r="K181">
        <v>41836</v>
      </c>
      <c r="L181">
        <v>41866</v>
      </c>
      <c r="M181" s="6">
        <v>8982</v>
      </c>
    </row>
    <row r="182" spans="1:13" x14ac:dyDescent="0.25">
      <c r="A182" t="s">
        <v>11</v>
      </c>
      <c r="B182">
        <v>37734</v>
      </c>
      <c r="C182" t="str">
        <f t="shared" si="2"/>
        <v>FZ37734</v>
      </c>
      <c r="D182">
        <v>41250</v>
      </c>
      <c r="G182" s="4">
        <v>8700</v>
      </c>
      <c r="I182" t="s">
        <v>192</v>
      </c>
      <c r="J182">
        <v>11382</v>
      </c>
      <c r="K182">
        <v>41836</v>
      </c>
      <c r="L182">
        <v>41866</v>
      </c>
      <c r="M182" s="6">
        <v>11382</v>
      </c>
    </row>
    <row r="183" spans="1:13" x14ac:dyDescent="0.25">
      <c r="A183" t="s">
        <v>11</v>
      </c>
      <c r="B183">
        <v>37739</v>
      </c>
      <c r="C183" t="str">
        <f t="shared" si="2"/>
        <v>FZ37739</v>
      </c>
      <c r="D183">
        <v>41250</v>
      </c>
      <c r="G183" s="4">
        <v>8700</v>
      </c>
      <c r="I183" t="s">
        <v>193</v>
      </c>
      <c r="J183">
        <v>8982</v>
      </c>
      <c r="K183">
        <v>41836</v>
      </c>
      <c r="L183">
        <v>41866</v>
      </c>
      <c r="M183" s="6">
        <v>8982</v>
      </c>
    </row>
    <row r="184" spans="1:13" x14ac:dyDescent="0.25">
      <c r="A184" t="s">
        <v>11</v>
      </c>
      <c r="B184">
        <v>37897</v>
      </c>
      <c r="C184" t="str">
        <f t="shared" si="2"/>
        <v>FZ37897</v>
      </c>
      <c r="D184">
        <v>41253</v>
      </c>
      <c r="G184" s="4">
        <v>2200</v>
      </c>
      <c r="I184" t="s">
        <v>194</v>
      </c>
      <c r="J184">
        <v>8982</v>
      </c>
      <c r="K184">
        <v>41836</v>
      </c>
      <c r="L184">
        <v>41866</v>
      </c>
      <c r="M184" s="6">
        <v>8982</v>
      </c>
    </row>
    <row r="185" spans="1:13" x14ac:dyDescent="0.25">
      <c r="A185" t="s">
        <v>11</v>
      </c>
      <c r="B185">
        <v>37912</v>
      </c>
      <c r="C185" t="str">
        <f t="shared" si="2"/>
        <v>FZ37912</v>
      </c>
      <c r="D185">
        <v>41253</v>
      </c>
      <c r="G185" s="4">
        <v>2200</v>
      </c>
      <c r="I185" t="s">
        <v>195</v>
      </c>
      <c r="J185">
        <v>8982</v>
      </c>
      <c r="K185">
        <v>41836</v>
      </c>
      <c r="L185">
        <v>41866</v>
      </c>
      <c r="M185" s="6">
        <v>8982</v>
      </c>
    </row>
    <row r="186" spans="1:13" x14ac:dyDescent="0.25">
      <c r="A186" t="s">
        <v>11</v>
      </c>
      <c r="B186">
        <v>37978</v>
      </c>
      <c r="C186" t="str">
        <f t="shared" si="2"/>
        <v>FZ37978</v>
      </c>
      <c r="D186">
        <v>41254</v>
      </c>
      <c r="G186" s="4">
        <v>2200</v>
      </c>
      <c r="I186" t="s">
        <v>196</v>
      </c>
      <c r="J186">
        <v>8982</v>
      </c>
      <c r="K186">
        <v>41836</v>
      </c>
      <c r="L186">
        <v>41866</v>
      </c>
      <c r="M186" s="6">
        <v>8982</v>
      </c>
    </row>
    <row r="187" spans="1:13" x14ac:dyDescent="0.25">
      <c r="A187" t="s">
        <v>11</v>
      </c>
      <c r="B187">
        <v>37987</v>
      </c>
      <c r="C187" t="str">
        <f t="shared" si="2"/>
        <v>FZ37987</v>
      </c>
      <c r="D187">
        <v>41254</v>
      </c>
      <c r="G187" s="4">
        <v>8700</v>
      </c>
      <c r="I187" t="s">
        <v>197</v>
      </c>
      <c r="J187">
        <v>8982</v>
      </c>
      <c r="K187">
        <v>41836</v>
      </c>
      <c r="L187">
        <v>41866</v>
      </c>
      <c r="M187" s="6">
        <v>8982</v>
      </c>
    </row>
    <row r="188" spans="1:13" x14ac:dyDescent="0.25">
      <c r="A188" t="s">
        <v>11</v>
      </c>
      <c r="B188">
        <v>37992</v>
      </c>
      <c r="C188" t="str">
        <f t="shared" si="2"/>
        <v>FZ37992</v>
      </c>
      <c r="D188">
        <v>41254</v>
      </c>
      <c r="G188" s="4">
        <v>37812</v>
      </c>
      <c r="I188" t="s">
        <v>198</v>
      </c>
      <c r="J188">
        <v>1882</v>
      </c>
      <c r="K188">
        <v>41836</v>
      </c>
      <c r="L188">
        <v>41866</v>
      </c>
      <c r="M188" s="6">
        <v>1882</v>
      </c>
    </row>
    <row r="189" spans="1:13" x14ac:dyDescent="0.25">
      <c r="A189" t="s">
        <v>11</v>
      </c>
      <c r="B189">
        <v>37993</v>
      </c>
      <c r="C189" t="str">
        <f t="shared" si="2"/>
        <v>FZ37993</v>
      </c>
      <c r="D189">
        <v>41254</v>
      </c>
      <c r="G189" s="4">
        <v>2200</v>
      </c>
      <c r="I189" t="s">
        <v>199</v>
      </c>
      <c r="J189">
        <v>8982</v>
      </c>
      <c r="K189">
        <v>41836</v>
      </c>
      <c r="L189">
        <v>41866</v>
      </c>
      <c r="M189" s="6">
        <v>8982</v>
      </c>
    </row>
    <row r="190" spans="1:13" x14ac:dyDescent="0.25">
      <c r="A190" t="s">
        <v>11</v>
      </c>
      <c r="B190">
        <v>38026</v>
      </c>
      <c r="C190" t="str">
        <f t="shared" si="2"/>
        <v>FZ38026</v>
      </c>
      <c r="D190">
        <v>41254</v>
      </c>
      <c r="G190" s="4">
        <v>2200</v>
      </c>
      <c r="I190" t="s">
        <v>200</v>
      </c>
      <c r="J190">
        <v>8982</v>
      </c>
      <c r="K190">
        <v>41836</v>
      </c>
      <c r="L190">
        <v>41866</v>
      </c>
      <c r="M190" s="6">
        <v>8982</v>
      </c>
    </row>
    <row r="191" spans="1:13" x14ac:dyDescent="0.25">
      <c r="A191" t="s">
        <v>11</v>
      </c>
      <c r="B191">
        <v>38091</v>
      </c>
      <c r="C191" t="str">
        <f t="shared" si="2"/>
        <v>FZ38091</v>
      </c>
      <c r="D191">
        <v>41255</v>
      </c>
      <c r="G191" s="4">
        <v>8700</v>
      </c>
      <c r="I191" t="s">
        <v>201</v>
      </c>
      <c r="J191">
        <v>11382</v>
      </c>
      <c r="K191">
        <v>41836</v>
      </c>
      <c r="L191">
        <v>41866</v>
      </c>
      <c r="M191" s="6">
        <v>11382</v>
      </c>
    </row>
    <row r="192" spans="1:13" x14ac:dyDescent="0.25">
      <c r="A192" t="s">
        <v>11</v>
      </c>
      <c r="B192">
        <v>38110</v>
      </c>
      <c r="C192" t="str">
        <f t="shared" si="2"/>
        <v>FZ38110</v>
      </c>
      <c r="D192">
        <v>41255</v>
      </c>
      <c r="G192" s="4">
        <v>2200</v>
      </c>
      <c r="I192" t="s">
        <v>202</v>
      </c>
      <c r="J192">
        <v>11382</v>
      </c>
      <c r="K192">
        <v>41836</v>
      </c>
      <c r="L192">
        <v>41866</v>
      </c>
      <c r="M192" s="6">
        <v>11382</v>
      </c>
    </row>
    <row r="193" spans="1:13" x14ac:dyDescent="0.25">
      <c r="A193" t="s">
        <v>11</v>
      </c>
      <c r="B193">
        <v>38117</v>
      </c>
      <c r="C193" t="str">
        <f t="shared" si="2"/>
        <v>FZ38117</v>
      </c>
      <c r="D193">
        <v>41255</v>
      </c>
      <c r="G193" s="4">
        <v>2200</v>
      </c>
      <c r="I193" t="s">
        <v>203</v>
      </c>
      <c r="J193">
        <v>8982</v>
      </c>
      <c r="K193">
        <v>41836</v>
      </c>
      <c r="L193">
        <v>41866</v>
      </c>
      <c r="M193" s="6">
        <v>8982</v>
      </c>
    </row>
    <row r="194" spans="1:13" x14ac:dyDescent="0.25">
      <c r="A194" t="s">
        <v>11</v>
      </c>
      <c r="B194">
        <v>38120</v>
      </c>
      <c r="C194" t="str">
        <f t="shared" si="2"/>
        <v>FZ38120</v>
      </c>
      <c r="D194">
        <v>41255</v>
      </c>
      <c r="G194" s="4">
        <v>2200</v>
      </c>
      <c r="I194" t="s">
        <v>204</v>
      </c>
      <c r="J194">
        <v>8982</v>
      </c>
      <c r="K194">
        <v>41836</v>
      </c>
      <c r="L194">
        <v>41866</v>
      </c>
      <c r="M194" s="6">
        <v>8982</v>
      </c>
    </row>
    <row r="195" spans="1:13" x14ac:dyDescent="0.25">
      <c r="A195" t="s">
        <v>11</v>
      </c>
      <c r="B195">
        <v>38243</v>
      </c>
      <c r="C195" t="str">
        <f t="shared" ref="C195:C258" si="3">CONCATENATE(A195,B195)</f>
        <v>FZ38243</v>
      </c>
      <c r="D195">
        <v>41256</v>
      </c>
      <c r="G195" s="4">
        <v>500</v>
      </c>
      <c r="I195" t="s">
        <v>205</v>
      </c>
      <c r="J195">
        <v>1882</v>
      </c>
      <c r="K195">
        <v>41836</v>
      </c>
      <c r="L195">
        <v>41866</v>
      </c>
      <c r="M195" s="6">
        <v>1882</v>
      </c>
    </row>
    <row r="196" spans="1:13" x14ac:dyDescent="0.25">
      <c r="A196" t="s">
        <v>11</v>
      </c>
      <c r="B196">
        <v>38296</v>
      </c>
      <c r="C196" t="str">
        <f t="shared" si="3"/>
        <v>FZ38296</v>
      </c>
      <c r="D196">
        <v>41257</v>
      </c>
      <c r="G196" s="4">
        <v>2200</v>
      </c>
      <c r="I196" t="s">
        <v>206</v>
      </c>
      <c r="J196">
        <v>8982</v>
      </c>
      <c r="K196">
        <v>41836</v>
      </c>
      <c r="L196">
        <v>41866</v>
      </c>
      <c r="M196" s="6">
        <v>8982</v>
      </c>
    </row>
    <row r="197" spans="1:13" x14ac:dyDescent="0.25">
      <c r="A197" t="s">
        <v>11</v>
      </c>
      <c r="B197">
        <v>38299</v>
      </c>
      <c r="C197" t="str">
        <f t="shared" si="3"/>
        <v>FZ38299</v>
      </c>
      <c r="D197">
        <v>41257</v>
      </c>
      <c r="G197" s="4">
        <v>37810</v>
      </c>
      <c r="I197" t="s">
        <v>207</v>
      </c>
      <c r="J197">
        <v>11382</v>
      </c>
      <c r="K197">
        <v>41836</v>
      </c>
      <c r="L197">
        <v>41866</v>
      </c>
      <c r="M197" s="6">
        <v>11382</v>
      </c>
    </row>
    <row r="198" spans="1:13" x14ac:dyDescent="0.25">
      <c r="A198" t="s">
        <v>11</v>
      </c>
      <c r="B198">
        <v>38355</v>
      </c>
      <c r="C198" t="str">
        <f t="shared" si="3"/>
        <v>FZ38355</v>
      </c>
      <c r="D198">
        <v>41258</v>
      </c>
      <c r="G198" s="4">
        <v>2200</v>
      </c>
      <c r="I198" t="s">
        <v>208</v>
      </c>
      <c r="J198">
        <v>8982</v>
      </c>
      <c r="K198">
        <v>41836</v>
      </c>
      <c r="L198">
        <v>41866</v>
      </c>
      <c r="M198" s="6">
        <v>8982</v>
      </c>
    </row>
    <row r="199" spans="1:13" x14ac:dyDescent="0.25">
      <c r="A199" t="s">
        <v>11</v>
      </c>
      <c r="B199">
        <v>38380</v>
      </c>
      <c r="C199" t="str">
        <f t="shared" si="3"/>
        <v>FZ38380</v>
      </c>
      <c r="D199">
        <v>41258</v>
      </c>
      <c r="G199" s="4">
        <v>7489</v>
      </c>
      <c r="I199" t="s">
        <v>209</v>
      </c>
      <c r="J199">
        <v>11382</v>
      </c>
      <c r="K199">
        <v>41836</v>
      </c>
      <c r="L199">
        <v>41866</v>
      </c>
      <c r="M199" s="6">
        <v>11382</v>
      </c>
    </row>
    <row r="200" spans="1:13" x14ac:dyDescent="0.25">
      <c r="A200" t="s">
        <v>11</v>
      </c>
      <c r="B200">
        <v>38487</v>
      </c>
      <c r="C200" t="str">
        <f t="shared" si="3"/>
        <v>FZ38487</v>
      </c>
      <c r="D200">
        <v>41260</v>
      </c>
      <c r="G200" s="4">
        <v>2200</v>
      </c>
      <c r="I200" t="s">
        <v>210</v>
      </c>
      <c r="J200">
        <v>8982</v>
      </c>
      <c r="K200">
        <v>41836</v>
      </c>
      <c r="L200">
        <v>41866</v>
      </c>
      <c r="M200" s="6">
        <v>8982</v>
      </c>
    </row>
    <row r="201" spans="1:13" x14ac:dyDescent="0.25">
      <c r="A201" t="s">
        <v>11</v>
      </c>
      <c r="B201">
        <v>38533</v>
      </c>
      <c r="C201" t="str">
        <f t="shared" si="3"/>
        <v>FZ38533</v>
      </c>
      <c r="D201">
        <v>41260</v>
      </c>
      <c r="G201" s="4">
        <v>12246</v>
      </c>
      <c r="I201" t="s">
        <v>211</v>
      </c>
      <c r="J201">
        <v>11382</v>
      </c>
      <c r="K201">
        <v>41836</v>
      </c>
      <c r="L201">
        <v>41866</v>
      </c>
      <c r="M201" s="6">
        <v>11382</v>
      </c>
    </row>
    <row r="202" spans="1:13" x14ac:dyDescent="0.25">
      <c r="A202" t="s">
        <v>11</v>
      </c>
      <c r="B202">
        <v>38534</v>
      </c>
      <c r="C202" t="str">
        <f t="shared" si="3"/>
        <v>FZ38534</v>
      </c>
      <c r="D202">
        <v>41260</v>
      </c>
      <c r="G202" s="4">
        <v>12246</v>
      </c>
      <c r="I202" t="s">
        <v>212</v>
      </c>
      <c r="J202">
        <v>8982</v>
      </c>
      <c r="K202">
        <v>41836</v>
      </c>
      <c r="L202">
        <v>41866</v>
      </c>
      <c r="M202" s="6">
        <v>8982</v>
      </c>
    </row>
    <row r="203" spans="1:13" x14ac:dyDescent="0.25">
      <c r="A203" t="s">
        <v>11</v>
      </c>
      <c r="B203">
        <v>38599</v>
      </c>
      <c r="C203" t="str">
        <f t="shared" si="3"/>
        <v>FZ38599</v>
      </c>
      <c r="D203">
        <v>41261</v>
      </c>
      <c r="G203" s="4">
        <v>2200</v>
      </c>
      <c r="I203" t="s">
        <v>213</v>
      </c>
      <c r="J203">
        <v>8982</v>
      </c>
      <c r="K203">
        <v>41836</v>
      </c>
      <c r="L203">
        <v>41866</v>
      </c>
      <c r="M203" s="6">
        <v>8982</v>
      </c>
    </row>
    <row r="204" spans="1:13" x14ac:dyDescent="0.25">
      <c r="A204" t="s">
        <v>11</v>
      </c>
      <c r="B204">
        <v>38629</v>
      </c>
      <c r="C204" t="str">
        <f t="shared" si="3"/>
        <v>FZ38629</v>
      </c>
      <c r="D204">
        <v>41261</v>
      </c>
      <c r="G204" s="4">
        <v>2200</v>
      </c>
      <c r="I204" t="s">
        <v>214</v>
      </c>
      <c r="J204">
        <v>8982</v>
      </c>
      <c r="K204">
        <v>41836</v>
      </c>
      <c r="L204">
        <v>41866</v>
      </c>
      <c r="M204" s="6">
        <v>8982</v>
      </c>
    </row>
    <row r="205" spans="1:13" x14ac:dyDescent="0.25">
      <c r="A205" t="s">
        <v>11</v>
      </c>
      <c r="B205">
        <v>38631</v>
      </c>
      <c r="C205" t="str">
        <f t="shared" si="3"/>
        <v>FZ38631</v>
      </c>
      <c r="D205">
        <v>41261</v>
      </c>
      <c r="G205" s="4">
        <v>2200</v>
      </c>
      <c r="I205" t="s">
        <v>215</v>
      </c>
      <c r="J205">
        <v>1882</v>
      </c>
      <c r="K205">
        <v>41836</v>
      </c>
      <c r="L205">
        <v>41866</v>
      </c>
      <c r="M205" s="6">
        <v>1882</v>
      </c>
    </row>
    <row r="206" spans="1:13" x14ac:dyDescent="0.25">
      <c r="A206" t="s">
        <v>11</v>
      </c>
      <c r="B206">
        <v>38635</v>
      </c>
      <c r="C206" t="str">
        <f t="shared" si="3"/>
        <v>FZ38635</v>
      </c>
      <c r="D206">
        <v>41261</v>
      </c>
      <c r="G206" s="4">
        <v>2200</v>
      </c>
      <c r="I206" t="s">
        <v>216</v>
      </c>
      <c r="J206">
        <v>8982</v>
      </c>
      <c r="K206">
        <v>41836</v>
      </c>
      <c r="L206">
        <v>41866</v>
      </c>
      <c r="M206" s="6">
        <v>8982</v>
      </c>
    </row>
    <row r="207" spans="1:13" x14ac:dyDescent="0.25">
      <c r="A207" t="s">
        <v>11</v>
      </c>
      <c r="B207">
        <v>38636</v>
      </c>
      <c r="C207" t="str">
        <f t="shared" si="3"/>
        <v>FZ38636</v>
      </c>
      <c r="D207">
        <v>41261</v>
      </c>
      <c r="G207" s="4">
        <v>2200</v>
      </c>
      <c r="I207" t="s">
        <v>217</v>
      </c>
      <c r="J207">
        <v>11382</v>
      </c>
      <c r="K207">
        <v>41836</v>
      </c>
      <c r="L207">
        <v>41866</v>
      </c>
      <c r="M207" s="6">
        <v>11382</v>
      </c>
    </row>
    <row r="208" spans="1:13" x14ac:dyDescent="0.25">
      <c r="A208" t="s">
        <v>11</v>
      </c>
      <c r="B208">
        <v>38693</v>
      </c>
      <c r="C208" t="str">
        <f t="shared" si="3"/>
        <v>FZ38693</v>
      </c>
      <c r="D208">
        <v>41262</v>
      </c>
      <c r="G208" s="4">
        <v>12246</v>
      </c>
      <c r="I208" t="s">
        <v>218</v>
      </c>
      <c r="J208">
        <v>8982</v>
      </c>
      <c r="K208">
        <v>41836</v>
      </c>
      <c r="L208">
        <v>41866</v>
      </c>
      <c r="M208" s="6">
        <v>8982</v>
      </c>
    </row>
    <row r="209" spans="1:13" x14ac:dyDescent="0.25">
      <c r="A209" t="s">
        <v>11</v>
      </c>
      <c r="B209">
        <v>38708</v>
      </c>
      <c r="C209" t="str">
        <f t="shared" si="3"/>
        <v>FZ38708</v>
      </c>
      <c r="D209">
        <v>41262</v>
      </c>
      <c r="G209" s="4">
        <v>12246</v>
      </c>
      <c r="I209" t="s">
        <v>219</v>
      </c>
      <c r="J209">
        <v>8982</v>
      </c>
      <c r="K209">
        <v>41836</v>
      </c>
      <c r="L209">
        <v>41866</v>
      </c>
      <c r="M209" s="6">
        <v>8982</v>
      </c>
    </row>
    <row r="210" spans="1:13" x14ac:dyDescent="0.25">
      <c r="A210" t="s">
        <v>11</v>
      </c>
      <c r="B210">
        <v>38722</v>
      </c>
      <c r="C210" t="str">
        <f t="shared" si="3"/>
        <v>FZ38722</v>
      </c>
      <c r="D210">
        <v>41262</v>
      </c>
      <c r="G210" s="4">
        <v>12246</v>
      </c>
      <c r="I210" t="s">
        <v>220</v>
      </c>
      <c r="J210">
        <v>8982</v>
      </c>
      <c r="K210">
        <v>41836</v>
      </c>
      <c r="L210">
        <v>41866</v>
      </c>
      <c r="M210" s="6">
        <v>8982</v>
      </c>
    </row>
    <row r="211" spans="1:13" x14ac:dyDescent="0.25">
      <c r="A211" t="s">
        <v>11</v>
      </c>
      <c r="B211">
        <v>38740</v>
      </c>
      <c r="C211" t="str">
        <f t="shared" si="3"/>
        <v>FZ38740</v>
      </c>
      <c r="D211">
        <v>41262</v>
      </c>
      <c r="G211" s="4">
        <v>71362</v>
      </c>
      <c r="I211" t="s">
        <v>221</v>
      </c>
      <c r="J211">
        <v>8982</v>
      </c>
      <c r="K211">
        <v>41836</v>
      </c>
      <c r="L211">
        <v>41866</v>
      </c>
      <c r="M211" s="6">
        <v>8982</v>
      </c>
    </row>
    <row r="212" spans="1:13" x14ac:dyDescent="0.25">
      <c r="A212" t="s">
        <v>11</v>
      </c>
      <c r="B212">
        <v>38795</v>
      </c>
      <c r="C212" t="str">
        <f t="shared" si="3"/>
        <v>FZ38795</v>
      </c>
      <c r="D212">
        <v>41263</v>
      </c>
      <c r="G212" s="4">
        <v>2200</v>
      </c>
      <c r="I212" t="s">
        <v>222</v>
      </c>
      <c r="J212">
        <v>8982</v>
      </c>
      <c r="K212">
        <v>41836</v>
      </c>
      <c r="L212">
        <v>41866</v>
      </c>
      <c r="M212" s="6">
        <v>8982</v>
      </c>
    </row>
    <row r="213" spans="1:13" x14ac:dyDescent="0.25">
      <c r="A213" t="s">
        <v>11</v>
      </c>
      <c r="B213">
        <v>38824</v>
      </c>
      <c r="C213" t="str">
        <f t="shared" si="3"/>
        <v>FZ38824</v>
      </c>
      <c r="D213">
        <v>41263</v>
      </c>
      <c r="G213" s="4">
        <v>12246</v>
      </c>
      <c r="I213" t="s">
        <v>223</v>
      </c>
      <c r="J213">
        <v>8982</v>
      </c>
      <c r="K213">
        <v>41836</v>
      </c>
      <c r="L213">
        <v>41866</v>
      </c>
      <c r="M213" s="6">
        <v>8982</v>
      </c>
    </row>
    <row r="214" spans="1:13" x14ac:dyDescent="0.25">
      <c r="A214" t="s">
        <v>11</v>
      </c>
      <c r="B214">
        <v>38874</v>
      </c>
      <c r="C214" t="str">
        <f t="shared" si="3"/>
        <v>FZ38874</v>
      </c>
      <c r="D214">
        <v>41264</v>
      </c>
      <c r="G214" s="4">
        <v>8700</v>
      </c>
      <c r="I214" t="s">
        <v>224</v>
      </c>
      <c r="J214">
        <v>8982</v>
      </c>
      <c r="K214">
        <v>41836</v>
      </c>
      <c r="L214">
        <v>41866</v>
      </c>
      <c r="M214" s="6">
        <v>8982</v>
      </c>
    </row>
    <row r="215" spans="1:13" x14ac:dyDescent="0.25">
      <c r="A215" t="s">
        <v>11</v>
      </c>
      <c r="B215">
        <v>38881</v>
      </c>
      <c r="C215" t="str">
        <f t="shared" si="3"/>
        <v>FZ38881</v>
      </c>
      <c r="D215">
        <v>41264</v>
      </c>
      <c r="G215" s="4">
        <v>2200</v>
      </c>
      <c r="I215" t="s">
        <v>225</v>
      </c>
      <c r="J215">
        <v>8982</v>
      </c>
      <c r="K215">
        <v>41836</v>
      </c>
      <c r="L215">
        <v>41866</v>
      </c>
      <c r="M215" s="6">
        <v>8982</v>
      </c>
    </row>
    <row r="216" spans="1:13" x14ac:dyDescent="0.25">
      <c r="A216" t="s">
        <v>11</v>
      </c>
      <c r="B216">
        <v>38882</v>
      </c>
      <c r="C216" t="str">
        <f t="shared" si="3"/>
        <v>FZ38882</v>
      </c>
      <c r="D216">
        <v>41264</v>
      </c>
      <c r="G216" s="4">
        <v>2200</v>
      </c>
      <c r="I216" t="s">
        <v>226</v>
      </c>
      <c r="J216">
        <v>8982</v>
      </c>
      <c r="K216">
        <v>41836</v>
      </c>
      <c r="L216">
        <v>41866</v>
      </c>
      <c r="M216" s="6">
        <v>8982</v>
      </c>
    </row>
    <row r="217" spans="1:13" x14ac:dyDescent="0.25">
      <c r="A217" t="s">
        <v>11</v>
      </c>
      <c r="B217">
        <v>38887</v>
      </c>
      <c r="C217" t="str">
        <f t="shared" si="3"/>
        <v>FZ38887</v>
      </c>
      <c r="D217">
        <v>41264</v>
      </c>
      <c r="G217" s="4">
        <v>12246</v>
      </c>
      <c r="I217" t="s">
        <v>227</v>
      </c>
      <c r="J217">
        <v>8982</v>
      </c>
      <c r="K217">
        <v>41836</v>
      </c>
      <c r="L217">
        <v>41866</v>
      </c>
      <c r="M217" s="6">
        <v>8982</v>
      </c>
    </row>
    <row r="218" spans="1:13" x14ac:dyDescent="0.25">
      <c r="A218" t="s">
        <v>11</v>
      </c>
      <c r="B218">
        <v>38935</v>
      </c>
      <c r="C218" t="str">
        <f t="shared" si="3"/>
        <v>FZ38935</v>
      </c>
      <c r="D218">
        <v>41265</v>
      </c>
      <c r="G218" s="4">
        <v>2200</v>
      </c>
      <c r="I218" t="s">
        <v>228</v>
      </c>
      <c r="J218">
        <v>8982</v>
      </c>
      <c r="K218">
        <v>41836</v>
      </c>
      <c r="L218">
        <v>41866</v>
      </c>
      <c r="M218" s="6">
        <v>8982</v>
      </c>
    </row>
    <row r="219" spans="1:13" x14ac:dyDescent="0.25">
      <c r="A219" t="s">
        <v>11</v>
      </c>
      <c r="B219">
        <v>38936</v>
      </c>
      <c r="C219" t="str">
        <f t="shared" si="3"/>
        <v>FZ38936</v>
      </c>
      <c r="D219">
        <v>41265</v>
      </c>
      <c r="G219" s="4">
        <v>12903</v>
      </c>
      <c r="I219" t="s">
        <v>229</v>
      </c>
      <c r="J219">
        <v>8982</v>
      </c>
      <c r="K219">
        <v>41836</v>
      </c>
      <c r="L219">
        <v>41866</v>
      </c>
      <c r="M219" s="6">
        <v>8982</v>
      </c>
    </row>
    <row r="220" spans="1:13" x14ac:dyDescent="0.25">
      <c r="A220" t="s">
        <v>11</v>
      </c>
      <c r="B220">
        <v>39159</v>
      </c>
      <c r="C220" t="str">
        <f t="shared" si="3"/>
        <v>FZ39159</v>
      </c>
      <c r="D220">
        <v>41267</v>
      </c>
      <c r="G220" s="4">
        <v>7500</v>
      </c>
      <c r="I220" t="s">
        <v>230</v>
      </c>
      <c r="J220">
        <v>8982</v>
      </c>
      <c r="K220">
        <v>41836</v>
      </c>
      <c r="L220">
        <v>41866</v>
      </c>
      <c r="M220" s="6">
        <v>8982</v>
      </c>
    </row>
    <row r="221" spans="1:13" x14ac:dyDescent="0.25">
      <c r="A221" t="s">
        <v>11</v>
      </c>
      <c r="B221">
        <v>39161</v>
      </c>
      <c r="C221" t="str">
        <f t="shared" si="3"/>
        <v>FZ39161</v>
      </c>
      <c r="D221">
        <v>41269</v>
      </c>
      <c r="G221" s="4">
        <v>2200</v>
      </c>
      <c r="I221" t="s">
        <v>231</v>
      </c>
      <c r="J221">
        <v>8982</v>
      </c>
      <c r="K221">
        <v>41836</v>
      </c>
      <c r="L221">
        <v>41866</v>
      </c>
      <c r="M221" s="6">
        <v>8982</v>
      </c>
    </row>
    <row r="222" spans="1:13" x14ac:dyDescent="0.25">
      <c r="A222" t="s">
        <v>11</v>
      </c>
      <c r="B222">
        <v>39177</v>
      </c>
      <c r="C222" t="str">
        <f t="shared" si="3"/>
        <v>FZ39177</v>
      </c>
      <c r="D222">
        <v>41269</v>
      </c>
      <c r="G222" s="4">
        <v>2200</v>
      </c>
      <c r="I222" t="s">
        <v>232</v>
      </c>
      <c r="J222">
        <v>8982</v>
      </c>
      <c r="K222">
        <v>41836</v>
      </c>
      <c r="L222">
        <v>41866</v>
      </c>
      <c r="M222" s="6">
        <v>8982</v>
      </c>
    </row>
    <row r="223" spans="1:13" x14ac:dyDescent="0.25">
      <c r="A223" t="s">
        <v>11</v>
      </c>
      <c r="B223">
        <v>39178</v>
      </c>
      <c r="C223" t="str">
        <f t="shared" si="3"/>
        <v>FZ39178</v>
      </c>
      <c r="D223">
        <v>41269</v>
      </c>
      <c r="G223" s="4">
        <v>2200</v>
      </c>
      <c r="I223" t="s">
        <v>233</v>
      </c>
      <c r="J223">
        <v>8982</v>
      </c>
      <c r="K223">
        <v>41836</v>
      </c>
      <c r="L223">
        <v>41866</v>
      </c>
      <c r="M223" s="6">
        <v>8982</v>
      </c>
    </row>
    <row r="224" spans="1:13" x14ac:dyDescent="0.25">
      <c r="A224" t="s">
        <v>11</v>
      </c>
      <c r="B224">
        <v>39189</v>
      </c>
      <c r="C224" t="str">
        <f t="shared" si="3"/>
        <v>FZ39189</v>
      </c>
      <c r="D224">
        <v>41269</v>
      </c>
      <c r="G224" s="4">
        <v>2200</v>
      </c>
      <c r="I224" t="s">
        <v>234</v>
      </c>
      <c r="J224">
        <v>8982</v>
      </c>
      <c r="K224">
        <v>41836</v>
      </c>
      <c r="L224">
        <v>41866</v>
      </c>
      <c r="M224" s="6">
        <v>8982</v>
      </c>
    </row>
    <row r="225" spans="1:13" x14ac:dyDescent="0.25">
      <c r="A225" t="s">
        <v>11</v>
      </c>
      <c r="B225">
        <v>39196</v>
      </c>
      <c r="C225" t="str">
        <f t="shared" si="3"/>
        <v>FZ39196</v>
      </c>
      <c r="D225">
        <v>41269</v>
      </c>
      <c r="G225" s="4">
        <v>2200</v>
      </c>
      <c r="I225" t="s">
        <v>235</v>
      </c>
      <c r="J225">
        <v>8982</v>
      </c>
      <c r="K225">
        <v>41836</v>
      </c>
      <c r="L225">
        <v>41866</v>
      </c>
      <c r="M225" s="6">
        <v>8982</v>
      </c>
    </row>
    <row r="226" spans="1:13" x14ac:dyDescent="0.25">
      <c r="A226" t="s">
        <v>11</v>
      </c>
      <c r="B226">
        <v>39197</v>
      </c>
      <c r="C226" t="str">
        <f t="shared" si="3"/>
        <v>FZ39197</v>
      </c>
      <c r="D226">
        <v>41269</v>
      </c>
      <c r="G226" s="4">
        <v>2200</v>
      </c>
      <c r="I226" t="s">
        <v>236</v>
      </c>
      <c r="J226">
        <v>8982</v>
      </c>
      <c r="K226">
        <v>41836</v>
      </c>
      <c r="L226">
        <v>41866</v>
      </c>
      <c r="M226" s="6">
        <v>8982</v>
      </c>
    </row>
    <row r="227" spans="1:13" x14ac:dyDescent="0.25">
      <c r="A227" t="s">
        <v>11</v>
      </c>
      <c r="B227">
        <v>39201</v>
      </c>
      <c r="C227" t="str">
        <f t="shared" si="3"/>
        <v>FZ39201</v>
      </c>
      <c r="D227">
        <v>41269</v>
      </c>
      <c r="G227" s="4">
        <v>8700</v>
      </c>
      <c r="I227" t="s">
        <v>237</v>
      </c>
      <c r="J227">
        <v>8982</v>
      </c>
      <c r="K227">
        <v>41836</v>
      </c>
      <c r="L227">
        <v>41866</v>
      </c>
      <c r="M227" s="6">
        <v>8982</v>
      </c>
    </row>
    <row r="228" spans="1:13" x14ac:dyDescent="0.25">
      <c r="A228" t="s">
        <v>11</v>
      </c>
      <c r="B228">
        <v>39282</v>
      </c>
      <c r="C228" t="str">
        <f t="shared" si="3"/>
        <v>FZ39282</v>
      </c>
      <c r="D228">
        <v>41270</v>
      </c>
      <c r="G228" s="4">
        <v>8700</v>
      </c>
      <c r="I228" t="s">
        <v>238</v>
      </c>
      <c r="J228">
        <v>8982</v>
      </c>
      <c r="K228">
        <v>41836</v>
      </c>
      <c r="L228">
        <v>41866</v>
      </c>
      <c r="M228" s="6">
        <v>8982</v>
      </c>
    </row>
    <row r="229" spans="1:13" x14ac:dyDescent="0.25">
      <c r="A229" t="s">
        <v>11</v>
      </c>
      <c r="B229">
        <v>39283</v>
      </c>
      <c r="C229" t="str">
        <f t="shared" si="3"/>
        <v>FZ39283</v>
      </c>
      <c r="D229">
        <v>41270</v>
      </c>
      <c r="G229" s="4">
        <v>2200</v>
      </c>
      <c r="I229" t="s">
        <v>239</v>
      </c>
      <c r="J229">
        <v>8982</v>
      </c>
      <c r="K229">
        <v>41835</v>
      </c>
      <c r="L229">
        <v>41866</v>
      </c>
      <c r="M229" s="6">
        <v>8982</v>
      </c>
    </row>
    <row r="230" spans="1:13" x14ac:dyDescent="0.25">
      <c r="A230" t="s">
        <v>11</v>
      </c>
      <c r="B230">
        <v>39296</v>
      </c>
      <c r="C230" t="str">
        <f t="shared" si="3"/>
        <v>FZ39296</v>
      </c>
      <c r="D230">
        <v>41270</v>
      </c>
      <c r="G230" s="4">
        <v>2200</v>
      </c>
      <c r="I230" t="s">
        <v>240</v>
      </c>
      <c r="J230">
        <v>8982</v>
      </c>
      <c r="K230">
        <v>41835</v>
      </c>
      <c r="L230">
        <v>41866</v>
      </c>
      <c r="M230" s="6">
        <v>8982</v>
      </c>
    </row>
    <row r="231" spans="1:13" x14ac:dyDescent="0.25">
      <c r="A231" t="s">
        <v>11</v>
      </c>
      <c r="B231">
        <v>39422</v>
      </c>
      <c r="C231" t="str">
        <f t="shared" si="3"/>
        <v>FZ39422</v>
      </c>
      <c r="D231">
        <v>41271</v>
      </c>
      <c r="G231" s="4">
        <v>7489</v>
      </c>
      <c r="I231" t="s">
        <v>241</v>
      </c>
      <c r="J231">
        <v>8982</v>
      </c>
      <c r="K231">
        <v>41835</v>
      </c>
      <c r="L231">
        <v>41866</v>
      </c>
      <c r="M231" s="6">
        <v>8982</v>
      </c>
    </row>
    <row r="232" spans="1:13" x14ac:dyDescent="0.25">
      <c r="A232" t="s">
        <v>11</v>
      </c>
      <c r="B232">
        <v>39701</v>
      </c>
      <c r="C232" t="str">
        <f t="shared" si="3"/>
        <v>FZ39701</v>
      </c>
      <c r="D232">
        <v>41274</v>
      </c>
      <c r="G232" s="4">
        <v>10178</v>
      </c>
      <c r="I232" t="s">
        <v>242</v>
      </c>
      <c r="J232">
        <v>8982</v>
      </c>
      <c r="K232">
        <v>41834</v>
      </c>
      <c r="L232">
        <v>41866</v>
      </c>
      <c r="M232" s="6">
        <v>8982</v>
      </c>
    </row>
    <row r="233" spans="1:13" x14ac:dyDescent="0.25">
      <c r="A233" t="s">
        <v>11</v>
      </c>
      <c r="B233">
        <v>39723</v>
      </c>
      <c r="C233" t="str">
        <f t="shared" si="3"/>
        <v>FZ39723</v>
      </c>
      <c r="D233">
        <v>41276</v>
      </c>
      <c r="G233" s="4">
        <v>1950</v>
      </c>
      <c r="I233" t="s">
        <v>243</v>
      </c>
      <c r="J233">
        <v>8982</v>
      </c>
      <c r="K233">
        <v>41832</v>
      </c>
      <c r="L233">
        <v>41866</v>
      </c>
      <c r="M233" s="6">
        <v>8982</v>
      </c>
    </row>
    <row r="234" spans="1:13" x14ac:dyDescent="0.25">
      <c r="A234" t="s">
        <v>11</v>
      </c>
      <c r="B234">
        <v>39817</v>
      </c>
      <c r="C234" t="str">
        <f t="shared" si="3"/>
        <v>FZ39817</v>
      </c>
      <c r="D234">
        <v>41277</v>
      </c>
      <c r="G234" s="4">
        <v>2300</v>
      </c>
      <c r="I234" t="s">
        <v>244</v>
      </c>
      <c r="J234">
        <v>8982</v>
      </c>
      <c r="K234">
        <v>41832</v>
      </c>
      <c r="L234">
        <v>41866</v>
      </c>
      <c r="M234" s="6">
        <v>8982</v>
      </c>
    </row>
    <row r="235" spans="1:13" x14ac:dyDescent="0.25">
      <c r="A235" t="s">
        <v>11</v>
      </c>
      <c r="B235">
        <v>40070</v>
      </c>
      <c r="C235" t="str">
        <f t="shared" si="3"/>
        <v>FZ40070</v>
      </c>
      <c r="D235">
        <v>41279</v>
      </c>
      <c r="G235" s="4">
        <v>2300</v>
      </c>
      <c r="I235" t="s">
        <v>245</v>
      </c>
      <c r="J235">
        <v>1882</v>
      </c>
      <c r="K235">
        <v>41831</v>
      </c>
      <c r="L235">
        <v>41866</v>
      </c>
      <c r="M235" s="6">
        <v>1882</v>
      </c>
    </row>
    <row r="236" spans="1:13" x14ac:dyDescent="0.25">
      <c r="A236" t="s">
        <v>11</v>
      </c>
      <c r="B236">
        <v>40265</v>
      </c>
      <c r="C236" t="str">
        <f t="shared" si="3"/>
        <v>FZ40265</v>
      </c>
      <c r="D236">
        <v>41282</v>
      </c>
      <c r="G236" s="4">
        <v>2300</v>
      </c>
      <c r="I236" t="s">
        <v>246</v>
      </c>
      <c r="J236">
        <v>1882</v>
      </c>
      <c r="K236">
        <v>41831</v>
      </c>
      <c r="L236">
        <v>41866</v>
      </c>
      <c r="M236" s="6">
        <v>1882</v>
      </c>
    </row>
    <row r="237" spans="1:13" x14ac:dyDescent="0.25">
      <c r="A237" t="s">
        <v>11</v>
      </c>
      <c r="B237">
        <v>40268</v>
      </c>
      <c r="C237" t="str">
        <f t="shared" si="3"/>
        <v>FZ40268</v>
      </c>
      <c r="D237">
        <v>41282</v>
      </c>
      <c r="G237" s="4">
        <v>2300</v>
      </c>
      <c r="I237" t="s">
        <v>247</v>
      </c>
      <c r="J237">
        <v>8982</v>
      </c>
      <c r="K237">
        <v>41831</v>
      </c>
      <c r="L237">
        <v>41866</v>
      </c>
      <c r="M237" s="6">
        <v>8982</v>
      </c>
    </row>
    <row r="238" spans="1:13" x14ac:dyDescent="0.25">
      <c r="A238" t="s">
        <v>11</v>
      </c>
      <c r="B238">
        <v>40451</v>
      </c>
      <c r="C238" t="str">
        <f t="shared" si="3"/>
        <v>FZ40451</v>
      </c>
      <c r="D238">
        <v>41284</v>
      </c>
      <c r="G238" s="4">
        <v>2300</v>
      </c>
      <c r="I238" t="s">
        <v>248</v>
      </c>
      <c r="J238">
        <v>2782</v>
      </c>
      <c r="K238">
        <v>41831</v>
      </c>
      <c r="L238">
        <v>41866</v>
      </c>
      <c r="M238" s="6">
        <v>2782</v>
      </c>
    </row>
    <row r="239" spans="1:13" x14ac:dyDescent="0.25">
      <c r="A239" t="s">
        <v>11</v>
      </c>
      <c r="B239">
        <v>40544</v>
      </c>
      <c r="C239" t="str">
        <f t="shared" si="3"/>
        <v>FZ40544</v>
      </c>
      <c r="D239">
        <v>41285</v>
      </c>
      <c r="G239" s="4">
        <v>2300</v>
      </c>
      <c r="I239" t="s">
        <v>249</v>
      </c>
      <c r="J239">
        <v>8982</v>
      </c>
      <c r="K239">
        <v>41831</v>
      </c>
      <c r="L239">
        <v>41866</v>
      </c>
      <c r="M239" s="6">
        <v>8982</v>
      </c>
    </row>
    <row r="240" spans="1:13" x14ac:dyDescent="0.25">
      <c r="A240" t="s">
        <v>11</v>
      </c>
      <c r="B240">
        <v>40582</v>
      </c>
      <c r="C240" t="str">
        <f t="shared" si="3"/>
        <v>FZ40582</v>
      </c>
      <c r="D240">
        <v>41285</v>
      </c>
      <c r="G240" s="4">
        <v>14222</v>
      </c>
      <c r="I240" t="s">
        <v>250</v>
      </c>
      <c r="J240">
        <v>10267</v>
      </c>
      <c r="K240">
        <v>41829</v>
      </c>
      <c r="L240">
        <v>41866</v>
      </c>
      <c r="M240" s="6">
        <v>10267</v>
      </c>
    </row>
    <row r="241" spans="1:13" x14ac:dyDescent="0.25">
      <c r="A241" t="s">
        <v>11</v>
      </c>
      <c r="B241">
        <v>40757</v>
      </c>
      <c r="C241" t="str">
        <f t="shared" si="3"/>
        <v>FZ40757</v>
      </c>
      <c r="D241">
        <v>41288</v>
      </c>
      <c r="G241" s="4">
        <v>2200</v>
      </c>
      <c r="I241" t="s">
        <v>251</v>
      </c>
      <c r="J241">
        <v>8982</v>
      </c>
      <c r="K241">
        <v>41821</v>
      </c>
      <c r="L241">
        <v>41866</v>
      </c>
      <c r="M241" s="6">
        <v>8982</v>
      </c>
    </row>
    <row r="242" spans="1:13" x14ac:dyDescent="0.25">
      <c r="A242" t="s">
        <v>11</v>
      </c>
      <c r="B242">
        <v>40769</v>
      </c>
      <c r="C242" t="str">
        <f t="shared" si="3"/>
        <v>FZ40769</v>
      </c>
      <c r="D242">
        <v>41288</v>
      </c>
      <c r="G242" s="4">
        <v>34069</v>
      </c>
      <c r="I242" t="s">
        <v>252</v>
      </c>
      <c r="J242">
        <v>5337</v>
      </c>
      <c r="K242">
        <v>41821</v>
      </c>
      <c r="L242">
        <v>41866</v>
      </c>
      <c r="M242" s="6">
        <v>5337</v>
      </c>
    </row>
    <row r="243" spans="1:13" x14ac:dyDescent="0.25">
      <c r="A243" t="s">
        <v>11</v>
      </c>
      <c r="B243">
        <v>40790</v>
      </c>
      <c r="C243" t="str">
        <f t="shared" si="3"/>
        <v>FZ40790</v>
      </c>
      <c r="D243">
        <v>41288</v>
      </c>
      <c r="G243" s="4">
        <v>1950</v>
      </c>
      <c r="I243" t="s">
        <v>253</v>
      </c>
      <c r="J243">
        <v>120837</v>
      </c>
      <c r="K243">
        <v>41801</v>
      </c>
      <c r="L243">
        <v>41838</v>
      </c>
      <c r="M243" s="6">
        <v>120837</v>
      </c>
    </row>
    <row r="244" spans="1:13" x14ac:dyDescent="0.25">
      <c r="A244" t="s">
        <v>11</v>
      </c>
      <c r="B244">
        <v>40792</v>
      </c>
      <c r="C244" t="str">
        <f t="shared" si="3"/>
        <v>FZ40792</v>
      </c>
      <c r="D244">
        <v>41288</v>
      </c>
      <c r="G244" s="4">
        <v>10603</v>
      </c>
      <c r="I244" t="s">
        <v>254</v>
      </c>
      <c r="J244">
        <v>57881</v>
      </c>
      <c r="K244">
        <v>41793</v>
      </c>
      <c r="L244">
        <v>41838</v>
      </c>
      <c r="M244" s="6">
        <v>57881</v>
      </c>
    </row>
    <row r="245" spans="1:13" x14ac:dyDescent="0.25">
      <c r="A245" t="s">
        <v>11</v>
      </c>
      <c r="B245">
        <v>40954</v>
      </c>
      <c r="C245" t="str">
        <f t="shared" si="3"/>
        <v>FZ40954</v>
      </c>
      <c r="D245">
        <v>41290</v>
      </c>
      <c r="G245" s="4">
        <v>9100</v>
      </c>
      <c r="I245" t="s">
        <v>255</v>
      </c>
      <c r="J245">
        <v>8982</v>
      </c>
      <c r="K245">
        <v>41809</v>
      </c>
      <c r="L245">
        <v>41838</v>
      </c>
      <c r="M245" s="6">
        <v>8982</v>
      </c>
    </row>
    <row r="246" spans="1:13" x14ac:dyDescent="0.25">
      <c r="A246" t="s">
        <v>11</v>
      </c>
      <c r="B246">
        <v>40961</v>
      </c>
      <c r="C246" t="str">
        <f t="shared" si="3"/>
        <v>FZ40961</v>
      </c>
      <c r="D246">
        <v>41290</v>
      </c>
      <c r="G246" s="4">
        <v>9100</v>
      </c>
      <c r="I246" t="s">
        <v>256</v>
      </c>
      <c r="J246">
        <v>8982</v>
      </c>
      <c r="K246">
        <v>41782</v>
      </c>
      <c r="L246">
        <v>41810</v>
      </c>
      <c r="M246" s="6">
        <v>8982</v>
      </c>
    </row>
    <row r="247" spans="1:13" x14ac:dyDescent="0.25">
      <c r="A247" t="s">
        <v>11</v>
      </c>
      <c r="B247">
        <v>41043</v>
      </c>
      <c r="C247" t="str">
        <f t="shared" si="3"/>
        <v>FZ41043</v>
      </c>
      <c r="D247">
        <v>41291</v>
      </c>
      <c r="G247" s="4">
        <v>2300</v>
      </c>
      <c r="I247" t="s">
        <v>257</v>
      </c>
      <c r="J247">
        <v>18824</v>
      </c>
      <c r="K247">
        <v>41775</v>
      </c>
      <c r="L247">
        <v>41810</v>
      </c>
      <c r="M247" s="6">
        <v>18824</v>
      </c>
    </row>
    <row r="248" spans="1:13" x14ac:dyDescent="0.25">
      <c r="A248" t="s">
        <v>11</v>
      </c>
      <c r="B248">
        <v>41106</v>
      </c>
      <c r="C248" t="str">
        <f t="shared" si="3"/>
        <v>FZ41106</v>
      </c>
      <c r="D248">
        <v>41292</v>
      </c>
      <c r="G248" s="4">
        <v>1950</v>
      </c>
      <c r="I248" t="s">
        <v>258</v>
      </c>
      <c r="J248">
        <v>8982</v>
      </c>
      <c r="K248">
        <v>41774</v>
      </c>
      <c r="L248">
        <v>41810</v>
      </c>
      <c r="M248" s="6">
        <v>8982</v>
      </c>
    </row>
    <row r="249" spans="1:13" x14ac:dyDescent="0.25">
      <c r="A249" t="s">
        <v>11</v>
      </c>
      <c r="B249">
        <v>41109</v>
      </c>
      <c r="C249" t="str">
        <f t="shared" si="3"/>
        <v>FZ41109</v>
      </c>
      <c r="D249">
        <v>41292</v>
      </c>
      <c r="G249" s="4">
        <v>2300</v>
      </c>
      <c r="I249" t="s">
        <v>259</v>
      </c>
      <c r="J249">
        <v>8982</v>
      </c>
      <c r="K249">
        <v>41771</v>
      </c>
      <c r="L249">
        <v>41810</v>
      </c>
      <c r="M249" s="6">
        <v>8982</v>
      </c>
    </row>
    <row r="250" spans="1:13" x14ac:dyDescent="0.25">
      <c r="A250" t="s">
        <v>11</v>
      </c>
      <c r="B250">
        <v>41121</v>
      </c>
      <c r="C250" t="str">
        <f t="shared" si="3"/>
        <v>FZ41121</v>
      </c>
      <c r="D250">
        <v>41292</v>
      </c>
      <c r="G250" s="4">
        <v>9100</v>
      </c>
      <c r="I250" t="s">
        <v>260</v>
      </c>
      <c r="J250">
        <v>8982</v>
      </c>
      <c r="K250">
        <v>41771</v>
      </c>
      <c r="L250">
        <v>41810</v>
      </c>
      <c r="M250" s="6">
        <v>8982</v>
      </c>
    </row>
    <row r="251" spans="1:13" x14ac:dyDescent="0.25">
      <c r="A251" t="s">
        <v>11</v>
      </c>
      <c r="B251">
        <v>41123</v>
      </c>
      <c r="C251" t="str">
        <f t="shared" si="3"/>
        <v>FZ41123</v>
      </c>
      <c r="D251">
        <v>41292</v>
      </c>
      <c r="G251" s="4">
        <v>2300</v>
      </c>
      <c r="I251" t="s">
        <v>261</v>
      </c>
      <c r="J251">
        <v>8982</v>
      </c>
      <c r="K251">
        <v>41759</v>
      </c>
      <c r="L251">
        <v>41779</v>
      </c>
      <c r="M251" s="6">
        <v>8982</v>
      </c>
    </row>
    <row r="252" spans="1:13" x14ac:dyDescent="0.25">
      <c r="A252" t="s">
        <v>11</v>
      </c>
      <c r="B252">
        <v>41133</v>
      </c>
      <c r="C252" t="str">
        <f t="shared" si="3"/>
        <v>FZ41133</v>
      </c>
      <c r="D252">
        <v>41292</v>
      </c>
      <c r="G252" s="4">
        <v>14222</v>
      </c>
      <c r="I252" t="s">
        <v>262</v>
      </c>
      <c r="J252">
        <v>1882</v>
      </c>
      <c r="K252">
        <v>41752</v>
      </c>
      <c r="L252">
        <v>41779</v>
      </c>
      <c r="M252" s="6">
        <v>1882</v>
      </c>
    </row>
    <row r="253" spans="1:13" x14ac:dyDescent="0.25">
      <c r="A253" t="s">
        <v>11</v>
      </c>
      <c r="B253">
        <v>41219</v>
      </c>
      <c r="C253" t="str">
        <f t="shared" si="3"/>
        <v>FZ41219</v>
      </c>
      <c r="D253">
        <v>41293</v>
      </c>
      <c r="G253" s="4">
        <v>14222</v>
      </c>
      <c r="I253" t="s">
        <v>263</v>
      </c>
      <c r="J253">
        <v>8982</v>
      </c>
      <c r="K253">
        <v>41752</v>
      </c>
      <c r="L253">
        <v>41779</v>
      </c>
      <c r="M253" s="6">
        <v>8982</v>
      </c>
    </row>
    <row r="254" spans="1:13" x14ac:dyDescent="0.25">
      <c r="A254" t="s">
        <v>11</v>
      </c>
      <c r="B254">
        <v>41227</v>
      </c>
      <c r="C254" t="str">
        <f t="shared" si="3"/>
        <v>FZ41227</v>
      </c>
      <c r="D254">
        <v>41293</v>
      </c>
      <c r="G254" s="4">
        <v>2300</v>
      </c>
      <c r="I254" t="s">
        <v>264</v>
      </c>
      <c r="J254">
        <v>8982</v>
      </c>
      <c r="K254">
        <v>41741</v>
      </c>
      <c r="L254">
        <v>41779</v>
      </c>
      <c r="M254" s="6">
        <v>8982</v>
      </c>
    </row>
    <row r="255" spans="1:13" x14ac:dyDescent="0.25">
      <c r="A255" t="s">
        <v>11</v>
      </c>
      <c r="B255">
        <v>41231</v>
      </c>
      <c r="C255" t="str">
        <f t="shared" si="3"/>
        <v>FZ41231</v>
      </c>
      <c r="D255">
        <v>41293</v>
      </c>
      <c r="G255" s="4">
        <v>2300</v>
      </c>
      <c r="I255" t="s">
        <v>265</v>
      </c>
      <c r="J255">
        <v>20894</v>
      </c>
      <c r="K255">
        <v>41736</v>
      </c>
      <c r="L255">
        <v>41779</v>
      </c>
      <c r="M255" s="6">
        <v>20894</v>
      </c>
    </row>
    <row r="256" spans="1:13" x14ac:dyDescent="0.25">
      <c r="A256" t="s">
        <v>11</v>
      </c>
      <c r="B256">
        <v>41414</v>
      </c>
      <c r="C256" t="str">
        <f t="shared" si="3"/>
        <v>FZ41414</v>
      </c>
      <c r="D256">
        <v>41295</v>
      </c>
      <c r="G256" s="4">
        <v>2300</v>
      </c>
      <c r="I256" t="s">
        <v>266</v>
      </c>
      <c r="J256">
        <v>8982</v>
      </c>
      <c r="K256">
        <v>41729</v>
      </c>
      <c r="L256">
        <v>41745</v>
      </c>
      <c r="M256" s="6">
        <v>8982</v>
      </c>
    </row>
    <row r="257" spans="1:13" x14ac:dyDescent="0.25">
      <c r="A257" t="s">
        <v>11</v>
      </c>
      <c r="B257">
        <v>41421</v>
      </c>
      <c r="C257" t="str">
        <f t="shared" si="3"/>
        <v>FZ41421</v>
      </c>
      <c r="D257">
        <v>41295</v>
      </c>
      <c r="G257" s="4">
        <v>91334</v>
      </c>
      <c r="I257" t="s">
        <v>267</v>
      </c>
      <c r="J257">
        <v>8982</v>
      </c>
      <c r="K257">
        <v>41729</v>
      </c>
      <c r="L257">
        <v>41745</v>
      </c>
      <c r="M257" s="6">
        <v>8982</v>
      </c>
    </row>
    <row r="258" spans="1:13" x14ac:dyDescent="0.25">
      <c r="A258" t="s">
        <v>11</v>
      </c>
      <c r="B258">
        <v>41549</v>
      </c>
      <c r="C258" t="str">
        <f t="shared" si="3"/>
        <v>FZ41549</v>
      </c>
      <c r="D258">
        <v>41296</v>
      </c>
      <c r="G258" s="4">
        <v>2300</v>
      </c>
      <c r="I258" t="s">
        <v>268</v>
      </c>
      <c r="J258">
        <v>11382</v>
      </c>
      <c r="K258">
        <v>41729</v>
      </c>
      <c r="L258">
        <v>41745</v>
      </c>
      <c r="M258" s="6">
        <v>11382</v>
      </c>
    </row>
    <row r="259" spans="1:13" x14ac:dyDescent="0.25">
      <c r="A259" t="s">
        <v>11</v>
      </c>
      <c r="B259">
        <v>41551</v>
      </c>
      <c r="C259" t="str">
        <f t="shared" ref="C259:C322" si="4">CONCATENATE(A259,B259)</f>
        <v>FZ41551</v>
      </c>
      <c r="D259">
        <v>41296</v>
      </c>
      <c r="G259" s="4">
        <v>37599</v>
      </c>
      <c r="I259" t="s">
        <v>269</v>
      </c>
      <c r="J259">
        <v>5337</v>
      </c>
      <c r="K259">
        <v>41729</v>
      </c>
      <c r="L259">
        <v>41745</v>
      </c>
      <c r="M259" s="6">
        <v>5337</v>
      </c>
    </row>
    <row r="260" spans="1:13" x14ac:dyDescent="0.25">
      <c r="A260" t="s">
        <v>11</v>
      </c>
      <c r="B260">
        <v>41623</v>
      </c>
      <c r="C260" t="str">
        <f t="shared" si="4"/>
        <v>FZ41623</v>
      </c>
      <c r="D260">
        <v>41297</v>
      </c>
      <c r="G260" s="4">
        <v>9100</v>
      </c>
      <c r="I260" t="s">
        <v>270</v>
      </c>
      <c r="J260">
        <v>5337</v>
      </c>
      <c r="K260">
        <v>41729</v>
      </c>
      <c r="L260">
        <v>41745</v>
      </c>
      <c r="M260" s="6">
        <v>5337</v>
      </c>
    </row>
    <row r="261" spans="1:13" x14ac:dyDescent="0.25">
      <c r="A261" t="s">
        <v>11</v>
      </c>
      <c r="B261">
        <v>41627</v>
      </c>
      <c r="C261" t="str">
        <f t="shared" si="4"/>
        <v>FZ41627</v>
      </c>
      <c r="D261">
        <v>41297</v>
      </c>
      <c r="G261" s="4">
        <v>9100</v>
      </c>
      <c r="I261" t="s">
        <v>271</v>
      </c>
      <c r="J261">
        <v>5337</v>
      </c>
      <c r="K261">
        <v>41729</v>
      </c>
      <c r="L261">
        <v>41745</v>
      </c>
      <c r="M261" s="6">
        <v>5337</v>
      </c>
    </row>
    <row r="262" spans="1:13" x14ac:dyDescent="0.25">
      <c r="A262" t="s">
        <v>11</v>
      </c>
      <c r="B262">
        <v>41717</v>
      </c>
      <c r="C262" t="str">
        <f t="shared" si="4"/>
        <v>FZ41717</v>
      </c>
      <c r="D262">
        <v>41298</v>
      </c>
      <c r="G262" s="4">
        <v>1950</v>
      </c>
      <c r="I262" t="s">
        <v>272</v>
      </c>
      <c r="J262">
        <v>1882</v>
      </c>
      <c r="K262">
        <v>41729</v>
      </c>
      <c r="L262">
        <v>41745</v>
      </c>
      <c r="M262" s="6">
        <v>1882</v>
      </c>
    </row>
    <row r="263" spans="1:13" x14ac:dyDescent="0.25">
      <c r="A263" t="s">
        <v>11</v>
      </c>
      <c r="B263">
        <v>41724</v>
      </c>
      <c r="C263" t="str">
        <f t="shared" si="4"/>
        <v>FZ41724</v>
      </c>
      <c r="D263">
        <v>41298</v>
      </c>
      <c r="G263" s="4">
        <v>2300</v>
      </c>
      <c r="I263" t="s">
        <v>273</v>
      </c>
      <c r="J263">
        <v>8982</v>
      </c>
      <c r="K263">
        <v>41729</v>
      </c>
      <c r="L263">
        <v>41745</v>
      </c>
      <c r="M263" s="6">
        <v>8982</v>
      </c>
    </row>
    <row r="264" spans="1:13" x14ac:dyDescent="0.25">
      <c r="A264" t="s">
        <v>11</v>
      </c>
      <c r="B264">
        <v>41729</v>
      </c>
      <c r="C264" t="str">
        <f t="shared" si="4"/>
        <v>FZ41729</v>
      </c>
      <c r="D264">
        <v>41298</v>
      </c>
      <c r="G264" s="4">
        <v>2300</v>
      </c>
      <c r="I264" t="s">
        <v>274</v>
      </c>
      <c r="J264">
        <v>11382</v>
      </c>
      <c r="K264">
        <v>41729</v>
      </c>
      <c r="L264">
        <v>41745</v>
      </c>
      <c r="M264" s="6">
        <v>11382</v>
      </c>
    </row>
    <row r="265" spans="1:13" x14ac:dyDescent="0.25">
      <c r="A265" t="s">
        <v>11</v>
      </c>
      <c r="B265">
        <v>41732</v>
      </c>
      <c r="C265" t="str">
        <f t="shared" si="4"/>
        <v>FZ41732</v>
      </c>
      <c r="D265">
        <v>41298</v>
      </c>
      <c r="G265" s="4">
        <v>14222</v>
      </c>
      <c r="I265" t="s">
        <v>275</v>
      </c>
      <c r="J265">
        <v>5337</v>
      </c>
      <c r="K265">
        <v>41729</v>
      </c>
      <c r="L265">
        <v>41745</v>
      </c>
      <c r="M265" s="6">
        <v>5337</v>
      </c>
    </row>
    <row r="266" spans="1:13" x14ac:dyDescent="0.25">
      <c r="A266" t="s">
        <v>11</v>
      </c>
      <c r="B266">
        <v>41849</v>
      </c>
      <c r="C266" t="str">
        <f t="shared" si="4"/>
        <v>FZ41849</v>
      </c>
      <c r="D266">
        <v>41299</v>
      </c>
      <c r="G266" s="4">
        <v>1950</v>
      </c>
      <c r="I266" t="s">
        <v>276</v>
      </c>
      <c r="J266">
        <v>5337</v>
      </c>
      <c r="K266">
        <v>41729</v>
      </c>
      <c r="L266">
        <v>41745</v>
      </c>
      <c r="M266" s="6">
        <v>5337</v>
      </c>
    </row>
    <row r="267" spans="1:13" x14ac:dyDescent="0.25">
      <c r="A267" t="s">
        <v>11</v>
      </c>
      <c r="B267">
        <v>41888</v>
      </c>
      <c r="C267" t="str">
        <f t="shared" si="4"/>
        <v>FZ41888</v>
      </c>
      <c r="D267">
        <v>41300</v>
      </c>
      <c r="G267" s="4">
        <v>1949</v>
      </c>
      <c r="I267" t="s">
        <v>277</v>
      </c>
      <c r="J267">
        <v>5337</v>
      </c>
      <c r="K267">
        <v>41729</v>
      </c>
      <c r="L267">
        <v>41745</v>
      </c>
      <c r="M267" s="6">
        <v>5337</v>
      </c>
    </row>
    <row r="268" spans="1:13" x14ac:dyDescent="0.25">
      <c r="A268" t="s">
        <v>11</v>
      </c>
      <c r="B268">
        <v>41897</v>
      </c>
      <c r="C268" t="str">
        <f t="shared" si="4"/>
        <v>FZ41897</v>
      </c>
      <c r="D268">
        <v>41300</v>
      </c>
      <c r="G268" s="4">
        <v>14222</v>
      </c>
      <c r="I268" t="s">
        <v>278</v>
      </c>
      <c r="J268">
        <v>5337</v>
      </c>
      <c r="K268">
        <v>41729</v>
      </c>
      <c r="L268">
        <v>41745</v>
      </c>
      <c r="M268" s="6">
        <v>5337</v>
      </c>
    </row>
    <row r="269" spans="1:13" x14ac:dyDescent="0.25">
      <c r="A269" t="s">
        <v>11</v>
      </c>
      <c r="B269">
        <v>42025</v>
      </c>
      <c r="C269" t="str">
        <f t="shared" si="4"/>
        <v>FZ42025</v>
      </c>
      <c r="D269">
        <v>41302</v>
      </c>
      <c r="G269" s="4">
        <v>9100</v>
      </c>
      <c r="I269" t="s">
        <v>279</v>
      </c>
      <c r="J269">
        <v>8982</v>
      </c>
      <c r="K269">
        <v>41729</v>
      </c>
      <c r="L269">
        <v>41745</v>
      </c>
      <c r="M269" s="6">
        <v>8982</v>
      </c>
    </row>
    <row r="270" spans="1:13" x14ac:dyDescent="0.25">
      <c r="A270" t="s">
        <v>11</v>
      </c>
      <c r="B270">
        <v>42053</v>
      </c>
      <c r="C270" t="str">
        <f t="shared" si="4"/>
        <v>FZ42053</v>
      </c>
      <c r="D270">
        <v>41302</v>
      </c>
      <c r="G270" s="4">
        <v>1950</v>
      </c>
      <c r="I270" t="s">
        <v>280</v>
      </c>
      <c r="J270">
        <v>8982</v>
      </c>
      <c r="K270">
        <v>41729</v>
      </c>
      <c r="L270">
        <v>41745</v>
      </c>
      <c r="M270" s="6">
        <v>8982</v>
      </c>
    </row>
    <row r="271" spans="1:13" x14ac:dyDescent="0.25">
      <c r="A271" t="s">
        <v>11</v>
      </c>
      <c r="B271">
        <v>42090</v>
      </c>
      <c r="C271" t="str">
        <f t="shared" si="4"/>
        <v>FZ42090</v>
      </c>
      <c r="D271">
        <v>41303</v>
      </c>
      <c r="G271" s="4">
        <v>9100</v>
      </c>
      <c r="I271" t="s">
        <v>281</v>
      </c>
      <c r="J271">
        <v>8982</v>
      </c>
      <c r="K271">
        <v>41729</v>
      </c>
      <c r="L271">
        <v>41745</v>
      </c>
      <c r="M271" s="6">
        <v>8982</v>
      </c>
    </row>
    <row r="272" spans="1:13" x14ac:dyDescent="0.25">
      <c r="A272" t="s">
        <v>11</v>
      </c>
      <c r="B272">
        <v>42100</v>
      </c>
      <c r="C272" t="str">
        <f t="shared" si="4"/>
        <v>FZ42100</v>
      </c>
      <c r="D272">
        <v>41303</v>
      </c>
      <c r="G272" s="4">
        <v>2300</v>
      </c>
      <c r="I272" t="s">
        <v>282</v>
      </c>
      <c r="J272">
        <v>5337</v>
      </c>
      <c r="K272">
        <v>41729</v>
      </c>
      <c r="L272">
        <v>41745</v>
      </c>
      <c r="M272" s="6">
        <v>5337</v>
      </c>
    </row>
    <row r="273" spans="1:13" x14ac:dyDescent="0.25">
      <c r="A273" t="s">
        <v>11</v>
      </c>
      <c r="B273">
        <v>42128</v>
      </c>
      <c r="C273" t="str">
        <f t="shared" si="4"/>
        <v>FZ42128</v>
      </c>
      <c r="D273">
        <v>41303</v>
      </c>
      <c r="G273" s="4">
        <v>63199</v>
      </c>
      <c r="I273" t="s">
        <v>283</v>
      </c>
      <c r="J273">
        <v>8982</v>
      </c>
      <c r="K273">
        <v>41729</v>
      </c>
      <c r="L273">
        <v>41745</v>
      </c>
      <c r="M273" s="6">
        <v>8982</v>
      </c>
    </row>
    <row r="274" spans="1:13" x14ac:dyDescent="0.25">
      <c r="A274" t="s">
        <v>11</v>
      </c>
      <c r="B274">
        <v>42214</v>
      </c>
      <c r="C274" t="str">
        <f t="shared" si="4"/>
        <v>FZ42214</v>
      </c>
      <c r="D274">
        <v>41304</v>
      </c>
      <c r="G274" s="4">
        <v>2300</v>
      </c>
      <c r="I274" t="s">
        <v>284</v>
      </c>
      <c r="J274">
        <v>8982</v>
      </c>
      <c r="K274">
        <v>41729</v>
      </c>
      <c r="L274">
        <v>41745</v>
      </c>
      <c r="M274" s="6">
        <v>8982</v>
      </c>
    </row>
    <row r="275" spans="1:13" x14ac:dyDescent="0.25">
      <c r="A275" t="s">
        <v>11</v>
      </c>
      <c r="B275">
        <v>42246</v>
      </c>
      <c r="C275" t="str">
        <f t="shared" si="4"/>
        <v>FZ42246</v>
      </c>
      <c r="D275">
        <v>41304</v>
      </c>
      <c r="G275" s="4">
        <v>2300</v>
      </c>
      <c r="I275" t="s">
        <v>285</v>
      </c>
      <c r="J275">
        <v>5337</v>
      </c>
      <c r="K275">
        <v>41729</v>
      </c>
      <c r="L275">
        <v>41745</v>
      </c>
      <c r="M275" s="6">
        <v>5337</v>
      </c>
    </row>
    <row r="276" spans="1:13" x14ac:dyDescent="0.25">
      <c r="A276" t="s">
        <v>11</v>
      </c>
      <c r="B276">
        <v>42447</v>
      </c>
      <c r="C276" t="str">
        <f t="shared" si="4"/>
        <v>FZ42447</v>
      </c>
      <c r="D276">
        <v>41306</v>
      </c>
      <c r="G276" s="4">
        <v>2300</v>
      </c>
      <c r="I276" t="s">
        <v>286</v>
      </c>
      <c r="J276">
        <v>5337</v>
      </c>
      <c r="K276">
        <v>41729</v>
      </c>
      <c r="L276">
        <v>41745</v>
      </c>
      <c r="M276" s="6">
        <v>5337</v>
      </c>
    </row>
    <row r="277" spans="1:13" x14ac:dyDescent="0.25">
      <c r="A277" t="s">
        <v>11</v>
      </c>
      <c r="B277">
        <v>42497</v>
      </c>
      <c r="C277" t="str">
        <f t="shared" si="4"/>
        <v>FZ42497</v>
      </c>
      <c r="D277">
        <v>41307</v>
      </c>
      <c r="G277" s="4">
        <v>2300</v>
      </c>
      <c r="I277" t="s">
        <v>287</v>
      </c>
      <c r="J277">
        <v>8982</v>
      </c>
      <c r="K277">
        <v>41729</v>
      </c>
      <c r="L277">
        <v>41745</v>
      </c>
      <c r="M277" s="6">
        <v>8982</v>
      </c>
    </row>
    <row r="278" spans="1:13" x14ac:dyDescent="0.25">
      <c r="A278" t="s">
        <v>11</v>
      </c>
      <c r="B278">
        <v>42665</v>
      </c>
      <c r="C278" t="str">
        <f t="shared" si="4"/>
        <v>FZ42665</v>
      </c>
      <c r="D278">
        <v>41309</v>
      </c>
      <c r="G278" s="4">
        <v>2300</v>
      </c>
      <c r="I278" t="s">
        <v>288</v>
      </c>
      <c r="J278">
        <v>8982</v>
      </c>
      <c r="K278">
        <v>41729</v>
      </c>
      <c r="L278">
        <v>41745</v>
      </c>
      <c r="M278" s="6">
        <v>8982</v>
      </c>
    </row>
    <row r="279" spans="1:13" x14ac:dyDescent="0.25">
      <c r="A279" t="s">
        <v>11</v>
      </c>
      <c r="B279">
        <v>42914</v>
      </c>
      <c r="C279" t="str">
        <f t="shared" si="4"/>
        <v>FZ42914</v>
      </c>
      <c r="D279">
        <v>41312</v>
      </c>
      <c r="G279" s="4">
        <v>2300</v>
      </c>
      <c r="I279" t="s">
        <v>289</v>
      </c>
      <c r="J279">
        <v>8982</v>
      </c>
      <c r="K279">
        <v>41729</v>
      </c>
      <c r="L279">
        <v>41745</v>
      </c>
      <c r="M279" s="6">
        <v>8982</v>
      </c>
    </row>
    <row r="280" spans="1:13" x14ac:dyDescent="0.25">
      <c r="A280" t="s">
        <v>11</v>
      </c>
      <c r="B280">
        <v>42925</v>
      </c>
      <c r="C280" t="str">
        <f t="shared" si="4"/>
        <v>FZ42925</v>
      </c>
      <c r="D280">
        <v>41312</v>
      </c>
      <c r="G280" s="4">
        <v>2300</v>
      </c>
      <c r="I280" t="s">
        <v>290</v>
      </c>
      <c r="J280">
        <v>8982</v>
      </c>
      <c r="K280">
        <v>41729</v>
      </c>
      <c r="L280">
        <v>41745</v>
      </c>
      <c r="M280" s="6">
        <v>8982</v>
      </c>
    </row>
    <row r="281" spans="1:13" x14ac:dyDescent="0.25">
      <c r="A281" t="s">
        <v>11</v>
      </c>
      <c r="B281">
        <v>42930</v>
      </c>
      <c r="C281" t="str">
        <f t="shared" si="4"/>
        <v>FZ42930</v>
      </c>
      <c r="D281">
        <v>41312</v>
      </c>
      <c r="G281" s="4">
        <v>9100</v>
      </c>
      <c r="I281" t="s">
        <v>291</v>
      </c>
      <c r="J281">
        <v>8982</v>
      </c>
      <c r="K281">
        <v>41727</v>
      </c>
      <c r="L281">
        <v>41745</v>
      </c>
      <c r="M281" s="6">
        <v>8982</v>
      </c>
    </row>
    <row r="282" spans="1:13" x14ac:dyDescent="0.25">
      <c r="A282" t="s">
        <v>11</v>
      </c>
      <c r="B282">
        <v>43040</v>
      </c>
      <c r="C282" t="str">
        <f t="shared" si="4"/>
        <v>FZ43040</v>
      </c>
      <c r="D282">
        <v>41313</v>
      </c>
      <c r="G282" s="4">
        <v>2300</v>
      </c>
      <c r="I282" t="s">
        <v>292</v>
      </c>
      <c r="J282">
        <v>8982</v>
      </c>
      <c r="K282">
        <v>41727</v>
      </c>
      <c r="L282">
        <v>41745</v>
      </c>
      <c r="M282" s="6">
        <v>8982</v>
      </c>
    </row>
    <row r="283" spans="1:13" x14ac:dyDescent="0.25">
      <c r="A283" t="s">
        <v>11</v>
      </c>
      <c r="B283">
        <v>43112</v>
      </c>
      <c r="C283" t="str">
        <f t="shared" si="4"/>
        <v>FZ43112</v>
      </c>
      <c r="D283">
        <v>41314</v>
      </c>
      <c r="G283" s="4">
        <v>2300</v>
      </c>
      <c r="I283" t="s">
        <v>293</v>
      </c>
      <c r="J283">
        <v>5337</v>
      </c>
      <c r="K283">
        <v>41726</v>
      </c>
      <c r="L283">
        <v>41745</v>
      </c>
      <c r="M283" s="6">
        <v>5337</v>
      </c>
    </row>
    <row r="284" spans="1:13" x14ac:dyDescent="0.25">
      <c r="A284" t="s">
        <v>11</v>
      </c>
      <c r="B284">
        <v>43119</v>
      </c>
      <c r="C284" t="str">
        <f t="shared" si="4"/>
        <v>FZ43119</v>
      </c>
      <c r="D284">
        <v>41314</v>
      </c>
      <c r="G284" s="4">
        <v>2300</v>
      </c>
      <c r="I284" t="s">
        <v>294</v>
      </c>
      <c r="J284">
        <v>8982</v>
      </c>
      <c r="K284">
        <v>41726</v>
      </c>
      <c r="L284">
        <v>41745</v>
      </c>
      <c r="M284" s="6">
        <v>8982</v>
      </c>
    </row>
    <row r="285" spans="1:13" x14ac:dyDescent="0.25">
      <c r="A285" t="s">
        <v>11</v>
      </c>
      <c r="B285">
        <v>43235</v>
      </c>
      <c r="C285" t="str">
        <f t="shared" si="4"/>
        <v>FZ43235</v>
      </c>
      <c r="D285">
        <v>41316</v>
      </c>
      <c r="G285" s="4">
        <v>2300</v>
      </c>
      <c r="I285" t="s">
        <v>295</v>
      </c>
      <c r="J285">
        <v>8982</v>
      </c>
      <c r="K285">
        <v>41725</v>
      </c>
      <c r="L285">
        <v>41745</v>
      </c>
      <c r="M285" s="6">
        <v>8982</v>
      </c>
    </row>
    <row r="286" spans="1:13" x14ac:dyDescent="0.25">
      <c r="A286" t="s">
        <v>11</v>
      </c>
      <c r="B286">
        <v>43250</v>
      </c>
      <c r="C286" t="str">
        <f t="shared" si="4"/>
        <v>FZ43250</v>
      </c>
      <c r="D286">
        <v>41316</v>
      </c>
      <c r="G286" s="4">
        <v>2300</v>
      </c>
      <c r="I286" t="s">
        <v>296</v>
      </c>
      <c r="J286">
        <v>8982</v>
      </c>
      <c r="K286">
        <v>41725</v>
      </c>
      <c r="L286">
        <v>41745</v>
      </c>
      <c r="M286" s="6">
        <v>8982</v>
      </c>
    </row>
    <row r="287" spans="1:13" x14ac:dyDescent="0.25">
      <c r="A287" t="s">
        <v>11</v>
      </c>
      <c r="B287">
        <v>43266</v>
      </c>
      <c r="C287" t="str">
        <f t="shared" si="4"/>
        <v>FZ43266</v>
      </c>
      <c r="D287">
        <v>41316</v>
      </c>
      <c r="G287" s="4">
        <v>9100</v>
      </c>
      <c r="I287" t="s">
        <v>297</v>
      </c>
      <c r="J287">
        <v>8982</v>
      </c>
      <c r="K287">
        <v>41725</v>
      </c>
      <c r="L287">
        <v>41745</v>
      </c>
      <c r="M287" s="6">
        <v>8982</v>
      </c>
    </row>
    <row r="288" spans="1:13" x14ac:dyDescent="0.25">
      <c r="A288" t="s">
        <v>11</v>
      </c>
      <c r="B288">
        <v>43600</v>
      </c>
      <c r="C288" t="str">
        <f t="shared" si="4"/>
        <v>FZ43600</v>
      </c>
      <c r="D288">
        <v>41320</v>
      </c>
      <c r="G288" s="4">
        <v>2300</v>
      </c>
      <c r="I288" t="s">
        <v>298</v>
      </c>
      <c r="J288">
        <v>11382</v>
      </c>
      <c r="K288">
        <v>41725</v>
      </c>
      <c r="L288">
        <v>41745</v>
      </c>
      <c r="M288" s="6">
        <v>11382</v>
      </c>
    </row>
    <row r="289" spans="1:13" x14ac:dyDescent="0.25">
      <c r="A289" t="s">
        <v>11</v>
      </c>
      <c r="B289">
        <v>43616</v>
      </c>
      <c r="C289" t="str">
        <f t="shared" si="4"/>
        <v>FZ43616</v>
      </c>
      <c r="D289">
        <v>41320</v>
      </c>
      <c r="G289" s="4">
        <v>2300</v>
      </c>
      <c r="I289" t="s">
        <v>299</v>
      </c>
      <c r="J289">
        <v>8982</v>
      </c>
      <c r="K289">
        <v>41725</v>
      </c>
      <c r="L289">
        <v>41745</v>
      </c>
      <c r="M289" s="6">
        <v>8982</v>
      </c>
    </row>
    <row r="290" spans="1:13" x14ac:dyDescent="0.25">
      <c r="A290" t="s">
        <v>11</v>
      </c>
      <c r="B290">
        <v>43629</v>
      </c>
      <c r="C290" t="str">
        <f t="shared" si="4"/>
        <v>FZ43629</v>
      </c>
      <c r="D290">
        <v>41320</v>
      </c>
      <c r="G290" s="4">
        <v>2300</v>
      </c>
      <c r="I290" t="s">
        <v>300</v>
      </c>
      <c r="J290">
        <v>1882</v>
      </c>
      <c r="K290">
        <v>41723</v>
      </c>
      <c r="L290">
        <v>41745</v>
      </c>
      <c r="M290" s="6">
        <v>1882</v>
      </c>
    </row>
    <row r="291" spans="1:13" x14ac:dyDescent="0.25">
      <c r="A291" t="s">
        <v>11</v>
      </c>
      <c r="B291">
        <v>43863</v>
      </c>
      <c r="C291" t="str">
        <f t="shared" si="4"/>
        <v>FZ43863</v>
      </c>
      <c r="D291">
        <v>41323</v>
      </c>
      <c r="G291" s="4">
        <v>2300</v>
      </c>
      <c r="I291" t="s">
        <v>301</v>
      </c>
      <c r="J291">
        <v>8982</v>
      </c>
      <c r="K291">
        <v>41723</v>
      </c>
      <c r="L291">
        <v>41745</v>
      </c>
      <c r="M291" s="6">
        <v>8982</v>
      </c>
    </row>
    <row r="292" spans="1:13" x14ac:dyDescent="0.25">
      <c r="A292" t="s">
        <v>11</v>
      </c>
      <c r="B292">
        <v>43900</v>
      </c>
      <c r="C292" t="str">
        <f t="shared" si="4"/>
        <v>FZ43900</v>
      </c>
      <c r="D292">
        <v>41323</v>
      </c>
      <c r="G292" s="4">
        <v>7489</v>
      </c>
      <c r="I292" t="s">
        <v>302</v>
      </c>
      <c r="J292">
        <v>8982</v>
      </c>
      <c r="K292">
        <v>41723</v>
      </c>
      <c r="L292">
        <v>41745</v>
      </c>
      <c r="M292" s="6">
        <v>8982</v>
      </c>
    </row>
    <row r="293" spans="1:13" x14ac:dyDescent="0.25">
      <c r="A293" t="s">
        <v>11</v>
      </c>
      <c r="B293">
        <v>43968</v>
      </c>
      <c r="C293" t="str">
        <f t="shared" si="4"/>
        <v>FZ43968</v>
      </c>
      <c r="D293">
        <v>41324</v>
      </c>
      <c r="G293" s="4">
        <v>2300</v>
      </c>
      <c r="I293" t="s">
        <v>303</v>
      </c>
      <c r="J293">
        <v>5337</v>
      </c>
      <c r="K293">
        <v>41716</v>
      </c>
      <c r="L293">
        <v>41745</v>
      </c>
      <c r="M293" s="6">
        <v>5337</v>
      </c>
    </row>
    <row r="294" spans="1:13" x14ac:dyDescent="0.25">
      <c r="A294" t="s">
        <v>11</v>
      </c>
      <c r="B294">
        <v>44004</v>
      </c>
      <c r="C294" t="str">
        <f t="shared" si="4"/>
        <v>FZ44004</v>
      </c>
      <c r="D294">
        <v>41324</v>
      </c>
      <c r="G294" s="4">
        <v>3200</v>
      </c>
      <c r="I294" t="s">
        <v>304</v>
      </c>
      <c r="J294">
        <v>8982</v>
      </c>
      <c r="K294">
        <v>41711</v>
      </c>
      <c r="L294">
        <v>41745</v>
      </c>
      <c r="M294" s="6">
        <v>8982</v>
      </c>
    </row>
    <row r="295" spans="1:13" x14ac:dyDescent="0.25">
      <c r="A295" t="s">
        <v>11</v>
      </c>
      <c r="B295">
        <v>44012</v>
      </c>
      <c r="C295" t="str">
        <f t="shared" si="4"/>
        <v>FZ44012</v>
      </c>
      <c r="D295">
        <v>41324</v>
      </c>
      <c r="G295" s="4">
        <v>9100</v>
      </c>
      <c r="I295" t="s">
        <v>305</v>
      </c>
      <c r="J295">
        <v>8982</v>
      </c>
      <c r="K295">
        <v>41711</v>
      </c>
      <c r="L295">
        <v>41745</v>
      </c>
      <c r="M295" s="6">
        <v>8982</v>
      </c>
    </row>
    <row r="296" spans="1:13" x14ac:dyDescent="0.25">
      <c r="A296" t="s">
        <v>11</v>
      </c>
      <c r="B296">
        <v>44069</v>
      </c>
      <c r="C296" t="str">
        <f t="shared" si="4"/>
        <v>FZ44069</v>
      </c>
      <c r="D296">
        <v>41325</v>
      </c>
      <c r="G296" s="4">
        <v>2300</v>
      </c>
      <c r="I296" t="s">
        <v>306</v>
      </c>
      <c r="J296">
        <v>16172</v>
      </c>
      <c r="K296">
        <v>41709</v>
      </c>
      <c r="L296">
        <v>41745</v>
      </c>
      <c r="M296" s="6">
        <v>16172</v>
      </c>
    </row>
    <row r="297" spans="1:13" x14ac:dyDescent="0.25">
      <c r="A297" t="s">
        <v>11</v>
      </c>
      <c r="B297">
        <v>44086</v>
      </c>
      <c r="C297" t="str">
        <f t="shared" si="4"/>
        <v>FZ44086</v>
      </c>
      <c r="D297">
        <v>41325</v>
      </c>
      <c r="G297" s="4">
        <v>2300</v>
      </c>
      <c r="I297" t="s">
        <v>307</v>
      </c>
      <c r="J297">
        <v>18824</v>
      </c>
      <c r="K297">
        <v>41709</v>
      </c>
      <c r="L297">
        <v>41745</v>
      </c>
      <c r="M297" s="6">
        <v>18824</v>
      </c>
    </row>
    <row r="298" spans="1:13" x14ac:dyDescent="0.25">
      <c r="A298" t="s">
        <v>11</v>
      </c>
      <c r="B298">
        <v>44211</v>
      </c>
      <c r="C298" t="str">
        <f t="shared" si="4"/>
        <v>FZ44211</v>
      </c>
      <c r="D298">
        <v>41326</v>
      </c>
      <c r="G298" s="4">
        <v>9100</v>
      </c>
      <c r="I298" t="s">
        <v>308</v>
      </c>
      <c r="J298">
        <v>18824</v>
      </c>
      <c r="K298">
        <v>41708</v>
      </c>
      <c r="L298">
        <v>41745</v>
      </c>
      <c r="M298" s="6">
        <v>18824</v>
      </c>
    </row>
    <row r="299" spans="1:13" x14ac:dyDescent="0.25">
      <c r="A299" t="s">
        <v>11</v>
      </c>
      <c r="B299">
        <v>44262</v>
      </c>
      <c r="C299" t="str">
        <f t="shared" si="4"/>
        <v>FZ44262</v>
      </c>
      <c r="D299">
        <v>41327</v>
      </c>
      <c r="G299" s="4">
        <v>2300</v>
      </c>
      <c r="I299" t="s">
        <v>309</v>
      </c>
      <c r="J299">
        <v>25806</v>
      </c>
      <c r="K299">
        <v>41705</v>
      </c>
      <c r="L299">
        <v>41745</v>
      </c>
      <c r="M299" s="6">
        <v>25806</v>
      </c>
    </row>
    <row r="300" spans="1:13" x14ac:dyDescent="0.25">
      <c r="A300" t="s">
        <v>11</v>
      </c>
      <c r="B300">
        <v>44366</v>
      </c>
      <c r="C300" t="str">
        <f t="shared" si="4"/>
        <v>FZ44366</v>
      </c>
      <c r="D300">
        <v>41328</v>
      </c>
      <c r="G300" s="4">
        <v>2300</v>
      </c>
      <c r="I300" t="s">
        <v>310</v>
      </c>
      <c r="J300">
        <v>8982</v>
      </c>
      <c r="K300">
        <v>41701</v>
      </c>
      <c r="L300">
        <v>41745</v>
      </c>
      <c r="M300" s="6">
        <v>8982</v>
      </c>
    </row>
    <row r="301" spans="1:13" x14ac:dyDescent="0.25">
      <c r="A301" t="s">
        <v>11</v>
      </c>
      <c r="B301">
        <v>44514</v>
      </c>
      <c r="C301" t="str">
        <f t="shared" si="4"/>
        <v>FZ44514</v>
      </c>
      <c r="D301">
        <v>41330</v>
      </c>
      <c r="G301" s="4">
        <v>9082</v>
      </c>
      <c r="I301" t="s">
        <v>311</v>
      </c>
      <c r="J301">
        <v>8982</v>
      </c>
      <c r="K301">
        <v>41698</v>
      </c>
      <c r="L301">
        <v>41718</v>
      </c>
      <c r="M301" s="6">
        <v>8982</v>
      </c>
    </row>
    <row r="302" spans="1:13" x14ac:dyDescent="0.25">
      <c r="A302" t="s">
        <v>11</v>
      </c>
      <c r="B302">
        <v>44515</v>
      </c>
      <c r="C302" t="str">
        <f t="shared" si="4"/>
        <v>FZ44515</v>
      </c>
      <c r="D302">
        <v>41330</v>
      </c>
      <c r="G302" s="4">
        <v>9082</v>
      </c>
      <c r="I302" t="s">
        <v>312</v>
      </c>
      <c r="J302">
        <v>29430</v>
      </c>
      <c r="K302">
        <v>41690</v>
      </c>
      <c r="L302">
        <v>41718</v>
      </c>
      <c r="M302" s="6">
        <v>29430</v>
      </c>
    </row>
    <row r="303" spans="1:13" x14ac:dyDescent="0.25">
      <c r="A303" t="s">
        <v>11</v>
      </c>
      <c r="B303">
        <v>44517</v>
      </c>
      <c r="C303" t="str">
        <f t="shared" si="4"/>
        <v>FZ44517</v>
      </c>
      <c r="D303">
        <v>41330</v>
      </c>
      <c r="G303" s="4">
        <v>9082</v>
      </c>
      <c r="I303" t="s">
        <v>313</v>
      </c>
      <c r="J303">
        <v>8982</v>
      </c>
      <c r="K303">
        <v>41696</v>
      </c>
      <c r="L303">
        <v>41718</v>
      </c>
      <c r="M303" s="6">
        <v>8982</v>
      </c>
    </row>
    <row r="304" spans="1:13" x14ac:dyDescent="0.25">
      <c r="A304" t="s">
        <v>11</v>
      </c>
      <c r="B304">
        <v>44520</v>
      </c>
      <c r="C304" t="str">
        <f t="shared" si="4"/>
        <v>FZ44520</v>
      </c>
      <c r="D304">
        <v>41330</v>
      </c>
      <c r="G304" s="4">
        <v>9082</v>
      </c>
      <c r="I304" t="s">
        <v>314</v>
      </c>
      <c r="J304">
        <v>21271</v>
      </c>
      <c r="K304">
        <v>41696</v>
      </c>
      <c r="L304">
        <v>41718</v>
      </c>
      <c r="M304" s="6">
        <v>21271</v>
      </c>
    </row>
    <row r="305" spans="1:13" x14ac:dyDescent="0.25">
      <c r="A305" t="s">
        <v>11</v>
      </c>
      <c r="B305">
        <v>44523</v>
      </c>
      <c r="C305" t="str">
        <f t="shared" si="4"/>
        <v>FZ44523</v>
      </c>
      <c r="D305">
        <v>41330</v>
      </c>
      <c r="G305" s="4">
        <v>9082</v>
      </c>
      <c r="I305" t="s">
        <v>315</v>
      </c>
      <c r="J305">
        <v>8982</v>
      </c>
      <c r="K305">
        <v>41694</v>
      </c>
      <c r="L305">
        <v>41718</v>
      </c>
      <c r="M305" s="6">
        <v>8982</v>
      </c>
    </row>
    <row r="306" spans="1:13" x14ac:dyDescent="0.25">
      <c r="A306" t="s">
        <v>11</v>
      </c>
      <c r="B306">
        <v>44524</v>
      </c>
      <c r="C306" t="str">
        <f t="shared" si="4"/>
        <v>FZ44524</v>
      </c>
      <c r="D306">
        <v>41330</v>
      </c>
      <c r="G306" s="4">
        <v>15426</v>
      </c>
      <c r="I306" t="s">
        <v>316</v>
      </c>
      <c r="J306">
        <v>8982</v>
      </c>
      <c r="K306">
        <v>41690</v>
      </c>
      <c r="L306">
        <v>41718</v>
      </c>
      <c r="M306" s="6">
        <v>8982</v>
      </c>
    </row>
    <row r="307" spans="1:13" x14ac:dyDescent="0.25">
      <c r="A307" t="s">
        <v>11</v>
      </c>
      <c r="B307">
        <v>44526</v>
      </c>
      <c r="C307" t="str">
        <f t="shared" si="4"/>
        <v>FZ44526</v>
      </c>
      <c r="D307">
        <v>41330</v>
      </c>
      <c r="G307" s="4">
        <v>17726</v>
      </c>
      <c r="I307" t="s">
        <v>317</v>
      </c>
      <c r="J307">
        <v>5337</v>
      </c>
      <c r="K307">
        <v>41690</v>
      </c>
      <c r="L307">
        <v>41718</v>
      </c>
      <c r="M307" s="6">
        <v>5337</v>
      </c>
    </row>
    <row r="308" spans="1:13" x14ac:dyDescent="0.25">
      <c r="A308" t="s">
        <v>11</v>
      </c>
      <c r="B308">
        <v>44528</v>
      </c>
      <c r="C308" t="str">
        <f t="shared" si="4"/>
        <v>FZ44528</v>
      </c>
      <c r="D308">
        <v>41330</v>
      </c>
      <c r="G308" s="4">
        <v>9082</v>
      </c>
      <c r="I308" t="s">
        <v>318</v>
      </c>
      <c r="J308">
        <v>8982</v>
      </c>
      <c r="K308">
        <v>41690</v>
      </c>
      <c r="L308">
        <v>41718</v>
      </c>
      <c r="M308" s="6">
        <v>8982</v>
      </c>
    </row>
    <row r="309" spans="1:13" x14ac:dyDescent="0.25">
      <c r="A309" t="s">
        <v>11</v>
      </c>
      <c r="B309">
        <v>44530</v>
      </c>
      <c r="C309" t="str">
        <f t="shared" si="4"/>
        <v>FZ44530</v>
      </c>
      <c r="D309">
        <v>41330</v>
      </c>
      <c r="G309" s="4">
        <v>9082</v>
      </c>
      <c r="I309" t="s">
        <v>319</v>
      </c>
      <c r="J309">
        <v>8982</v>
      </c>
      <c r="K309">
        <v>41690</v>
      </c>
      <c r="L309">
        <v>41718</v>
      </c>
      <c r="M309" s="6">
        <v>8982</v>
      </c>
    </row>
    <row r="310" spans="1:13" x14ac:dyDescent="0.25">
      <c r="A310" t="s">
        <v>11</v>
      </c>
      <c r="B310">
        <v>44535</v>
      </c>
      <c r="C310" t="str">
        <f t="shared" si="4"/>
        <v>FZ44535</v>
      </c>
      <c r="D310">
        <v>41330</v>
      </c>
      <c r="G310" s="4">
        <v>19975</v>
      </c>
      <c r="I310" t="s">
        <v>320</v>
      </c>
      <c r="J310">
        <v>8982</v>
      </c>
      <c r="K310">
        <v>41688</v>
      </c>
      <c r="L310">
        <v>41718</v>
      </c>
      <c r="M310" s="6">
        <v>8982</v>
      </c>
    </row>
    <row r="311" spans="1:13" x14ac:dyDescent="0.25">
      <c r="A311" t="s">
        <v>11</v>
      </c>
      <c r="B311">
        <v>44538</v>
      </c>
      <c r="C311" t="str">
        <f t="shared" si="4"/>
        <v>FZ44538</v>
      </c>
      <c r="D311">
        <v>41330</v>
      </c>
      <c r="G311" s="4">
        <v>25636</v>
      </c>
      <c r="I311" t="s">
        <v>321</v>
      </c>
      <c r="J311">
        <v>8982</v>
      </c>
      <c r="K311">
        <v>41688</v>
      </c>
      <c r="L311">
        <v>41718</v>
      </c>
      <c r="M311" s="6">
        <v>8982</v>
      </c>
    </row>
    <row r="312" spans="1:13" x14ac:dyDescent="0.25">
      <c r="A312" t="s">
        <v>11</v>
      </c>
      <c r="B312">
        <v>44574</v>
      </c>
      <c r="C312" t="str">
        <f t="shared" si="4"/>
        <v>FZ44574</v>
      </c>
      <c r="D312">
        <v>41331</v>
      </c>
      <c r="G312" s="4">
        <v>7489</v>
      </c>
      <c r="I312" t="s">
        <v>322</v>
      </c>
      <c r="J312">
        <v>8982</v>
      </c>
      <c r="K312">
        <v>41688</v>
      </c>
      <c r="L312">
        <v>41718</v>
      </c>
      <c r="M312" s="6">
        <v>8982</v>
      </c>
    </row>
    <row r="313" spans="1:13" x14ac:dyDescent="0.25">
      <c r="A313" t="s">
        <v>11</v>
      </c>
      <c r="B313">
        <v>44584</v>
      </c>
      <c r="C313" t="str">
        <f t="shared" si="4"/>
        <v>FZ44584</v>
      </c>
      <c r="D313">
        <v>41331</v>
      </c>
      <c r="G313" s="4">
        <v>9082</v>
      </c>
      <c r="I313" t="s">
        <v>323</v>
      </c>
      <c r="J313">
        <v>8982</v>
      </c>
      <c r="K313">
        <v>41687</v>
      </c>
      <c r="L313">
        <v>41718</v>
      </c>
      <c r="M313" s="6">
        <v>8982</v>
      </c>
    </row>
    <row r="314" spans="1:13" x14ac:dyDescent="0.25">
      <c r="A314" t="s">
        <v>11</v>
      </c>
      <c r="B314">
        <v>44585</v>
      </c>
      <c r="C314" t="str">
        <f t="shared" si="4"/>
        <v>FZ44585</v>
      </c>
      <c r="D314">
        <v>41331</v>
      </c>
      <c r="G314" s="4">
        <v>9082</v>
      </c>
      <c r="I314" t="s">
        <v>324</v>
      </c>
      <c r="J314">
        <v>8982</v>
      </c>
      <c r="K314">
        <v>41685</v>
      </c>
      <c r="L314">
        <v>41718</v>
      </c>
      <c r="M314" s="6">
        <v>8982</v>
      </c>
    </row>
    <row r="315" spans="1:13" x14ac:dyDescent="0.25">
      <c r="A315" t="s">
        <v>11</v>
      </c>
      <c r="B315">
        <v>44586</v>
      </c>
      <c r="C315" t="str">
        <f t="shared" si="4"/>
        <v>FZ44586</v>
      </c>
      <c r="D315">
        <v>41331</v>
      </c>
      <c r="G315" s="4">
        <v>9082</v>
      </c>
      <c r="I315" t="s">
        <v>325</v>
      </c>
      <c r="J315">
        <v>8982</v>
      </c>
      <c r="K315">
        <v>41683</v>
      </c>
      <c r="L315">
        <v>41718</v>
      </c>
      <c r="M315" s="6">
        <v>8982</v>
      </c>
    </row>
    <row r="316" spans="1:13" x14ac:dyDescent="0.25">
      <c r="A316" t="s">
        <v>11</v>
      </c>
      <c r="B316">
        <v>44588</v>
      </c>
      <c r="C316" t="str">
        <f t="shared" si="4"/>
        <v>FZ44588</v>
      </c>
      <c r="D316">
        <v>41331</v>
      </c>
      <c r="G316" s="4">
        <v>7163</v>
      </c>
      <c r="I316" t="s">
        <v>326</v>
      </c>
      <c r="J316">
        <v>5337</v>
      </c>
      <c r="K316">
        <v>41683</v>
      </c>
      <c r="L316">
        <v>41718</v>
      </c>
      <c r="M316" s="6">
        <v>5337</v>
      </c>
    </row>
    <row r="317" spans="1:13" x14ac:dyDescent="0.25">
      <c r="A317" t="s">
        <v>11</v>
      </c>
      <c r="B317">
        <v>44589</v>
      </c>
      <c r="C317" t="str">
        <f t="shared" si="4"/>
        <v>FZ44589</v>
      </c>
      <c r="D317">
        <v>41331</v>
      </c>
      <c r="G317" s="4">
        <v>11382</v>
      </c>
      <c r="I317" t="s">
        <v>327</v>
      </c>
      <c r="J317">
        <v>11382</v>
      </c>
      <c r="K317">
        <v>41681</v>
      </c>
      <c r="L317">
        <v>41718</v>
      </c>
      <c r="M317" s="6">
        <v>11382</v>
      </c>
    </row>
    <row r="318" spans="1:13" x14ac:dyDescent="0.25">
      <c r="A318" t="s">
        <v>11</v>
      </c>
      <c r="B318">
        <v>44590</v>
      </c>
      <c r="C318" t="str">
        <f t="shared" si="4"/>
        <v>FZ44590</v>
      </c>
      <c r="D318">
        <v>41331</v>
      </c>
      <c r="G318" s="4">
        <v>9082</v>
      </c>
      <c r="I318" t="s">
        <v>328</v>
      </c>
      <c r="J318">
        <v>5337</v>
      </c>
      <c r="K318">
        <v>41680</v>
      </c>
      <c r="L318">
        <v>41718</v>
      </c>
      <c r="M318" s="6">
        <v>5337</v>
      </c>
    </row>
    <row r="319" spans="1:13" x14ac:dyDescent="0.25">
      <c r="A319" t="s">
        <v>11</v>
      </c>
      <c r="B319">
        <v>44591</v>
      </c>
      <c r="C319" t="str">
        <f t="shared" si="4"/>
        <v>FZ44591</v>
      </c>
      <c r="D319">
        <v>41331</v>
      </c>
      <c r="G319" s="4">
        <v>9082</v>
      </c>
      <c r="I319" t="s">
        <v>329</v>
      </c>
      <c r="J319">
        <v>5337</v>
      </c>
      <c r="K319">
        <v>41670</v>
      </c>
      <c r="L319">
        <v>41690</v>
      </c>
      <c r="M319" s="6">
        <v>5337</v>
      </c>
    </row>
    <row r="320" spans="1:13" x14ac:dyDescent="0.25">
      <c r="A320" t="s">
        <v>11</v>
      </c>
      <c r="B320">
        <v>44592</v>
      </c>
      <c r="C320" t="str">
        <f t="shared" si="4"/>
        <v>FZ44592</v>
      </c>
      <c r="D320">
        <v>41331</v>
      </c>
      <c r="G320" s="4">
        <v>2282</v>
      </c>
      <c r="I320" t="s">
        <v>330</v>
      </c>
      <c r="J320">
        <v>8982</v>
      </c>
      <c r="K320">
        <v>41667</v>
      </c>
      <c r="L320">
        <v>41690</v>
      </c>
      <c r="M320" s="6">
        <v>8982</v>
      </c>
    </row>
    <row r="321" spans="1:13" x14ac:dyDescent="0.25">
      <c r="A321" t="s">
        <v>11</v>
      </c>
      <c r="B321">
        <v>44593</v>
      </c>
      <c r="C321" t="str">
        <f t="shared" si="4"/>
        <v>FZ44593</v>
      </c>
      <c r="D321">
        <v>41331</v>
      </c>
      <c r="G321" s="4">
        <v>9082</v>
      </c>
      <c r="I321" t="s">
        <v>331</v>
      </c>
      <c r="J321">
        <v>8982</v>
      </c>
      <c r="K321">
        <v>41666</v>
      </c>
      <c r="L321">
        <v>41690</v>
      </c>
      <c r="M321" s="6">
        <v>8982</v>
      </c>
    </row>
    <row r="322" spans="1:13" x14ac:dyDescent="0.25">
      <c r="A322" t="s">
        <v>11</v>
      </c>
      <c r="B322">
        <v>44594</v>
      </c>
      <c r="C322" t="str">
        <f t="shared" si="4"/>
        <v>FZ44594</v>
      </c>
      <c r="D322">
        <v>41331</v>
      </c>
      <c r="G322" s="4">
        <v>17726</v>
      </c>
      <c r="I322" t="s">
        <v>332</v>
      </c>
      <c r="J322">
        <v>8982</v>
      </c>
      <c r="K322">
        <v>41666</v>
      </c>
      <c r="L322">
        <v>41690</v>
      </c>
      <c r="M322" s="6">
        <v>8982</v>
      </c>
    </row>
    <row r="323" spans="1:13" x14ac:dyDescent="0.25">
      <c r="A323" t="s">
        <v>11</v>
      </c>
      <c r="B323">
        <v>44598</v>
      </c>
      <c r="C323" t="str">
        <f t="shared" ref="C323:C386" si="5">CONCATENATE(A323,B323)</f>
        <v>FZ44598</v>
      </c>
      <c r="D323">
        <v>41331</v>
      </c>
      <c r="G323" s="4">
        <v>9082</v>
      </c>
      <c r="I323" t="s">
        <v>333</v>
      </c>
      <c r="J323">
        <v>8982</v>
      </c>
      <c r="K323">
        <v>41664</v>
      </c>
      <c r="L323">
        <v>41690</v>
      </c>
      <c r="M323" s="6">
        <v>8982</v>
      </c>
    </row>
    <row r="324" spans="1:13" x14ac:dyDescent="0.25">
      <c r="A324" t="s">
        <v>11</v>
      </c>
      <c r="B324">
        <v>44603</v>
      </c>
      <c r="C324" t="str">
        <f t="shared" si="5"/>
        <v>FZ44603</v>
      </c>
      <c r="D324">
        <v>41331</v>
      </c>
      <c r="G324" s="4">
        <v>16263</v>
      </c>
      <c r="I324" t="s">
        <v>334</v>
      </c>
      <c r="J324">
        <v>8882</v>
      </c>
      <c r="K324">
        <v>41663</v>
      </c>
      <c r="L324">
        <v>41690</v>
      </c>
      <c r="M324" s="6">
        <v>8882</v>
      </c>
    </row>
    <row r="325" spans="1:13" x14ac:dyDescent="0.25">
      <c r="A325" t="s">
        <v>11</v>
      </c>
      <c r="B325">
        <v>44615</v>
      </c>
      <c r="C325" t="str">
        <f t="shared" si="5"/>
        <v>FZ44615</v>
      </c>
      <c r="D325">
        <v>41331</v>
      </c>
      <c r="G325" s="4">
        <v>9082</v>
      </c>
      <c r="I325" t="s">
        <v>335</v>
      </c>
      <c r="J325">
        <v>5337</v>
      </c>
      <c r="K325">
        <v>41661</v>
      </c>
      <c r="L325">
        <v>41690</v>
      </c>
      <c r="M325" s="6">
        <v>5337</v>
      </c>
    </row>
    <row r="326" spans="1:13" x14ac:dyDescent="0.25">
      <c r="A326" t="s">
        <v>11</v>
      </c>
      <c r="B326">
        <v>44618</v>
      </c>
      <c r="C326" t="str">
        <f t="shared" si="5"/>
        <v>FZ44618</v>
      </c>
      <c r="D326">
        <v>41331</v>
      </c>
      <c r="G326" s="4">
        <v>21407</v>
      </c>
      <c r="I326" t="s">
        <v>336</v>
      </c>
      <c r="J326">
        <v>8882</v>
      </c>
      <c r="K326">
        <v>41660</v>
      </c>
      <c r="L326">
        <v>41690</v>
      </c>
      <c r="M326" s="6">
        <v>8882</v>
      </c>
    </row>
    <row r="327" spans="1:13" x14ac:dyDescent="0.25">
      <c r="A327" t="s">
        <v>11</v>
      </c>
      <c r="B327">
        <v>44620</v>
      </c>
      <c r="C327" t="str">
        <f t="shared" si="5"/>
        <v>FZ44620</v>
      </c>
      <c r="D327">
        <v>41331</v>
      </c>
      <c r="G327" s="4">
        <v>9082</v>
      </c>
      <c r="I327" t="s">
        <v>337</v>
      </c>
      <c r="J327">
        <v>319688</v>
      </c>
      <c r="K327">
        <v>41657</v>
      </c>
      <c r="L327">
        <v>41690</v>
      </c>
      <c r="M327" s="6">
        <v>319688</v>
      </c>
    </row>
    <row r="328" spans="1:13" x14ac:dyDescent="0.25">
      <c r="A328" t="s">
        <v>11</v>
      </c>
      <c r="B328">
        <v>44621</v>
      </c>
      <c r="C328" t="str">
        <f t="shared" si="5"/>
        <v>FZ44621</v>
      </c>
      <c r="D328">
        <v>41331</v>
      </c>
      <c r="G328" s="4">
        <v>78884</v>
      </c>
      <c r="I328" t="s">
        <v>338</v>
      </c>
      <c r="J328">
        <v>8882</v>
      </c>
      <c r="K328">
        <v>41656</v>
      </c>
      <c r="L328">
        <v>41690</v>
      </c>
      <c r="M328" s="6">
        <v>8882</v>
      </c>
    </row>
    <row r="329" spans="1:13" x14ac:dyDescent="0.25">
      <c r="A329" t="s">
        <v>11</v>
      </c>
      <c r="B329">
        <v>44626</v>
      </c>
      <c r="C329" t="str">
        <f t="shared" si="5"/>
        <v>FZ44626</v>
      </c>
      <c r="D329">
        <v>41331</v>
      </c>
      <c r="G329" s="4">
        <v>3916</v>
      </c>
      <c r="I329" t="s">
        <v>339</v>
      </c>
      <c r="J329">
        <v>8882</v>
      </c>
      <c r="K329">
        <v>41654</v>
      </c>
      <c r="L329">
        <v>41690</v>
      </c>
      <c r="M329" s="6">
        <v>8882</v>
      </c>
    </row>
    <row r="330" spans="1:13" x14ac:dyDescent="0.25">
      <c r="A330" t="s">
        <v>11</v>
      </c>
      <c r="B330">
        <v>44630</v>
      </c>
      <c r="C330" t="str">
        <f t="shared" si="5"/>
        <v>FZ44630</v>
      </c>
      <c r="D330">
        <v>41331</v>
      </c>
      <c r="G330" s="4">
        <v>16172</v>
      </c>
      <c r="I330" t="s">
        <v>340</v>
      </c>
      <c r="J330">
        <v>5337</v>
      </c>
      <c r="K330">
        <v>41649</v>
      </c>
      <c r="L330">
        <v>41690</v>
      </c>
      <c r="M330" s="6">
        <v>5337</v>
      </c>
    </row>
    <row r="331" spans="1:13" x14ac:dyDescent="0.25">
      <c r="A331" t="s">
        <v>11</v>
      </c>
      <c r="B331">
        <v>44631</v>
      </c>
      <c r="C331" t="str">
        <f t="shared" si="5"/>
        <v>FZ44631</v>
      </c>
      <c r="D331">
        <v>41331</v>
      </c>
      <c r="G331" s="4">
        <v>2652</v>
      </c>
      <c r="I331" t="s">
        <v>341</v>
      </c>
      <c r="J331">
        <v>11382</v>
      </c>
      <c r="K331">
        <v>41648</v>
      </c>
      <c r="L331">
        <v>41690</v>
      </c>
      <c r="M331" s="6">
        <v>11382</v>
      </c>
    </row>
    <row r="332" spans="1:13" x14ac:dyDescent="0.25">
      <c r="A332" t="s">
        <v>11</v>
      </c>
      <c r="B332">
        <v>44632</v>
      </c>
      <c r="C332" t="str">
        <f t="shared" si="5"/>
        <v>FZ44632</v>
      </c>
      <c r="D332">
        <v>41331</v>
      </c>
      <c r="G332" s="4">
        <v>16172</v>
      </c>
      <c r="I332" t="s">
        <v>342</v>
      </c>
      <c r="J332">
        <v>17784</v>
      </c>
      <c r="K332">
        <v>41646</v>
      </c>
      <c r="L332">
        <v>41690</v>
      </c>
      <c r="M332" s="6">
        <v>17784</v>
      </c>
    </row>
    <row r="333" spans="1:13" x14ac:dyDescent="0.25">
      <c r="A333" t="s">
        <v>11</v>
      </c>
      <c r="B333">
        <v>44633</v>
      </c>
      <c r="C333" t="str">
        <f t="shared" si="5"/>
        <v>FZ44633</v>
      </c>
      <c r="D333">
        <v>41331</v>
      </c>
      <c r="G333" s="4">
        <v>9861</v>
      </c>
      <c r="I333" t="s">
        <v>343</v>
      </c>
      <c r="J333">
        <v>18022</v>
      </c>
      <c r="K333">
        <v>41642</v>
      </c>
      <c r="L333">
        <v>41690</v>
      </c>
      <c r="M333" s="6">
        <v>18022</v>
      </c>
    </row>
    <row r="334" spans="1:13" x14ac:dyDescent="0.25">
      <c r="A334" t="s">
        <v>11</v>
      </c>
      <c r="B334">
        <v>44634</v>
      </c>
      <c r="C334" t="str">
        <f t="shared" si="5"/>
        <v>FZ44634</v>
      </c>
      <c r="D334">
        <v>41331</v>
      </c>
      <c r="G334" s="4">
        <v>5337</v>
      </c>
      <c r="I334" t="s">
        <v>344</v>
      </c>
      <c r="J334">
        <v>40380</v>
      </c>
      <c r="K334">
        <v>41634</v>
      </c>
      <c r="L334">
        <v>41647</v>
      </c>
      <c r="M334" s="6">
        <v>40380</v>
      </c>
    </row>
    <row r="335" spans="1:13" x14ac:dyDescent="0.25">
      <c r="A335" t="s">
        <v>11</v>
      </c>
      <c r="B335">
        <v>44635</v>
      </c>
      <c r="C335" t="str">
        <f t="shared" si="5"/>
        <v>FZ44635</v>
      </c>
      <c r="D335">
        <v>41331</v>
      </c>
      <c r="G335" s="4">
        <v>57817</v>
      </c>
      <c r="I335" t="s">
        <v>345</v>
      </c>
      <c r="J335">
        <v>3818</v>
      </c>
      <c r="K335">
        <v>41631</v>
      </c>
      <c r="L335">
        <v>41647</v>
      </c>
      <c r="M335" s="6">
        <v>3818</v>
      </c>
    </row>
    <row r="336" spans="1:13" x14ac:dyDescent="0.25">
      <c r="A336" t="s">
        <v>11</v>
      </c>
      <c r="B336">
        <v>44636</v>
      </c>
      <c r="C336" t="str">
        <f t="shared" si="5"/>
        <v>FZ44636</v>
      </c>
      <c r="D336">
        <v>41331</v>
      </c>
      <c r="G336" s="4">
        <v>52349</v>
      </c>
      <c r="I336" t="s">
        <v>346</v>
      </c>
      <c r="J336">
        <v>11382</v>
      </c>
      <c r="K336">
        <v>41628</v>
      </c>
      <c r="L336">
        <v>41647</v>
      </c>
      <c r="M336" s="6">
        <v>11382</v>
      </c>
    </row>
    <row r="337" spans="1:13" x14ac:dyDescent="0.25">
      <c r="A337" t="s">
        <v>11</v>
      </c>
      <c r="B337">
        <v>44638</v>
      </c>
      <c r="C337" t="str">
        <f t="shared" si="5"/>
        <v>FZ44638</v>
      </c>
      <c r="D337">
        <v>41331</v>
      </c>
      <c r="G337" s="4">
        <v>12246</v>
      </c>
      <c r="I337" t="s">
        <v>347</v>
      </c>
      <c r="J337">
        <v>11382</v>
      </c>
      <c r="K337">
        <v>41627</v>
      </c>
      <c r="L337">
        <v>41647</v>
      </c>
      <c r="M337" s="6">
        <v>11382</v>
      </c>
    </row>
    <row r="338" spans="1:13" x14ac:dyDescent="0.25">
      <c r="A338" t="s">
        <v>11</v>
      </c>
      <c r="B338">
        <v>44639</v>
      </c>
      <c r="C338" t="str">
        <f t="shared" si="5"/>
        <v>FZ44639</v>
      </c>
      <c r="D338">
        <v>41331</v>
      </c>
      <c r="G338" s="4">
        <v>9082</v>
      </c>
      <c r="I338" t="s">
        <v>348</v>
      </c>
      <c r="J338">
        <v>18824</v>
      </c>
      <c r="K338">
        <v>41626</v>
      </c>
      <c r="L338">
        <v>41647</v>
      </c>
      <c r="M338" s="6">
        <v>18824</v>
      </c>
    </row>
    <row r="339" spans="1:13" x14ac:dyDescent="0.25">
      <c r="A339" t="s">
        <v>11</v>
      </c>
      <c r="B339">
        <v>44641</v>
      </c>
      <c r="C339" t="str">
        <f t="shared" si="5"/>
        <v>FZ44641</v>
      </c>
      <c r="D339">
        <v>41331</v>
      </c>
      <c r="G339" s="4">
        <v>5337</v>
      </c>
      <c r="I339" t="s">
        <v>349</v>
      </c>
      <c r="J339">
        <v>26325</v>
      </c>
      <c r="K339">
        <v>41625</v>
      </c>
      <c r="L339">
        <v>41647</v>
      </c>
      <c r="M339" s="6">
        <v>26325</v>
      </c>
    </row>
    <row r="340" spans="1:13" x14ac:dyDescent="0.25">
      <c r="A340" t="s">
        <v>11</v>
      </c>
      <c r="B340">
        <v>44702</v>
      </c>
      <c r="C340" t="str">
        <f t="shared" si="5"/>
        <v>FZ44702</v>
      </c>
      <c r="D340">
        <v>41332</v>
      </c>
      <c r="G340" s="4">
        <v>16263</v>
      </c>
      <c r="I340" t="s">
        <v>350</v>
      </c>
      <c r="J340">
        <v>9082</v>
      </c>
      <c r="K340">
        <v>41620</v>
      </c>
      <c r="L340">
        <v>41647</v>
      </c>
      <c r="M340" s="6">
        <v>9082</v>
      </c>
    </row>
    <row r="341" spans="1:13" x14ac:dyDescent="0.25">
      <c r="A341" t="s">
        <v>11</v>
      </c>
      <c r="B341">
        <v>44703</v>
      </c>
      <c r="C341" t="str">
        <f t="shared" si="5"/>
        <v>FZ44703</v>
      </c>
      <c r="D341">
        <v>41332</v>
      </c>
      <c r="G341" s="4">
        <v>9082</v>
      </c>
      <c r="I341" t="s">
        <v>351</v>
      </c>
      <c r="J341">
        <v>3037</v>
      </c>
      <c r="K341">
        <v>41610</v>
      </c>
      <c r="L341">
        <v>41647</v>
      </c>
      <c r="M341" s="6">
        <v>3037</v>
      </c>
    </row>
    <row r="342" spans="1:13" x14ac:dyDescent="0.25">
      <c r="A342" t="s">
        <v>11</v>
      </c>
      <c r="B342">
        <v>44704</v>
      </c>
      <c r="C342" t="str">
        <f t="shared" si="5"/>
        <v>FZ44704</v>
      </c>
      <c r="D342">
        <v>41332</v>
      </c>
      <c r="G342" s="4">
        <v>9082</v>
      </c>
      <c r="I342" t="s">
        <v>352</v>
      </c>
      <c r="J342">
        <v>2282</v>
      </c>
      <c r="K342">
        <v>41621</v>
      </c>
      <c r="L342">
        <v>41647</v>
      </c>
      <c r="M342" s="6">
        <v>2282</v>
      </c>
    </row>
    <row r="343" spans="1:13" x14ac:dyDescent="0.25">
      <c r="A343" t="s">
        <v>11</v>
      </c>
      <c r="B343">
        <v>44705</v>
      </c>
      <c r="C343" t="str">
        <f t="shared" si="5"/>
        <v>FZ44705</v>
      </c>
      <c r="D343">
        <v>41332</v>
      </c>
      <c r="G343" s="4">
        <v>16263</v>
      </c>
      <c r="I343" t="s">
        <v>353</v>
      </c>
      <c r="J343">
        <v>9082</v>
      </c>
      <c r="K343">
        <v>41597</v>
      </c>
      <c r="L343">
        <v>41628</v>
      </c>
      <c r="M343" s="6">
        <v>9082</v>
      </c>
    </row>
    <row r="344" spans="1:13" x14ac:dyDescent="0.25">
      <c r="A344" t="s">
        <v>11</v>
      </c>
      <c r="B344">
        <v>44712</v>
      </c>
      <c r="C344" t="str">
        <f t="shared" si="5"/>
        <v>FZ44712</v>
      </c>
      <c r="D344">
        <v>41332</v>
      </c>
      <c r="G344" s="4">
        <v>16263</v>
      </c>
      <c r="I344" t="s">
        <v>354</v>
      </c>
      <c r="J344">
        <v>9082</v>
      </c>
      <c r="K344">
        <v>41597</v>
      </c>
      <c r="L344">
        <v>41628</v>
      </c>
      <c r="M344" s="6">
        <v>9082</v>
      </c>
    </row>
    <row r="345" spans="1:13" x14ac:dyDescent="0.25">
      <c r="A345" t="s">
        <v>11</v>
      </c>
      <c r="B345">
        <v>44713</v>
      </c>
      <c r="C345" t="str">
        <f t="shared" si="5"/>
        <v>FZ44713</v>
      </c>
      <c r="D345">
        <v>41332</v>
      </c>
      <c r="G345" s="4">
        <v>9082</v>
      </c>
      <c r="I345" t="s">
        <v>355</v>
      </c>
      <c r="J345">
        <v>9082</v>
      </c>
      <c r="K345">
        <v>41585</v>
      </c>
      <c r="L345">
        <v>41628</v>
      </c>
      <c r="M345" s="6">
        <v>9082</v>
      </c>
    </row>
    <row r="346" spans="1:13" x14ac:dyDescent="0.25">
      <c r="A346" t="s">
        <v>11</v>
      </c>
      <c r="B346">
        <v>44714</v>
      </c>
      <c r="C346" t="str">
        <f t="shared" si="5"/>
        <v>FZ44714</v>
      </c>
      <c r="D346">
        <v>41332</v>
      </c>
      <c r="G346" s="4">
        <v>11382</v>
      </c>
      <c r="I346" t="s">
        <v>356</v>
      </c>
      <c r="J346">
        <v>9082</v>
      </c>
      <c r="K346">
        <v>41583</v>
      </c>
      <c r="L346">
        <v>41628</v>
      </c>
      <c r="M346" s="6">
        <v>9082</v>
      </c>
    </row>
    <row r="347" spans="1:13" x14ac:dyDescent="0.25">
      <c r="A347" t="s">
        <v>11</v>
      </c>
      <c r="B347">
        <v>44715</v>
      </c>
      <c r="C347" t="str">
        <f t="shared" si="5"/>
        <v>FZ44715</v>
      </c>
      <c r="D347">
        <v>41332</v>
      </c>
      <c r="G347" s="4">
        <v>11382</v>
      </c>
      <c r="I347" t="s">
        <v>357</v>
      </c>
      <c r="J347">
        <v>21406</v>
      </c>
      <c r="K347">
        <v>41577</v>
      </c>
      <c r="L347">
        <v>41598</v>
      </c>
      <c r="M347" s="6">
        <v>21406</v>
      </c>
    </row>
    <row r="348" spans="1:13" x14ac:dyDescent="0.25">
      <c r="A348" t="s">
        <v>11</v>
      </c>
      <c r="B348">
        <v>44718</v>
      </c>
      <c r="C348" t="str">
        <f t="shared" si="5"/>
        <v>FZ44718</v>
      </c>
      <c r="D348">
        <v>41332</v>
      </c>
      <c r="G348" s="4">
        <v>16263</v>
      </c>
      <c r="I348" t="s">
        <v>358</v>
      </c>
      <c r="J348">
        <v>46695</v>
      </c>
      <c r="K348">
        <v>41575</v>
      </c>
      <c r="L348">
        <v>41598</v>
      </c>
      <c r="M348" s="6">
        <v>46695</v>
      </c>
    </row>
    <row r="349" spans="1:13" x14ac:dyDescent="0.25">
      <c r="A349" t="s">
        <v>11</v>
      </c>
      <c r="B349">
        <v>44721</v>
      </c>
      <c r="C349" t="str">
        <f t="shared" si="5"/>
        <v>FZ44721</v>
      </c>
      <c r="D349">
        <v>41332</v>
      </c>
      <c r="G349" s="4">
        <v>9082</v>
      </c>
      <c r="I349" t="s">
        <v>359</v>
      </c>
      <c r="J349">
        <v>9082</v>
      </c>
      <c r="K349">
        <v>41572</v>
      </c>
      <c r="L349">
        <v>41598</v>
      </c>
      <c r="M349" s="6">
        <v>9082</v>
      </c>
    </row>
    <row r="350" spans="1:13" x14ac:dyDescent="0.25">
      <c r="A350" t="s">
        <v>11</v>
      </c>
      <c r="B350">
        <v>44723</v>
      </c>
      <c r="C350" t="str">
        <f t="shared" si="5"/>
        <v>FZ44723</v>
      </c>
      <c r="D350">
        <v>41332</v>
      </c>
      <c r="G350" s="4">
        <v>11382</v>
      </c>
      <c r="I350" t="s">
        <v>360</v>
      </c>
      <c r="J350">
        <v>5337</v>
      </c>
      <c r="K350">
        <v>41569</v>
      </c>
      <c r="L350">
        <v>41598</v>
      </c>
      <c r="M350" s="6">
        <v>5337</v>
      </c>
    </row>
    <row r="351" spans="1:13" x14ac:dyDescent="0.25">
      <c r="A351" t="s">
        <v>11</v>
      </c>
      <c r="B351">
        <v>44724</v>
      </c>
      <c r="C351" t="str">
        <f t="shared" si="5"/>
        <v>FZ44724</v>
      </c>
      <c r="D351">
        <v>41332</v>
      </c>
      <c r="G351" s="4">
        <v>16263</v>
      </c>
      <c r="I351" t="s">
        <v>361</v>
      </c>
      <c r="J351">
        <v>9082</v>
      </c>
      <c r="K351">
        <v>41566</v>
      </c>
      <c r="L351">
        <v>41598</v>
      </c>
      <c r="M351" s="6">
        <v>9082</v>
      </c>
    </row>
    <row r="352" spans="1:13" x14ac:dyDescent="0.25">
      <c r="A352" t="s">
        <v>11</v>
      </c>
      <c r="B352">
        <v>44725</v>
      </c>
      <c r="C352" t="str">
        <f t="shared" si="5"/>
        <v>FZ44725</v>
      </c>
      <c r="D352">
        <v>41332</v>
      </c>
      <c r="G352" s="4">
        <v>9082</v>
      </c>
      <c r="I352" t="s">
        <v>362</v>
      </c>
      <c r="J352">
        <v>7308</v>
      </c>
      <c r="K352">
        <v>41564</v>
      </c>
      <c r="L352">
        <v>41598</v>
      </c>
      <c r="M352" s="6">
        <v>7308</v>
      </c>
    </row>
    <row r="353" spans="1:13" x14ac:dyDescent="0.25">
      <c r="A353" t="s">
        <v>11</v>
      </c>
      <c r="B353">
        <v>44727</v>
      </c>
      <c r="C353" t="str">
        <f t="shared" si="5"/>
        <v>FZ44727</v>
      </c>
      <c r="D353">
        <v>41332</v>
      </c>
      <c r="G353" s="4">
        <v>90695</v>
      </c>
      <c r="I353" t="s">
        <v>363</v>
      </c>
      <c r="J353">
        <v>18824</v>
      </c>
      <c r="K353">
        <v>41562</v>
      </c>
      <c r="L353">
        <v>41598</v>
      </c>
      <c r="M353" s="6">
        <v>18824</v>
      </c>
    </row>
    <row r="354" spans="1:13" x14ac:dyDescent="0.25">
      <c r="A354" t="s">
        <v>11</v>
      </c>
      <c r="B354">
        <v>44728</v>
      </c>
      <c r="C354" t="str">
        <f t="shared" si="5"/>
        <v>FZ44728</v>
      </c>
      <c r="D354">
        <v>41332</v>
      </c>
      <c r="G354" s="4">
        <v>90695</v>
      </c>
      <c r="I354" t="s">
        <v>364</v>
      </c>
      <c r="J354">
        <v>18824</v>
      </c>
      <c r="K354">
        <v>41557</v>
      </c>
      <c r="L354">
        <v>41598</v>
      </c>
      <c r="M354" s="6">
        <v>18824</v>
      </c>
    </row>
    <row r="355" spans="1:13" x14ac:dyDescent="0.25">
      <c r="A355" t="s">
        <v>11</v>
      </c>
      <c r="B355">
        <v>44729</v>
      </c>
      <c r="C355" t="str">
        <f t="shared" si="5"/>
        <v>FZ44729</v>
      </c>
      <c r="D355">
        <v>41332</v>
      </c>
      <c r="G355" s="4">
        <v>90695</v>
      </c>
      <c r="I355" t="s">
        <v>365</v>
      </c>
      <c r="J355">
        <v>18824</v>
      </c>
      <c r="K355">
        <v>41557</v>
      </c>
      <c r="L355">
        <v>41598</v>
      </c>
      <c r="M355" s="6">
        <v>18824</v>
      </c>
    </row>
    <row r="356" spans="1:13" x14ac:dyDescent="0.25">
      <c r="A356" t="s">
        <v>11</v>
      </c>
      <c r="B356">
        <v>44730</v>
      </c>
      <c r="C356" t="str">
        <f t="shared" si="5"/>
        <v>FZ44730</v>
      </c>
      <c r="D356">
        <v>41332</v>
      </c>
      <c r="G356" s="4">
        <v>2282</v>
      </c>
      <c r="I356" t="s">
        <v>366</v>
      </c>
      <c r="J356">
        <v>19975</v>
      </c>
      <c r="K356">
        <v>41557</v>
      </c>
      <c r="L356">
        <v>41598</v>
      </c>
      <c r="M356" s="6">
        <v>19975</v>
      </c>
    </row>
    <row r="357" spans="1:13" x14ac:dyDescent="0.25">
      <c r="A357" t="s">
        <v>11</v>
      </c>
      <c r="B357">
        <v>44731</v>
      </c>
      <c r="C357" t="str">
        <f t="shared" si="5"/>
        <v>FZ44731</v>
      </c>
      <c r="D357">
        <v>41332</v>
      </c>
      <c r="G357" s="4">
        <v>11382</v>
      </c>
      <c r="I357" t="s">
        <v>367</v>
      </c>
      <c r="J357">
        <v>5337</v>
      </c>
      <c r="K357">
        <v>41555</v>
      </c>
      <c r="L357">
        <v>41598</v>
      </c>
      <c r="M357" s="6">
        <v>5337</v>
      </c>
    </row>
    <row r="358" spans="1:13" x14ac:dyDescent="0.25">
      <c r="A358" t="s">
        <v>11</v>
      </c>
      <c r="B358">
        <v>44732</v>
      </c>
      <c r="C358" t="str">
        <f t="shared" si="5"/>
        <v>FZ44732</v>
      </c>
      <c r="D358">
        <v>41332</v>
      </c>
      <c r="G358" s="4">
        <v>234718</v>
      </c>
      <c r="I358" t="s">
        <v>368</v>
      </c>
      <c r="J358">
        <v>30940</v>
      </c>
      <c r="K358">
        <v>41552</v>
      </c>
      <c r="L358">
        <v>41598</v>
      </c>
      <c r="M358" s="6">
        <v>30940</v>
      </c>
    </row>
    <row r="359" spans="1:13" x14ac:dyDescent="0.25">
      <c r="A359" t="s">
        <v>11</v>
      </c>
      <c r="B359">
        <v>44737</v>
      </c>
      <c r="C359" t="str">
        <f t="shared" si="5"/>
        <v>FZ44737</v>
      </c>
      <c r="D359">
        <v>41332</v>
      </c>
      <c r="G359" s="4">
        <v>9082</v>
      </c>
      <c r="I359" t="s">
        <v>369</v>
      </c>
      <c r="J359">
        <v>20774</v>
      </c>
      <c r="K359">
        <v>41549</v>
      </c>
      <c r="L359">
        <v>41598</v>
      </c>
      <c r="M359" s="6">
        <v>20774</v>
      </c>
    </row>
    <row r="360" spans="1:13" x14ac:dyDescent="0.25">
      <c r="A360" t="s">
        <v>11</v>
      </c>
      <c r="B360">
        <v>44748</v>
      </c>
      <c r="C360" t="str">
        <f t="shared" si="5"/>
        <v>FZ44748</v>
      </c>
      <c r="D360">
        <v>41332</v>
      </c>
      <c r="G360" s="4">
        <v>11382</v>
      </c>
      <c r="I360" t="s">
        <v>370</v>
      </c>
      <c r="J360">
        <v>9082</v>
      </c>
      <c r="K360">
        <v>41549</v>
      </c>
      <c r="L360">
        <v>41598</v>
      </c>
      <c r="M360" s="6">
        <v>9082</v>
      </c>
    </row>
    <row r="361" spans="1:13" x14ac:dyDescent="0.25">
      <c r="A361" t="s">
        <v>11</v>
      </c>
      <c r="B361">
        <v>44751</v>
      </c>
      <c r="C361" t="str">
        <f t="shared" si="5"/>
        <v>FZ44751</v>
      </c>
      <c r="D361">
        <v>41332</v>
      </c>
      <c r="G361" s="4">
        <v>5337</v>
      </c>
      <c r="I361" t="s">
        <v>371</v>
      </c>
      <c r="J361">
        <v>9082</v>
      </c>
      <c r="K361">
        <v>41548</v>
      </c>
      <c r="L361">
        <v>41598</v>
      </c>
      <c r="M361" s="6">
        <v>9082</v>
      </c>
    </row>
    <row r="362" spans="1:13" x14ac:dyDescent="0.25">
      <c r="A362" t="s">
        <v>11</v>
      </c>
      <c r="B362">
        <v>44773</v>
      </c>
      <c r="C362" t="str">
        <f t="shared" si="5"/>
        <v>FZ44773</v>
      </c>
      <c r="D362">
        <v>41332</v>
      </c>
      <c r="G362" s="4">
        <v>9082</v>
      </c>
      <c r="I362" t="s">
        <v>372</v>
      </c>
      <c r="J362">
        <v>28944</v>
      </c>
      <c r="K362">
        <v>41571</v>
      </c>
      <c r="L362">
        <v>41598</v>
      </c>
      <c r="M362" s="6">
        <v>28944</v>
      </c>
    </row>
    <row r="363" spans="1:13" x14ac:dyDescent="0.25">
      <c r="A363" t="s">
        <v>11</v>
      </c>
      <c r="B363">
        <v>44777</v>
      </c>
      <c r="C363" t="str">
        <f t="shared" si="5"/>
        <v>FZ44777</v>
      </c>
      <c r="D363">
        <v>41332</v>
      </c>
      <c r="G363" s="4">
        <v>9082</v>
      </c>
      <c r="I363" t="s">
        <v>373</v>
      </c>
      <c r="J363">
        <v>9082</v>
      </c>
      <c r="K363">
        <v>41547</v>
      </c>
      <c r="L363">
        <v>41565</v>
      </c>
      <c r="M363" s="6">
        <v>9082</v>
      </c>
    </row>
    <row r="364" spans="1:13" x14ac:dyDescent="0.25">
      <c r="A364" t="s">
        <v>11</v>
      </c>
      <c r="B364">
        <v>44779</v>
      </c>
      <c r="C364" t="str">
        <f t="shared" si="5"/>
        <v>FZ44779</v>
      </c>
      <c r="D364">
        <v>41332</v>
      </c>
      <c r="G364" s="4">
        <v>807914</v>
      </c>
      <c r="I364" t="s">
        <v>374</v>
      </c>
      <c r="J364">
        <v>9082</v>
      </c>
      <c r="K364">
        <v>41547</v>
      </c>
      <c r="L364">
        <v>41565</v>
      </c>
      <c r="M364" s="6">
        <v>9082</v>
      </c>
    </row>
    <row r="365" spans="1:13" x14ac:dyDescent="0.25">
      <c r="A365" t="s">
        <v>11</v>
      </c>
      <c r="B365">
        <v>44784</v>
      </c>
      <c r="C365" t="str">
        <f t="shared" si="5"/>
        <v>FZ44784</v>
      </c>
      <c r="D365">
        <v>41332</v>
      </c>
      <c r="G365" s="4">
        <v>6920</v>
      </c>
      <c r="I365" t="s">
        <v>375</v>
      </c>
      <c r="J365">
        <v>9082</v>
      </c>
      <c r="K365">
        <v>41544</v>
      </c>
      <c r="L365">
        <v>41565</v>
      </c>
      <c r="M365" s="6">
        <v>9082</v>
      </c>
    </row>
    <row r="366" spans="1:13" x14ac:dyDescent="0.25">
      <c r="A366" t="s">
        <v>11</v>
      </c>
      <c r="B366">
        <v>44818</v>
      </c>
      <c r="C366" t="str">
        <f t="shared" si="5"/>
        <v>FZ44818</v>
      </c>
      <c r="D366">
        <v>41333</v>
      </c>
      <c r="G366" s="4">
        <v>5337</v>
      </c>
      <c r="I366" t="s">
        <v>376</v>
      </c>
      <c r="J366">
        <v>5337</v>
      </c>
      <c r="K366">
        <v>41542</v>
      </c>
      <c r="L366">
        <v>41565</v>
      </c>
      <c r="M366" s="6">
        <v>5337</v>
      </c>
    </row>
    <row r="367" spans="1:13" x14ac:dyDescent="0.25">
      <c r="A367" t="s">
        <v>11</v>
      </c>
      <c r="B367">
        <v>44819</v>
      </c>
      <c r="C367" t="str">
        <f t="shared" si="5"/>
        <v>FZ44819</v>
      </c>
      <c r="D367">
        <v>41333</v>
      </c>
      <c r="G367" s="4">
        <v>5337</v>
      </c>
      <c r="I367" t="s">
        <v>377</v>
      </c>
      <c r="J367">
        <v>90583</v>
      </c>
      <c r="K367">
        <v>41537</v>
      </c>
      <c r="L367">
        <v>41565</v>
      </c>
      <c r="M367" s="6">
        <v>90583</v>
      </c>
    </row>
    <row r="368" spans="1:13" x14ac:dyDescent="0.25">
      <c r="A368" t="s">
        <v>11</v>
      </c>
      <c r="B368">
        <v>44821</v>
      </c>
      <c r="C368" t="str">
        <f t="shared" si="5"/>
        <v>FZ44821</v>
      </c>
      <c r="D368">
        <v>41333</v>
      </c>
      <c r="G368" s="4">
        <v>9082</v>
      </c>
      <c r="I368" t="s">
        <v>378</v>
      </c>
      <c r="J368">
        <v>9082</v>
      </c>
      <c r="K368">
        <v>41533</v>
      </c>
      <c r="L368">
        <v>41565</v>
      </c>
      <c r="M368" s="6">
        <v>9082</v>
      </c>
    </row>
    <row r="369" spans="1:13" x14ac:dyDescent="0.25">
      <c r="A369" t="s">
        <v>11</v>
      </c>
      <c r="B369">
        <v>44832</v>
      </c>
      <c r="C369" t="str">
        <f t="shared" si="5"/>
        <v>FZ44832</v>
      </c>
      <c r="D369">
        <v>41333</v>
      </c>
      <c r="G369" s="4">
        <v>9082</v>
      </c>
      <c r="I369" t="s">
        <v>379</v>
      </c>
      <c r="J369">
        <v>9082</v>
      </c>
      <c r="K369">
        <v>41533</v>
      </c>
      <c r="L369">
        <v>41565</v>
      </c>
      <c r="M369" s="6">
        <v>9082</v>
      </c>
    </row>
    <row r="370" spans="1:13" x14ac:dyDescent="0.25">
      <c r="A370" t="s">
        <v>11</v>
      </c>
      <c r="B370">
        <v>44838</v>
      </c>
      <c r="C370" t="str">
        <f t="shared" si="5"/>
        <v>FZ44838</v>
      </c>
      <c r="D370">
        <v>41333</v>
      </c>
      <c r="G370" s="4">
        <v>9082</v>
      </c>
      <c r="I370" t="s">
        <v>380</v>
      </c>
      <c r="J370">
        <v>1127</v>
      </c>
      <c r="K370">
        <v>41529</v>
      </c>
      <c r="L370">
        <v>41565</v>
      </c>
      <c r="M370" s="6">
        <v>1127</v>
      </c>
    </row>
    <row r="371" spans="1:13" x14ac:dyDescent="0.25">
      <c r="A371" t="s">
        <v>11</v>
      </c>
      <c r="B371">
        <v>44842</v>
      </c>
      <c r="C371" t="str">
        <f t="shared" si="5"/>
        <v>FZ44842</v>
      </c>
      <c r="D371">
        <v>41333</v>
      </c>
      <c r="G371" s="4">
        <v>9082</v>
      </c>
      <c r="I371" t="s">
        <v>381</v>
      </c>
      <c r="J371">
        <v>9082</v>
      </c>
      <c r="K371">
        <v>41526</v>
      </c>
      <c r="L371">
        <v>41565</v>
      </c>
      <c r="M371" s="6">
        <v>9082</v>
      </c>
    </row>
    <row r="372" spans="1:13" x14ac:dyDescent="0.25">
      <c r="A372" t="s">
        <v>11</v>
      </c>
      <c r="B372">
        <v>44844</v>
      </c>
      <c r="C372" t="str">
        <f t="shared" si="5"/>
        <v>FZ44844</v>
      </c>
      <c r="D372">
        <v>41333</v>
      </c>
      <c r="G372" s="4">
        <v>9082</v>
      </c>
      <c r="I372" t="s">
        <v>382</v>
      </c>
      <c r="J372">
        <v>46010</v>
      </c>
      <c r="K372">
        <v>41526</v>
      </c>
      <c r="L372">
        <v>41565</v>
      </c>
      <c r="M372" s="6">
        <v>46010</v>
      </c>
    </row>
    <row r="373" spans="1:13" x14ac:dyDescent="0.25">
      <c r="A373" t="s">
        <v>11</v>
      </c>
      <c r="B373">
        <v>44847</v>
      </c>
      <c r="C373" t="str">
        <f t="shared" si="5"/>
        <v>FZ44847</v>
      </c>
      <c r="D373">
        <v>41333</v>
      </c>
      <c r="G373" s="4">
        <v>11382</v>
      </c>
      <c r="I373" t="s">
        <v>383</v>
      </c>
      <c r="J373">
        <v>5337</v>
      </c>
      <c r="K373">
        <v>41522</v>
      </c>
      <c r="L373">
        <v>41565</v>
      </c>
      <c r="M373" s="6">
        <v>5337</v>
      </c>
    </row>
    <row r="374" spans="1:13" x14ac:dyDescent="0.25">
      <c r="A374" t="s">
        <v>11</v>
      </c>
      <c r="B374">
        <v>44862</v>
      </c>
      <c r="C374" t="str">
        <f t="shared" si="5"/>
        <v>FZ44862</v>
      </c>
      <c r="D374">
        <v>41333</v>
      </c>
      <c r="G374" s="4">
        <v>16263</v>
      </c>
      <c r="I374" t="s">
        <v>384</v>
      </c>
      <c r="J374">
        <v>11382</v>
      </c>
      <c r="K374">
        <v>41521</v>
      </c>
      <c r="L374">
        <v>41565</v>
      </c>
      <c r="M374" s="6">
        <v>11382</v>
      </c>
    </row>
    <row r="375" spans="1:13" x14ac:dyDescent="0.25">
      <c r="A375" t="s">
        <v>11</v>
      </c>
      <c r="B375">
        <v>44866</v>
      </c>
      <c r="C375" t="str">
        <f t="shared" si="5"/>
        <v>FZ44866</v>
      </c>
      <c r="D375">
        <v>41333</v>
      </c>
      <c r="G375" s="4">
        <v>9082</v>
      </c>
      <c r="I375" t="s">
        <v>385</v>
      </c>
      <c r="J375">
        <v>11382</v>
      </c>
      <c r="K375">
        <v>41520</v>
      </c>
      <c r="L375">
        <v>41565</v>
      </c>
      <c r="M375" s="6">
        <v>11382</v>
      </c>
    </row>
    <row r="376" spans="1:13" x14ac:dyDescent="0.25">
      <c r="A376" t="s">
        <v>11</v>
      </c>
      <c r="B376">
        <v>44867</v>
      </c>
      <c r="C376" t="str">
        <f t="shared" si="5"/>
        <v>FZ44867</v>
      </c>
      <c r="D376">
        <v>41333</v>
      </c>
      <c r="G376" s="4">
        <v>9082</v>
      </c>
      <c r="I376" t="s">
        <v>386</v>
      </c>
      <c r="J376">
        <v>9082</v>
      </c>
      <c r="K376">
        <v>41519</v>
      </c>
      <c r="L376">
        <v>41565</v>
      </c>
      <c r="M376" s="6">
        <v>9082</v>
      </c>
    </row>
    <row r="377" spans="1:13" x14ac:dyDescent="0.25">
      <c r="A377" t="s">
        <v>11</v>
      </c>
      <c r="B377">
        <v>44868</v>
      </c>
      <c r="C377" t="str">
        <f t="shared" si="5"/>
        <v>FZ44868</v>
      </c>
      <c r="D377">
        <v>41333</v>
      </c>
      <c r="G377" s="4">
        <v>9082</v>
      </c>
      <c r="I377" t="s">
        <v>387</v>
      </c>
      <c r="J377">
        <v>10644</v>
      </c>
      <c r="K377">
        <v>41526</v>
      </c>
      <c r="L377">
        <v>41565</v>
      </c>
      <c r="M377" s="6">
        <v>10644</v>
      </c>
    </row>
    <row r="378" spans="1:13" x14ac:dyDescent="0.25">
      <c r="A378" t="s">
        <v>11</v>
      </c>
      <c r="B378">
        <v>44875</v>
      </c>
      <c r="C378" t="str">
        <f t="shared" si="5"/>
        <v>FZ44875</v>
      </c>
      <c r="D378">
        <v>41333</v>
      </c>
      <c r="G378" s="4">
        <v>24817</v>
      </c>
      <c r="I378" t="s">
        <v>388</v>
      </c>
      <c r="J378">
        <v>9082</v>
      </c>
      <c r="K378">
        <v>41522</v>
      </c>
      <c r="L378">
        <v>41565</v>
      </c>
      <c r="M378" s="6">
        <v>9082</v>
      </c>
    </row>
    <row r="379" spans="1:13" x14ac:dyDescent="0.25">
      <c r="A379" t="s">
        <v>11</v>
      </c>
      <c r="B379">
        <v>44876</v>
      </c>
      <c r="C379" t="str">
        <f t="shared" si="5"/>
        <v>FZ44876</v>
      </c>
      <c r="D379">
        <v>41333</v>
      </c>
      <c r="G379" s="4">
        <v>15577</v>
      </c>
      <c r="I379" t="s">
        <v>389</v>
      </c>
      <c r="J379">
        <v>9082</v>
      </c>
      <c r="K379">
        <v>41517</v>
      </c>
      <c r="L379">
        <v>41537</v>
      </c>
      <c r="M379" s="6">
        <v>9082</v>
      </c>
    </row>
    <row r="380" spans="1:13" x14ac:dyDescent="0.25">
      <c r="A380" t="s">
        <v>11</v>
      </c>
      <c r="B380">
        <v>44878</v>
      </c>
      <c r="C380" t="str">
        <f t="shared" si="5"/>
        <v>FZ44878</v>
      </c>
      <c r="D380">
        <v>41333</v>
      </c>
      <c r="G380" s="4">
        <v>7699</v>
      </c>
      <c r="I380" t="s">
        <v>390</v>
      </c>
      <c r="J380">
        <v>13926</v>
      </c>
      <c r="K380">
        <v>41517</v>
      </c>
      <c r="L380">
        <v>41537</v>
      </c>
      <c r="M380" s="6">
        <v>13926</v>
      </c>
    </row>
    <row r="381" spans="1:13" x14ac:dyDescent="0.25">
      <c r="A381" t="s">
        <v>11</v>
      </c>
      <c r="B381">
        <v>44959</v>
      </c>
      <c r="C381" t="str">
        <f t="shared" si="5"/>
        <v>FZ44959</v>
      </c>
      <c r="D381">
        <v>41334</v>
      </c>
      <c r="G381" s="4">
        <v>2300</v>
      </c>
      <c r="I381" t="s">
        <v>391</v>
      </c>
      <c r="J381">
        <v>12929</v>
      </c>
      <c r="K381">
        <v>41516</v>
      </c>
      <c r="L381">
        <v>41537</v>
      </c>
      <c r="M381" s="6">
        <v>12929</v>
      </c>
    </row>
    <row r="382" spans="1:13" x14ac:dyDescent="0.25">
      <c r="A382" t="s">
        <v>11</v>
      </c>
      <c r="B382">
        <v>45164</v>
      </c>
      <c r="C382" t="str">
        <f t="shared" si="5"/>
        <v>FZ45164</v>
      </c>
      <c r="D382">
        <v>41337</v>
      </c>
      <c r="G382" s="4">
        <v>2300</v>
      </c>
      <c r="I382" t="s">
        <v>392</v>
      </c>
      <c r="J382">
        <v>9082</v>
      </c>
      <c r="K382">
        <v>41514</v>
      </c>
      <c r="L382">
        <v>41537</v>
      </c>
      <c r="M382" s="6">
        <v>9082</v>
      </c>
    </row>
    <row r="383" spans="1:13" x14ac:dyDescent="0.25">
      <c r="A383" t="s">
        <v>11</v>
      </c>
      <c r="B383">
        <v>45202</v>
      </c>
      <c r="C383" t="str">
        <f t="shared" si="5"/>
        <v>FZ45202</v>
      </c>
      <c r="D383">
        <v>41337</v>
      </c>
      <c r="G383" s="4">
        <v>37599</v>
      </c>
      <c r="I383" t="s">
        <v>393</v>
      </c>
      <c r="J383">
        <v>9082</v>
      </c>
      <c r="K383">
        <v>41514</v>
      </c>
      <c r="L383">
        <v>41537</v>
      </c>
      <c r="M383" s="6">
        <v>9082</v>
      </c>
    </row>
    <row r="384" spans="1:13" x14ac:dyDescent="0.25">
      <c r="A384" t="s">
        <v>11</v>
      </c>
      <c r="B384">
        <v>45245</v>
      </c>
      <c r="C384" t="str">
        <f t="shared" si="5"/>
        <v>FZ45245</v>
      </c>
      <c r="D384">
        <v>41338</v>
      </c>
      <c r="G384" s="4">
        <v>2300</v>
      </c>
      <c r="I384" t="s">
        <v>394</v>
      </c>
      <c r="J384">
        <v>24965</v>
      </c>
      <c r="K384">
        <v>41513</v>
      </c>
      <c r="L384">
        <v>41537</v>
      </c>
      <c r="M384" s="6">
        <v>24965</v>
      </c>
    </row>
    <row r="385" spans="1:13" x14ac:dyDescent="0.25">
      <c r="A385" t="s">
        <v>11</v>
      </c>
      <c r="B385">
        <v>45259</v>
      </c>
      <c r="C385" t="str">
        <f t="shared" si="5"/>
        <v>FZ45259</v>
      </c>
      <c r="D385">
        <v>41338</v>
      </c>
      <c r="G385" s="4">
        <v>2300</v>
      </c>
      <c r="I385" t="s">
        <v>395</v>
      </c>
      <c r="J385">
        <v>23016</v>
      </c>
      <c r="K385">
        <v>41513</v>
      </c>
      <c r="L385">
        <v>41537</v>
      </c>
      <c r="M385" s="6">
        <v>23016</v>
      </c>
    </row>
    <row r="386" spans="1:13" x14ac:dyDescent="0.25">
      <c r="A386" t="s">
        <v>11</v>
      </c>
      <c r="B386">
        <v>45267</v>
      </c>
      <c r="C386" t="str">
        <f t="shared" si="5"/>
        <v>FZ45267</v>
      </c>
      <c r="D386">
        <v>41338</v>
      </c>
      <c r="G386" s="4">
        <v>2300</v>
      </c>
      <c r="I386" t="s">
        <v>396</v>
      </c>
      <c r="J386">
        <v>19457</v>
      </c>
      <c r="K386">
        <v>41513</v>
      </c>
      <c r="L386">
        <v>41537</v>
      </c>
      <c r="M386" s="6">
        <v>19457</v>
      </c>
    </row>
    <row r="387" spans="1:13" x14ac:dyDescent="0.25">
      <c r="A387" t="s">
        <v>11</v>
      </c>
      <c r="B387">
        <v>45477</v>
      </c>
      <c r="C387" t="str">
        <f t="shared" ref="C387:C450" si="6">CONCATENATE(A387,B387)</f>
        <v>FZ45477</v>
      </c>
      <c r="D387">
        <v>41340</v>
      </c>
      <c r="G387" s="4">
        <v>2300</v>
      </c>
      <c r="I387" t="s">
        <v>397</v>
      </c>
      <c r="J387">
        <v>9082</v>
      </c>
      <c r="K387">
        <v>41512</v>
      </c>
      <c r="L387">
        <v>41537</v>
      </c>
      <c r="M387" s="6">
        <v>9082</v>
      </c>
    </row>
    <row r="388" spans="1:13" x14ac:dyDescent="0.25">
      <c r="A388" t="s">
        <v>11</v>
      </c>
      <c r="B388">
        <v>45487</v>
      </c>
      <c r="C388" t="str">
        <f t="shared" si="6"/>
        <v>FZ45487</v>
      </c>
      <c r="D388">
        <v>41340</v>
      </c>
      <c r="G388" s="4">
        <v>9100</v>
      </c>
      <c r="I388" t="s">
        <v>398</v>
      </c>
      <c r="J388">
        <v>5337</v>
      </c>
      <c r="K388">
        <v>41509</v>
      </c>
      <c r="L388">
        <v>41537</v>
      </c>
      <c r="M388" s="6">
        <v>5337</v>
      </c>
    </row>
    <row r="389" spans="1:13" x14ac:dyDescent="0.25">
      <c r="A389" t="s">
        <v>11</v>
      </c>
      <c r="B389">
        <v>45569</v>
      </c>
      <c r="C389" t="str">
        <f t="shared" si="6"/>
        <v>FZ45569</v>
      </c>
      <c r="D389">
        <v>41341</v>
      </c>
      <c r="G389" s="4">
        <v>2300</v>
      </c>
      <c r="I389" t="s">
        <v>399</v>
      </c>
      <c r="J389">
        <v>12657</v>
      </c>
      <c r="K389">
        <v>41507</v>
      </c>
      <c r="L389">
        <v>41537</v>
      </c>
      <c r="M389" s="6">
        <v>12657</v>
      </c>
    </row>
    <row r="390" spans="1:13" x14ac:dyDescent="0.25">
      <c r="A390" t="s">
        <v>11</v>
      </c>
      <c r="B390">
        <v>45656</v>
      </c>
      <c r="C390" t="str">
        <f t="shared" si="6"/>
        <v>FZ45656</v>
      </c>
      <c r="D390">
        <v>41342</v>
      </c>
      <c r="G390" s="4">
        <v>2300</v>
      </c>
      <c r="I390" t="s">
        <v>400</v>
      </c>
      <c r="J390">
        <v>24965</v>
      </c>
      <c r="K390">
        <v>41507</v>
      </c>
      <c r="L390">
        <v>41537</v>
      </c>
      <c r="M390" s="6">
        <v>24965</v>
      </c>
    </row>
    <row r="391" spans="1:13" x14ac:dyDescent="0.25">
      <c r="A391" t="s">
        <v>11</v>
      </c>
      <c r="B391">
        <v>45826</v>
      </c>
      <c r="C391" t="str">
        <f t="shared" si="6"/>
        <v>FZ45826</v>
      </c>
      <c r="D391">
        <v>41344</v>
      </c>
      <c r="G391" s="4">
        <v>2300</v>
      </c>
      <c r="I391" t="s">
        <v>401</v>
      </c>
      <c r="J391">
        <v>9082</v>
      </c>
      <c r="K391">
        <v>41499</v>
      </c>
      <c r="L391">
        <v>41537</v>
      </c>
      <c r="M391" s="6">
        <v>9082</v>
      </c>
    </row>
    <row r="392" spans="1:13" x14ac:dyDescent="0.25">
      <c r="A392" t="s">
        <v>11</v>
      </c>
      <c r="B392">
        <v>45932</v>
      </c>
      <c r="C392" t="str">
        <f t="shared" si="6"/>
        <v>FZ45932</v>
      </c>
      <c r="D392">
        <v>41345</v>
      </c>
      <c r="G392" s="4">
        <v>2300</v>
      </c>
      <c r="I392" t="s">
        <v>402</v>
      </c>
      <c r="J392">
        <v>11382</v>
      </c>
      <c r="K392">
        <v>41494</v>
      </c>
      <c r="L392">
        <v>41537</v>
      </c>
      <c r="M392" s="6">
        <v>11382</v>
      </c>
    </row>
    <row r="393" spans="1:13" x14ac:dyDescent="0.25">
      <c r="A393" t="s">
        <v>11</v>
      </c>
      <c r="B393">
        <v>45970</v>
      </c>
      <c r="C393" t="str">
        <f t="shared" si="6"/>
        <v>FZ45970</v>
      </c>
      <c r="D393">
        <v>41345</v>
      </c>
      <c r="G393" s="4">
        <v>2300</v>
      </c>
      <c r="I393" t="s">
        <v>403</v>
      </c>
      <c r="J393">
        <v>5337</v>
      </c>
      <c r="K393">
        <v>41494</v>
      </c>
      <c r="L393">
        <v>41537</v>
      </c>
      <c r="M393" s="6">
        <v>5337</v>
      </c>
    </row>
    <row r="394" spans="1:13" x14ac:dyDescent="0.25">
      <c r="A394" t="s">
        <v>11</v>
      </c>
      <c r="B394">
        <v>46072</v>
      </c>
      <c r="C394" t="str">
        <f t="shared" si="6"/>
        <v>FZ46072</v>
      </c>
      <c r="D394">
        <v>41346</v>
      </c>
      <c r="G394" s="4">
        <v>9100</v>
      </c>
      <c r="I394" t="s">
        <v>404</v>
      </c>
      <c r="J394">
        <v>25806</v>
      </c>
      <c r="K394">
        <v>41491</v>
      </c>
      <c r="L394">
        <v>41537</v>
      </c>
      <c r="M394" s="6">
        <v>25806</v>
      </c>
    </row>
    <row r="395" spans="1:13" x14ac:dyDescent="0.25">
      <c r="A395" t="s">
        <v>11</v>
      </c>
      <c r="B395">
        <v>46138</v>
      </c>
      <c r="C395" t="str">
        <f t="shared" si="6"/>
        <v>FZ46138</v>
      </c>
      <c r="D395">
        <v>41347</v>
      </c>
      <c r="G395" s="4">
        <v>2300</v>
      </c>
      <c r="I395" t="s">
        <v>405</v>
      </c>
      <c r="J395">
        <v>52075</v>
      </c>
      <c r="K395">
        <v>41488</v>
      </c>
      <c r="L395">
        <v>41537</v>
      </c>
      <c r="M395" s="6">
        <v>52075</v>
      </c>
    </row>
    <row r="396" spans="1:13" x14ac:dyDescent="0.25">
      <c r="A396" t="s">
        <v>11</v>
      </c>
      <c r="B396">
        <v>46147</v>
      </c>
      <c r="C396" t="str">
        <f t="shared" si="6"/>
        <v>FZ46147</v>
      </c>
      <c r="D396">
        <v>41347</v>
      </c>
      <c r="G396" s="4">
        <v>2300</v>
      </c>
      <c r="I396" t="s">
        <v>406</v>
      </c>
      <c r="J396">
        <v>9082</v>
      </c>
      <c r="K396">
        <v>41487</v>
      </c>
      <c r="L396">
        <v>41537</v>
      </c>
      <c r="M396" s="6">
        <v>9082</v>
      </c>
    </row>
    <row r="397" spans="1:13" x14ac:dyDescent="0.25">
      <c r="A397" t="s">
        <v>11</v>
      </c>
      <c r="B397">
        <v>46149</v>
      </c>
      <c r="C397" t="str">
        <f t="shared" si="6"/>
        <v>FZ46149</v>
      </c>
      <c r="D397">
        <v>41347</v>
      </c>
      <c r="G397" s="4">
        <v>2300</v>
      </c>
      <c r="I397" t="s">
        <v>407</v>
      </c>
      <c r="J397">
        <v>11382</v>
      </c>
      <c r="K397">
        <v>41487</v>
      </c>
      <c r="L397">
        <v>41537</v>
      </c>
      <c r="M397" s="6">
        <v>11382</v>
      </c>
    </row>
    <row r="398" spans="1:13" x14ac:dyDescent="0.25">
      <c r="A398" t="s">
        <v>11</v>
      </c>
      <c r="B398">
        <v>46261</v>
      </c>
      <c r="C398" t="str">
        <f t="shared" si="6"/>
        <v>FZ46261</v>
      </c>
      <c r="D398">
        <v>41348</v>
      </c>
      <c r="G398" s="4">
        <v>2300</v>
      </c>
      <c r="I398" t="s">
        <v>408</v>
      </c>
      <c r="J398">
        <v>11403</v>
      </c>
      <c r="K398">
        <v>41463</v>
      </c>
      <c r="L398">
        <v>41537</v>
      </c>
      <c r="M398" s="6">
        <v>11403</v>
      </c>
    </row>
    <row r="399" spans="1:13" x14ac:dyDescent="0.25">
      <c r="A399" t="s">
        <v>11</v>
      </c>
      <c r="B399">
        <v>46269</v>
      </c>
      <c r="C399" t="str">
        <f t="shared" si="6"/>
        <v>FZ46269</v>
      </c>
      <c r="D399">
        <v>41348</v>
      </c>
      <c r="G399" s="4">
        <v>2300</v>
      </c>
      <c r="I399" t="s">
        <v>409</v>
      </c>
      <c r="J399">
        <v>11403</v>
      </c>
      <c r="K399">
        <v>41438</v>
      </c>
      <c r="L399">
        <v>41537</v>
      </c>
      <c r="M399" s="6">
        <v>11403</v>
      </c>
    </row>
    <row r="400" spans="1:13" x14ac:dyDescent="0.25">
      <c r="A400" t="s">
        <v>11</v>
      </c>
      <c r="B400">
        <v>46300</v>
      </c>
      <c r="C400" t="str">
        <f t="shared" si="6"/>
        <v>FZ46300</v>
      </c>
      <c r="D400">
        <v>41348</v>
      </c>
      <c r="G400" s="4">
        <v>2300</v>
      </c>
      <c r="I400" t="s">
        <v>410</v>
      </c>
      <c r="J400">
        <v>57116</v>
      </c>
      <c r="K400">
        <v>41486</v>
      </c>
      <c r="L400">
        <v>41506</v>
      </c>
      <c r="M400" s="6">
        <v>57116</v>
      </c>
    </row>
    <row r="401" spans="1:13" x14ac:dyDescent="0.25">
      <c r="A401" t="s">
        <v>11</v>
      </c>
      <c r="B401">
        <v>46301</v>
      </c>
      <c r="C401" t="str">
        <f t="shared" si="6"/>
        <v>FZ46301</v>
      </c>
      <c r="D401">
        <v>41348</v>
      </c>
      <c r="G401" s="4">
        <v>1200</v>
      </c>
      <c r="I401" t="s">
        <v>411</v>
      </c>
      <c r="J401">
        <v>2282</v>
      </c>
      <c r="K401">
        <v>41485</v>
      </c>
      <c r="L401">
        <v>41506</v>
      </c>
      <c r="M401" s="6">
        <v>2282</v>
      </c>
    </row>
    <row r="402" spans="1:13" x14ac:dyDescent="0.25">
      <c r="A402" t="s">
        <v>11</v>
      </c>
      <c r="B402">
        <v>46516</v>
      </c>
      <c r="C402" t="str">
        <f t="shared" si="6"/>
        <v>FZ46516</v>
      </c>
      <c r="D402">
        <v>41351</v>
      </c>
      <c r="G402" s="4">
        <v>2300</v>
      </c>
      <c r="I402" t="s">
        <v>412</v>
      </c>
      <c r="J402">
        <v>12903</v>
      </c>
      <c r="K402">
        <v>41485</v>
      </c>
      <c r="L402">
        <v>41506</v>
      </c>
      <c r="M402" s="6">
        <v>12903</v>
      </c>
    </row>
    <row r="403" spans="1:13" x14ac:dyDescent="0.25">
      <c r="A403" t="s">
        <v>11</v>
      </c>
      <c r="B403">
        <v>46520</v>
      </c>
      <c r="C403" t="str">
        <f t="shared" si="6"/>
        <v>FZ46520</v>
      </c>
      <c r="D403">
        <v>41351</v>
      </c>
      <c r="G403" s="4">
        <v>2300</v>
      </c>
      <c r="I403" t="s">
        <v>413</v>
      </c>
      <c r="J403">
        <v>57015</v>
      </c>
      <c r="K403">
        <v>41481</v>
      </c>
      <c r="L403">
        <v>41506</v>
      </c>
      <c r="M403" s="6">
        <v>57015</v>
      </c>
    </row>
    <row r="404" spans="1:13" x14ac:dyDescent="0.25">
      <c r="A404" t="s">
        <v>11</v>
      </c>
      <c r="B404">
        <v>46535</v>
      </c>
      <c r="C404" t="str">
        <f t="shared" si="6"/>
        <v>FZ46535</v>
      </c>
      <c r="D404">
        <v>41351</v>
      </c>
      <c r="G404" s="4">
        <v>1200</v>
      </c>
      <c r="I404" t="s">
        <v>414</v>
      </c>
      <c r="J404">
        <v>45612</v>
      </c>
      <c r="K404">
        <v>41480</v>
      </c>
      <c r="L404">
        <v>41506</v>
      </c>
      <c r="M404" s="6">
        <v>45612</v>
      </c>
    </row>
    <row r="405" spans="1:13" x14ac:dyDescent="0.25">
      <c r="A405" t="s">
        <v>11</v>
      </c>
      <c r="B405">
        <v>46624</v>
      </c>
      <c r="C405" t="str">
        <f t="shared" si="6"/>
        <v>FZ46624</v>
      </c>
      <c r="D405">
        <v>41352</v>
      </c>
      <c r="G405" s="4">
        <v>2300</v>
      </c>
      <c r="I405" t="s">
        <v>415</v>
      </c>
      <c r="J405">
        <v>9082</v>
      </c>
      <c r="K405">
        <v>41474</v>
      </c>
      <c r="L405">
        <v>41506</v>
      </c>
      <c r="M405" s="6">
        <v>9082</v>
      </c>
    </row>
    <row r="406" spans="1:13" x14ac:dyDescent="0.25">
      <c r="A406" t="s">
        <v>11</v>
      </c>
      <c r="B406">
        <v>46690</v>
      </c>
      <c r="C406" t="str">
        <f t="shared" si="6"/>
        <v>FZ46690</v>
      </c>
      <c r="D406">
        <v>41353</v>
      </c>
      <c r="G406" s="4">
        <v>7489</v>
      </c>
      <c r="I406" t="s">
        <v>416</v>
      </c>
      <c r="J406">
        <v>132507</v>
      </c>
      <c r="K406">
        <v>41474</v>
      </c>
      <c r="L406">
        <v>41506</v>
      </c>
      <c r="M406" s="6">
        <v>132507</v>
      </c>
    </row>
    <row r="407" spans="1:13" x14ac:dyDescent="0.25">
      <c r="A407" t="s">
        <v>11</v>
      </c>
      <c r="B407">
        <v>46704</v>
      </c>
      <c r="C407" t="str">
        <f t="shared" si="6"/>
        <v>FZ46704</v>
      </c>
      <c r="D407">
        <v>41353</v>
      </c>
      <c r="G407" s="4">
        <v>7489</v>
      </c>
      <c r="I407" t="s">
        <v>417</v>
      </c>
      <c r="J407">
        <v>9082</v>
      </c>
      <c r="K407">
        <v>41473</v>
      </c>
      <c r="L407">
        <v>41506</v>
      </c>
      <c r="M407" s="6">
        <v>9082</v>
      </c>
    </row>
    <row r="408" spans="1:13" x14ac:dyDescent="0.25">
      <c r="A408" t="s">
        <v>11</v>
      </c>
      <c r="B408">
        <v>46734</v>
      </c>
      <c r="C408" t="str">
        <f t="shared" si="6"/>
        <v>FZ46734</v>
      </c>
      <c r="D408">
        <v>41353</v>
      </c>
      <c r="G408" s="4">
        <v>2300</v>
      </c>
      <c r="I408" t="s">
        <v>418</v>
      </c>
      <c r="J408">
        <v>51612</v>
      </c>
      <c r="K408">
        <v>41473</v>
      </c>
      <c r="L408">
        <v>41506</v>
      </c>
      <c r="M408" s="6">
        <v>51612</v>
      </c>
    </row>
    <row r="409" spans="1:13" x14ac:dyDescent="0.25">
      <c r="A409" t="s">
        <v>11</v>
      </c>
      <c r="B409">
        <v>46756</v>
      </c>
      <c r="C409" t="str">
        <f t="shared" si="6"/>
        <v>FZ46756</v>
      </c>
      <c r="D409">
        <v>41353</v>
      </c>
      <c r="G409" s="4">
        <v>2300</v>
      </c>
      <c r="I409" t="s">
        <v>419</v>
      </c>
      <c r="J409">
        <v>3037</v>
      </c>
      <c r="K409">
        <v>41465</v>
      </c>
      <c r="L409">
        <v>41506</v>
      </c>
      <c r="M409" s="6">
        <v>3037</v>
      </c>
    </row>
    <row r="410" spans="1:13" x14ac:dyDescent="0.25">
      <c r="A410" t="s">
        <v>11</v>
      </c>
      <c r="B410">
        <v>46834</v>
      </c>
      <c r="C410" t="str">
        <f t="shared" si="6"/>
        <v>FZ46834</v>
      </c>
      <c r="D410">
        <v>41354</v>
      </c>
      <c r="G410" s="4">
        <v>2300</v>
      </c>
      <c r="I410" t="s">
        <v>420</v>
      </c>
      <c r="J410">
        <v>9082</v>
      </c>
      <c r="K410">
        <v>41464</v>
      </c>
      <c r="L410">
        <v>41506</v>
      </c>
      <c r="M410" s="6">
        <v>9082</v>
      </c>
    </row>
    <row r="411" spans="1:13" x14ac:dyDescent="0.25">
      <c r="A411" t="s">
        <v>11</v>
      </c>
      <c r="B411">
        <v>46899</v>
      </c>
      <c r="C411" t="str">
        <f t="shared" si="6"/>
        <v>FZ46899</v>
      </c>
      <c r="D411">
        <v>41354</v>
      </c>
      <c r="G411" s="4">
        <v>2300</v>
      </c>
      <c r="I411" t="s">
        <v>421</v>
      </c>
      <c r="J411">
        <v>21952</v>
      </c>
      <c r="K411">
        <v>41464</v>
      </c>
      <c r="L411">
        <v>41506</v>
      </c>
      <c r="M411" s="6">
        <v>21952</v>
      </c>
    </row>
    <row r="412" spans="1:13" x14ac:dyDescent="0.25">
      <c r="A412" t="s">
        <v>11</v>
      </c>
      <c r="B412">
        <v>46978</v>
      </c>
      <c r="C412" t="str">
        <f t="shared" si="6"/>
        <v>FZ46978</v>
      </c>
      <c r="D412">
        <v>41355</v>
      </c>
      <c r="G412" s="4">
        <v>2300</v>
      </c>
      <c r="I412" t="s">
        <v>422</v>
      </c>
      <c r="J412">
        <v>5479</v>
      </c>
      <c r="K412">
        <v>41463</v>
      </c>
      <c r="L412">
        <v>41506</v>
      </c>
      <c r="M412" s="6">
        <v>5479</v>
      </c>
    </row>
    <row r="413" spans="1:13" x14ac:dyDescent="0.25">
      <c r="A413" t="s">
        <v>11</v>
      </c>
      <c r="B413">
        <v>46986</v>
      </c>
      <c r="C413" t="str">
        <f t="shared" si="6"/>
        <v>FZ46986</v>
      </c>
      <c r="D413">
        <v>41355</v>
      </c>
      <c r="G413" s="4">
        <v>9100</v>
      </c>
      <c r="I413" t="s">
        <v>423</v>
      </c>
      <c r="J413">
        <v>11030</v>
      </c>
      <c r="K413">
        <v>41438</v>
      </c>
      <c r="L413">
        <v>41474</v>
      </c>
      <c r="M413" s="6">
        <v>11030</v>
      </c>
    </row>
    <row r="414" spans="1:13" x14ac:dyDescent="0.25">
      <c r="A414" t="s">
        <v>11</v>
      </c>
      <c r="B414">
        <v>46991</v>
      </c>
      <c r="C414" t="str">
        <f t="shared" si="6"/>
        <v>FZ46991</v>
      </c>
      <c r="D414">
        <v>41355</v>
      </c>
      <c r="G414" s="4">
        <v>1200</v>
      </c>
      <c r="I414" t="s">
        <v>424</v>
      </c>
      <c r="J414">
        <v>1950</v>
      </c>
      <c r="K414">
        <v>41423</v>
      </c>
      <c r="L414">
        <v>41445</v>
      </c>
      <c r="M414" s="6">
        <v>1950</v>
      </c>
    </row>
    <row r="415" spans="1:13" x14ac:dyDescent="0.25">
      <c r="A415" t="s">
        <v>11</v>
      </c>
      <c r="B415">
        <v>47032</v>
      </c>
      <c r="C415" t="str">
        <f t="shared" si="6"/>
        <v>FZ47032</v>
      </c>
      <c r="D415">
        <v>41355</v>
      </c>
      <c r="G415" s="4">
        <v>7489</v>
      </c>
      <c r="I415" t="s">
        <v>425</v>
      </c>
      <c r="J415">
        <v>15132</v>
      </c>
      <c r="K415">
        <v>41423</v>
      </c>
      <c r="L415">
        <v>41445</v>
      </c>
      <c r="M415" s="6">
        <v>15132</v>
      </c>
    </row>
    <row r="416" spans="1:13" x14ac:dyDescent="0.25">
      <c r="A416" t="s">
        <v>11</v>
      </c>
      <c r="B416">
        <v>47069</v>
      </c>
      <c r="C416" t="str">
        <f t="shared" si="6"/>
        <v>FZ47069</v>
      </c>
      <c r="D416">
        <v>41356</v>
      </c>
      <c r="G416" s="4">
        <v>35610</v>
      </c>
      <c r="I416" t="s">
        <v>426</v>
      </c>
      <c r="J416">
        <v>4602</v>
      </c>
      <c r="K416">
        <v>41423</v>
      </c>
      <c r="L416">
        <v>41445</v>
      </c>
      <c r="M416" s="6">
        <v>4602</v>
      </c>
    </row>
    <row r="417" spans="1:13" x14ac:dyDescent="0.25">
      <c r="A417" t="s">
        <v>11</v>
      </c>
      <c r="B417">
        <v>47084</v>
      </c>
      <c r="C417" t="str">
        <f t="shared" si="6"/>
        <v>FZ47084</v>
      </c>
      <c r="D417">
        <v>41356</v>
      </c>
      <c r="G417" s="4">
        <v>2300</v>
      </c>
      <c r="I417" t="s">
        <v>427</v>
      </c>
      <c r="J417">
        <v>28314</v>
      </c>
      <c r="K417">
        <v>41423</v>
      </c>
      <c r="L417">
        <v>41445</v>
      </c>
      <c r="M417" s="6">
        <v>28314</v>
      </c>
    </row>
    <row r="418" spans="1:13" x14ac:dyDescent="0.25">
      <c r="A418" t="s">
        <v>11</v>
      </c>
      <c r="B418">
        <v>47238</v>
      </c>
      <c r="C418" t="str">
        <f t="shared" si="6"/>
        <v>FZ47238</v>
      </c>
      <c r="D418">
        <v>41359</v>
      </c>
      <c r="G418" s="4">
        <v>2300</v>
      </c>
      <c r="I418" t="s">
        <v>428</v>
      </c>
      <c r="J418">
        <v>4602</v>
      </c>
      <c r="K418">
        <v>41423</v>
      </c>
      <c r="L418">
        <v>41445</v>
      </c>
      <c r="M418" s="6">
        <v>4602</v>
      </c>
    </row>
    <row r="419" spans="1:13" x14ac:dyDescent="0.25">
      <c r="A419" t="s">
        <v>11</v>
      </c>
      <c r="B419">
        <v>47255</v>
      </c>
      <c r="C419" t="str">
        <f t="shared" si="6"/>
        <v>FZ47255</v>
      </c>
      <c r="D419">
        <v>41359</v>
      </c>
      <c r="G419" s="4">
        <v>1200</v>
      </c>
      <c r="I419" t="s">
        <v>429</v>
      </c>
      <c r="J419">
        <v>58164</v>
      </c>
      <c r="K419">
        <v>41411</v>
      </c>
      <c r="L419">
        <v>41445</v>
      </c>
      <c r="M419" s="6">
        <v>58164</v>
      </c>
    </row>
    <row r="420" spans="1:13" x14ac:dyDescent="0.25">
      <c r="A420" t="s">
        <v>11</v>
      </c>
      <c r="B420">
        <v>47334</v>
      </c>
      <c r="C420" t="str">
        <f t="shared" si="6"/>
        <v>FZ47334</v>
      </c>
      <c r="D420">
        <v>41360</v>
      </c>
      <c r="G420" s="4">
        <v>2300</v>
      </c>
      <c r="I420" t="s">
        <v>430</v>
      </c>
      <c r="J420">
        <v>5337</v>
      </c>
      <c r="K420">
        <v>41386</v>
      </c>
      <c r="L420">
        <v>41411</v>
      </c>
      <c r="M420" s="6">
        <v>5337</v>
      </c>
    </row>
    <row r="421" spans="1:13" x14ac:dyDescent="0.25">
      <c r="A421" t="s">
        <v>11</v>
      </c>
      <c r="B421">
        <v>47344</v>
      </c>
      <c r="C421" t="str">
        <f t="shared" si="6"/>
        <v>FZ47344</v>
      </c>
      <c r="D421">
        <v>41360</v>
      </c>
      <c r="G421" s="4">
        <v>2300</v>
      </c>
      <c r="I421" t="s">
        <v>431</v>
      </c>
      <c r="J421">
        <v>9082</v>
      </c>
      <c r="K421">
        <v>41386</v>
      </c>
      <c r="L421">
        <v>41411</v>
      </c>
      <c r="M421" s="6">
        <v>9082</v>
      </c>
    </row>
    <row r="422" spans="1:13" x14ac:dyDescent="0.25">
      <c r="A422" t="s">
        <v>11</v>
      </c>
      <c r="B422">
        <v>47345</v>
      </c>
      <c r="C422" t="str">
        <f t="shared" si="6"/>
        <v>FZ47345</v>
      </c>
      <c r="D422">
        <v>41360</v>
      </c>
      <c r="G422" s="4">
        <v>2300</v>
      </c>
      <c r="I422" t="s">
        <v>432</v>
      </c>
      <c r="J422">
        <v>2282</v>
      </c>
      <c r="K422">
        <v>41375</v>
      </c>
      <c r="L422">
        <v>41411</v>
      </c>
      <c r="M422" s="6">
        <v>2282</v>
      </c>
    </row>
    <row r="423" spans="1:13" x14ac:dyDescent="0.25">
      <c r="A423" t="s">
        <v>11</v>
      </c>
      <c r="B423">
        <v>47347</v>
      </c>
      <c r="C423" t="str">
        <f t="shared" si="6"/>
        <v>FZ47347</v>
      </c>
      <c r="D423">
        <v>41360</v>
      </c>
      <c r="G423" s="4">
        <v>9100</v>
      </c>
      <c r="I423" t="s">
        <v>433</v>
      </c>
      <c r="J423">
        <v>6546</v>
      </c>
      <c r="K423">
        <v>41342</v>
      </c>
      <c r="L423">
        <v>41383</v>
      </c>
      <c r="M423" s="6">
        <v>6546</v>
      </c>
    </row>
    <row r="424" spans="1:13" x14ac:dyDescent="0.25">
      <c r="A424" t="s">
        <v>11</v>
      </c>
      <c r="B424">
        <v>47377</v>
      </c>
      <c r="C424" t="str">
        <f t="shared" si="6"/>
        <v>FZ47377</v>
      </c>
      <c r="D424">
        <v>41360</v>
      </c>
      <c r="G424" s="4">
        <v>2300</v>
      </c>
      <c r="I424" t="s">
        <v>434</v>
      </c>
      <c r="J424">
        <v>2282</v>
      </c>
      <c r="K424">
        <v>41316</v>
      </c>
      <c r="L424">
        <v>41352</v>
      </c>
      <c r="M424" s="6">
        <v>2282</v>
      </c>
    </row>
    <row r="425" spans="1:13" x14ac:dyDescent="0.25">
      <c r="A425" t="s">
        <v>11</v>
      </c>
      <c r="B425">
        <v>48065</v>
      </c>
      <c r="C425" t="str">
        <f t="shared" si="6"/>
        <v>FZ48065</v>
      </c>
      <c r="D425">
        <v>41368</v>
      </c>
      <c r="G425" s="4">
        <v>9082</v>
      </c>
      <c r="I425" t="s">
        <v>435</v>
      </c>
      <c r="J425">
        <v>9082</v>
      </c>
      <c r="K425">
        <v>41303</v>
      </c>
      <c r="L425">
        <v>41313</v>
      </c>
      <c r="M425" s="6">
        <v>9082</v>
      </c>
    </row>
    <row r="426" spans="1:13" x14ac:dyDescent="0.25">
      <c r="A426" t="s">
        <v>11</v>
      </c>
      <c r="B426">
        <v>48150</v>
      </c>
      <c r="C426" t="str">
        <f t="shared" si="6"/>
        <v>FZ48150</v>
      </c>
      <c r="D426">
        <v>41369</v>
      </c>
      <c r="G426" s="4">
        <v>17726</v>
      </c>
      <c r="I426" t="s">
        <v>436</v>
      </c>
      <c r="J426">
        <v>1950</v>
      </c>
      <c r="K426">
        <v>41282</v>
      </c>
      <c r="L426">
        <v>41313</v>
      </c>
      <c r="M426" s="6">
        <v>1950</v>
      </c>
    </row>
    <row r="427" spans="1:13" x14ac:dyDescent="0.25">
      <c r="A427" t="s">
        <v>11</v>
      </c>
      <c r="B427">
        <v>48588</v>
      </c>
      <c r="C427" t="str">
        <f t="shared" si="6"/>
        <v>FZ48588</v>
      </c>
      <c r="D427">
        <v>41374</v>
      </c>
      <c r="G427" s="4">
        <v>6920</v>
      </c>
      <c r="I427" t="s">
        <v>437</v>
      </c>
      <c r="J427">
        <v>11419</v>
      </c>
      <c r="K427">
        <v>41271</v>
      </c>
      <c r="L427">
        <v>41278</v>
      </c>
      <c r="M427" s="6">
        <v>11419</v>
      </c>
    </row>
    <row r="428" spans="1:13" x14ac:dyDescent="0.25">
      <c r="A428" t="s">
        <v>11</v>
      </c>
      <c r="B428">
        <v>48838</v>
      </c>
      <c r="C428" t="str">
        <f t="shared" si="6"/>
        <v>FZ48838</v>
      </c>
      <c r="D428">
        <v>41376</v>
      </c>
      <c r="G428" s="4">
        <v>9082</v>
      </c>
      <c r="I428" t="s">
        <v>438</v>
      </c>
      <c r="J428">
        <v>12246</v>
      </c>
      <c r="K428">
        <v>41246</v>
      </c>
      <c r="L428">
        <v>41278</v>
      </c>
      <c r="M428" s="6">
        <v>12246</v>
      </c>
    </row>
    <row r="429" spans="1:13" x14ac:dyDescent="0.25">
      <c r="A429" t="s">
        <v>11</v>
      </c>
      <c r="B429">
        <v>49061</v>
      </c>
      <c r="C429" t="str">
        <f t="shared" si="6"/>
        <v>FZ49061</v>
      </c>
      <c r="D429">
        <v>41379</v>
      </c>
      <c r="G429" s="4">
        <v>7489</v>
      </c>
      <c r="I429" t="s">
        <v>439</v>
      </c>
      <c r="J429">
        <v>1950</v>
      </c>
      <c r="K429">
        <v>41229</v>
      </c>
      <c r="L429">
        <v>41261</v>
      </c>
      <c r="M429" s="6">
        <v>1950</v>
      </c>
    </row>
    <row r="430" spans="1:13" x14ac:dyDescent="0.25">
      <c r="A430" t="s">
        <v>11</v>
      </c>
      <c r="B430">
        <v>49292</v>
      </c>
      <c r="C430" t="str">
        <f t="shared" si="6"/>
        <v>FZ49292</v>
      </c>
      <c r="D430">
        <v>41373</v>
      </c>
      <c r="G430" s="4">
        <v>11382</v>
      </c>
      <c r="I430" t="s">
        <v>440</v>
      </c>
      <c r="J430">
        <v>1950</v>
      </c>
      <c r="K430">
        <v>41221</v>
      </c>
      <c r="L430">
        <v>41261</v>
      </c>
      <c r="M430" s="6">
        <v>1950</v>
      </c>
    </row>
    <row r="431" spans="1:13" x14ac:dyDescent="0.25">
      <c r="A431" t="s">
        <v>11</v>
      </c>
      <c r="B431">
        <v>49451</v>
      </c>
      <c r="C431" t="str">
        <f t="shared" si="6"/>
        <v>FZ49451</v>
      </c>
      <c r="D431">
        <v>41382</v>
      </c>
      <c r="G431" s="4">
        <v>16442</v>
      </c>
      <c r="I431" t="s">
        <v>441</v>
      </c>
      <c r="J431">
        <v>12929</v>
      </c>
      <c r="K431">
        <v>41213</v>
      </c>
      <c r="L431">
        <v>41232</v>
      </c>
      <c r="M431" s="6">
        <v>12929</v>
      </c>
    </row>
    <row r="432" spans="1:13" x14ac:dyDescent="0.25">
      <c r="A432" t="s">
        <v>11</v>
      </c>
      <c r="B432">
        <v>49541</v>
      </c>
      <c r="C432" t="str">
        <f t="shared" si="6"/>
        <v>FZ49541</v>
      </c>
      <c r="D432">
        <v>41383</v>
      </c>
      <c r="G432" s="4">
        <v>204212</v>
      </c>
      <c r="I432" t="s">
        <v>442</v>
      </c>
      <c r="J432">
        <v>5337</v>
      </c>
      <c r="K432">
        <v>41213</v>
      </c>
      <c r="L432">
        <v>41232</v>
      </c>
      <c r="M432" s="6">
        <v>5337</v>
      </c>
    </row>
    <row r="433" spans="1:13" x14ac:dyDescent="0.25">
      <c r="A433" t="s">
        <v>11</v>
      </c>
      <c r="B433">
        <v>49879</v>
      </c>
      <c r="C433" t="str">
        <f t="shared" si="6"/>
        <v>FZ49879</v>
      </c>
      <c r="D433">
        <v>41387</v>
      </c>
      <c r="G433" s="4">
        <v>9082</v>
      </c>
      <c r="I433" t="s">
        <v>443</v>
      </c>
      <c r="J433">
        <v>5337</v>
      </c>
      <c r="K433">
        <v>41213</v>
      </c>
      <c r="L433">
        <v>41232</v>
      </c>
      <c r="M433" s="6">
        <v>5337</v>
      </c>
    </row>
    <row r="434" spans="1:13" x14ac:dyDescent="0.25">
      <c r="A434" t="s">
        <v>11</v>
      </c>
      <c r="B434">
        <v>49914</v>
      </c>
      <c r="C434" t="str">
        <f t="shared" si="6"/>
        <v>FZ49914</v>
      </c>
      <c r="D434">
        <v>41387</v>
      </c>
      <c r="G434" s="4">
        <v>12246</v>
      </c>
      <c r="I434" t="s">
        <v>444</v>
      </c>
      <c r="J434">
        <v>5337</v>
      </c>
      <c r="K434">
        <v>41213</v>
      </c>
      <c r="L434">
        <v>41232</v>
      </c>
      <c r="M434" s="6">
        <v>5337</v>
      </c>
    </row>
    <row r="435" spans="1:13" x14ac:dyDescent="0.25">
      <c r="A435" t="s">
        <v>11</v>
      </c>
      <c r="B435">
        <v>49917</v>
      </c>
      <c r="C435" t="str">
        <f t="shared" si="6"/>
        <v>FZ49917</v>
      </c>
      <c r="D435">
        <v>41387</v>
      </c>
      <c r="G435" s="4">
        <v>27951</v>
      </c>
      <c r="I435" t="s">
        <v>445</v>
      </c>
      <c r="J435">
        <v>5337</v>
      </c>
      <c r="K435">
        <v>41213</v>
      </c>
      <c r="L435">
        <v>41232</v>
      </c>
      <c r="M435" s="6">
        <v>5337</v>
      </c>
    </row>
    <row r="436" spans="1:13" x14ac:dyDescent="0.25">
      <c r="A436" t="s">
        <v>11</v>
      </c>
      <c r="B436">
        <v>50188</v>
      </c>
      <c r="C436" t="str">
        <f t="shared" si="6"/>
        <v>FZ50188</v>
      </c>
      <c r="D436">
        <v>41390</v>
      </c>
      <c r="G436" s="4">
        <v>5339</v>
      </c>
      <c r="I436" t="s">
        <v>446</v>
      </c>
      <c r="J436">
        <v>5337</v>
      </c>
      <c r="K436">
        <v>41213</v>
      </c>
      <c r="L436">
        <v>41232</v>
      </c>
      <c r="M436" s="6">
        <v>5337</v>
      </c>
    </row>
    <row r="437" spans="1:13" x14ac:dyDescent="0.25">
      <c r="A437" t="s">
        <v>11</v>
      </c>
      <c r="B437">
        <v>50530</v>
      </c>
      <c r="C437" t="str">
        <f t="shared" si="6"/>
        <v>FZ50530</v>
      </c>
      <c r="D437">
        <v>41393</v>
      </c>
      <c r="G437" s="4">
        <v>7148</v>
      </c>
      <c r="I437" t="s">
        <v>447</v>
      </c>
      <c r="J437">
        <v>5337</v>
      </c>
      <c r="K437">
        <v>41213</v>
      </c>
      <c r="L437">
        <v>41232</v>
      </c>
      <c r="M437" s="6">
        <v>5337</v>
      </c>
    </row>
    <row r="438" spans="1:13" x14ac:dyDescent="0.25">
      <c r="A438" t="s">
        <v>11</v>
      </c>
      <c r="B438">
        <v>50615</v>
      </c>
      <c r="C438" t="str">
        <f t="shared" si="6"/>
        <v>FZ50615</v>
      </c>
      <c r="D438">
        <v>41394</v>
      </c>
      <c r="G438" s="4">
        <v>28574</v>
      </c>
      <c r="I438" t="s">
        <v>448</v>
      </c>
      <c r="J438">
        <v>5337</v>
      </c>
      <c r="K438">
        <v>41213</v>
      </c>
      <c r="L438">
        <v>41232</v>
      </c>
      <c r="M438" s="6">
        <v>5337</v>
      </c>
    </row>
    <row r="439" spans="1:13" x14ac:dyDescent="0.25">
      <c r="A439" t="s">
        <v>11</v>
      </c>
      <c r="B439">
        <v>50621</v>
      </c>
      <c r="C439" t="str">
        <f t="shared" si="6"/>
        <v>FZ50621</v>
      </c>
      <c r="D439">
        <v>41394</v>
      </c>
      <c r="G439" s="4">
        <v>24817</v>
      </c>
      <c r="I439" t="s">
        <v>449</v>
      </c>
      <c r="J439">
        <v>5337</v>
      </c>
      <c r="K439">
        <v>41213</v>
      </c>
      <c r="L439">
        <v>41232</v>
      </c>
      <c r="M439" s="6">
        <v>5337</v>
      </c>
    </row>
    <row r="440" spans="1:13" x14ac:dyDescent="0.25">
      <c r="A440" t="s">
        <v>11</v>
      </c>
      <c r="B440">
        <v>50625</v>
      </c>
      <c r="C440" t="str">
        <f t="shared" si="6"/>
        <v>FZ50625</v>
      </c>
      <c r="D440">
        <v>41394</v>
      </c>
      <c r="G440" s="4">
        <v>71362</v>
      </c>
      <c r="I440" t="s">
        <v>450</v>
      </c>
      <c r="J440">
        <v>5337</v>
      </c>
      <c r="K440">
        <v>41213</v>
      </c>
      <c r="L440">
        <v>41232</v>
      </c>
      <c r="M440" s="6">
        <v>5337</v>
      </c>
    </row>
    <row r="441" spans="1:13" x14ac:dyDescent="0.25">
      <c r="A441" t="s">
        <v>11</v>
      </c>
      <c r="B441">
        <v>50667</v>
      </c>
      <c r="C441" t="str">
        <f t="shared" si="6"/>
        <v>FZ50667</v>
      </c>
      <c r="D441">
        <v>41394</v>
      </c>
      <c r="G441" s="4">
        <v>16442</v>
      </c>
      <c r="I441" t="s">
        <v>451</v>
      </c>
      <c r="J441">
        <v>5337</v>
      </c>
      <c r="K441">
        <v>41213</v>
      </c>
      <c r="L441">
        <v>41232</v>
      </c>
      <c r="M441" s="6">
        <v>5337</v>
      </c>
    </row>
    <row r="442" spans="1:13" x14ac:dyDescent="0.25">
      <c r="A442" t="s">
        <v>11</v>
      </c>
      <c r="B442">
        <v>50994</v>
      </c>
      <c r="C442" t="str">
        <f t="shared" si="6"/>
        <v>FZ50994</v>
      </c>
      <c r="D442">
        <v>41398</v>
      </c>
      <c r="G442" s="4">
        <v>8579</v>
      </c>
      <c r="I442" t="s">
        <v>452</v>
      </c>
      <c r="J442">
        <v>5337</v>
      </c>
      <c r="K442">
        <v>41213</v>
      </c>
      <c r="L442">
        <v>41232</v>
      </c>
      <c r="M442" s="6">
        <v>5337</v>
      </c>
    </row>
    <row r="443" spans="1:13" x14ac:dyDescent="0.25">
      <c r="A443" t="s">
        <v>11</v>
      </c>
      <c r="B443">
        <v>51180</v>
      </c>
      <c r="C443" t="str">
        <f t="shared" si="6"/>
        <v>FZ51180</v>
      </c>
      <c r="D443">
        <v>41400</v>
      </c>
      <c r="G443" s="4">
        <v>42605</v>
      </c>
      <c r="I443" t="s">
        <v>453</v>
      </c>
      <c r="J443">
        <v>5337</v>
      </c>
      <c r="K443">
        <v>41213</v>
      </c>
      <c r="L443">
        <v>41232</v>
      </c>
      <c r="M443" s="6">
        <v>5337</v>
      </c>
    </row>
    <row r="444" spans="1:13" x14ac:dyDescent="0.25">
      <c r="A444" t="s">
        <v>11</v>
      </c>
      <c r="B444">
        <v>51303</v>
      </c>
      <c r="C444" t="str">
        <f t="shared" si="6"/>
        <v>FZ51303</v>
      </c>
      <c r="D444">
        <v>41401</v>
      </c>
      <c r="G444" s="4">
        <v>7489</v>
      </c>
      <c r="I444" t="s">
        <v>454</v>
      </c>
      <c r="J444">
        <v>2682</v>
      </c>
      <c r="K444">
        <v>41213</v>
      </c>
      <c r="L444">
        <v>41232</v>
      </c>
      <c r="M444" s="6">
        <v>2682</v>
      </c>
    </row>
    <row r="445" spans="1:13" x14ac:dyDescent="0.25">
      <c r="A445" t="s">
        <v>11</v>
      </c>
      <c r="B445">
        <v>51607</v>
      </c>
      <c r="C445" t="str">
        <f t="shared" si="6"/>
        <v>FZ51607</v>
      </c>
      <c r="D445">
        <v>41404</v>
      </c>
      <c r="G445" s="4">
        <v>9082</v>
      </c>
      <c r="I445" t="s">
        <v>455</v>
      </c>
      <c r="J445">
        <v>9182</v>
      </c>
      <c r="K445">
        <v>41213</v>
      </c>
      <c r="L445">
        <v>41232</v>
      </c>
      <c r="M445" s="6">
        <v>9182</v>
      </c>
    </row>
    <row r="446" spans="1:13" x14ac:dyDescent="0.25">
      <c r="A446" t="s">
        <v>11</v>
      </c>
      <c r="B446">
        <v>52127</v>
      </c>
      <c r="C446" t="str">
        <f t="shared" si="6"/>
        <v>FZ52127</v>
      </c>
      <c r="D446">
        <v>41410</v>
      </c>
      <c r="G446" s="4">
        <v>37599</v>
      </c>
      <c r="I446" t="s">
        <v>456</v>
      </c>
      <c r="J446">
        <v>2682</v>
      </c>
      <c r="K446">
        <v>41213</v>
      </c>
      <c r="L446">
        <v>41232</v>
      </c>
      <c r="M446" s="6">
        <v>2682</v>
      </c>
    </row>
    <row r="447" spans="1:13" x14ac:dyDescent="0.25">
      <c r="A447" t="s">
        <v>11</v>
      </c>
      <c r="B447">
        <v>52505</v>
      </c>
      <c r="C447" t="str">
        <f t="shared" si="6"/>
        <v>FZ52505</v>
      </c>
      <c r="D447">
        <v>41414</v>
      </c>
      <c r="G447" s="4">
        <v>6591</v>
      </c>
      <c r="I447" t="s">
        <v>457</v>
      </c>
      <c r="J447">
        <v>9182</v>
      </c>
      <c r="K447">
        <v>41207</v>
      </c>
      <c r="L447">
        <v>41232</v>
      </c>
      <c r="M447" s="6">
        <v>9182</v>
      </c>
    </row>
    <row r="448" spans="1:13" x14ac:dyDescent="0.25">
      <c r="A448" t="s">
        <v>11</v>
      </c>
      <c r="B448">
        <v>52696</v>
      </c>
      <c r="C448" t="str">
        <f t="shared" si="6"/>
        <v>FZ52696</v>
      </c>
      <c r="D448">
        <v>41416</v>
      </c>
      <c r="G448" s="4">
        <v>9082</v>
      </c>
      <c r="I448" t="s">
        <v>458</v>
      </c>
      <c r="J448">
        <v>5337</v>
      </c>
      <c r="K448">
        <v>41194</v>
      </c>
      <c r="L448">
        <v>41232</v>
      </c>
      <c r="M448" s="6">
        <v>5337</v>
      </c>
    </row>
    <row r="449" spans="1:13" x14ac:dyDescent="0.25">
      <c r="A449" t="s">
        <v>11</v>
      </c>
      <c r="B449">
        <v>52950</v>
      </c>
      <c r="C449" t="str">
        <f t="shared" si="6"/>
        <v>FZ52950</v>
      </c>
      <c r="D449">
        <v>41419</v>
      </c>
      <c r="G449" s="4">
        <v>7489</v>
      </c>
      <c r="I449" t="s">
        <v>459</v>
      </c>
      <c r="J449">
        <v>5337</v>
      </c>
      <c r="K449">
        <v>41138</v>
      </c>
      <c r="L449">
        <v>41166</v>
      </c>
      <c r="M449" s="6">
        <v>5337</v>
      </c>
    </row>
    <row r="450" spans="1:13" x14ac:dyDescent="0.25">
      <c r="A450" t="s">
        <v>11</v>
      </c>
      <c r="B450">
        <v>53215</v>
      </c>
      <c r="C450" t="str">
        <f t="shared" si="6"/>
        <v>FZ53215</v>
      </c>
      <c r="D450">
        <v>41422</v>
      </c>
      <c r="G450" s="4">
        <v>3535</v>
      </c>
      <c r="I450" t="s">
        <v>460</v>
      </c>
      <c r="J450">
        <v>10046</v>
      </c>
      <c r="K450">
        <v>41095</v>
      </c>
      <c r="L450">
        <v>41135</v>
      </c>
      <c r="M450" s="6">
        <v>10046</v>
      </c>
    </row>
    <row r="451" spans="1:13" x14ac:dyDescent="0.25">
      <c r="A451" t="s">
        <v>11</v>
      </c>
      <c r="B451">
        <v>53334</v>
      </c>
      <c r="C451" t="str">
        <f t="shared" ref="C451:C514" si="7">CONCATENATE(A451,B451)</f>
        <v>FZ53334</v>
      </c>
      <c r="D451">
        <v>41423</v>
      </c>
      <c r="G451" s="4">
        <v>9082</v>
      </c>
      <c r="I451" t="s">
        <v>461</v>
      </c>
      <c r="J451">
        <v>9182</v>
      </c>
      <c r="K451">
        <v>41066</v>
      </c>
      <c r="L451">
        <v>41101</v>
      </c>
      <c r="M451" s="6">
        <v>9182</v>
      </c>
    </row>
    <row r="452" spans="1:13" x14ac:dyDescent="0.25">
      <c r="A452" t="s">
        <v>11</v>
      </c>
      <c r="B452">
        <v>53348</v>
      </c>
      <c r="C452" t="str">
        <f t="shared" si="7"/>
        <v>FZ53348</v>
      </c>
      <c r="D452">
        <v>41423</v>
      </c>
      <c r="G452" s="4">
        <v>5835</v>
      </c>
      <c r="I452" t="s">
        <v>462</v>
      </c>
      <c r="J452">
        <v>2682</v>
      </c>
      <c r="K452">
        <v>41018</v>
      </c>
      <c r="L452">
        <v>41047</v>
      </c>
      <c r="M452" s="6">
        <v>2682</v>
      </c>
    </row>
    <row r="453" spans="1:13" x14ac:dyDescent="0.25">
      <c r="A453" t="s">
        <v>11</v>
      </c>
      <c r="B453">
        <v>53502</v>
      </c>
      <c r="C453" t="str">
        <f t="shared" si="7"/>
        <v>FZ53502</v>
      </c>
      <c r="D453">
        <v>41424</v>
      </c>
      <c r="G453" s="4">
        <v>5835</v>
      </c>
      <c r="I453" t="s">
        <v>463</v>
      </c>
      <c r="J453">
        <v>9182</v>
      </c>
      <c r="K453">
        <v>41015</v>
      </c>
      <c r="L453">
        <v>41047</v>
      </c>
      <c r="M453" s="6">
        <v>9182</v>
      </c>
    </row>
    <row r="454" spans="1:13" x14ac:dyDescent="0.25">
      <c r="A454" t="s">
        <v>11</v>
      </c>
      <c r="B454">
        <v>53592</v>
      </c>
      <c r="C454" t="str">
        <f t="shared" si="7"/>
        <v>FZ53592</v>
      </c>
      <c r="D454">
        <v>41425</v>
      </c>
      <c r="G454" s="4">
        <v>5835</v>
      </c>
      <c r="I454" t="s">
        <v>464</v>
      </c>
      <c r="J454">
        <v>9182</v>
      </c>
      <c r="K454">
        <v>41010</v>
      </c>
      <c r="L454">
        <v>41047</v>
      </c>
      <c r="M454" s="6">
        <v>9182</v>
      </c>
    </row>
    <row r="455" spans="1:13" x14ac:dyDescent="0.25">
      <c r="A455" t="s">
        <v>11</v>
      </c>
      <c r="B455">
        <v>53696</v>
      </c>
      <c r="C455" t="str">
        <f t="shared" si="7"/>
        <v>FZ53696</v>
      </c>
      <c r="D455">
        <v>41426</v>
      </c>
      <c r="G455" s="4">
        <v>6800</v>
      </c>
      <c r="I455" t="s">
        <v>465</v>
      </c>
      <c r="J455">
        <v>9182</v>
      </c>
      <c r="K455">
        <v>41010</v>
      </c>
      <c r="L455">
        <v>41047</v>
      </c>
      <c r="M455" s="6">
        <v>9182</v>
      </c>
    </row>
    <row r="456" spans="1:13" x14ac:dyDescent="0.25">
      <c r="A456" t="s">
        <v>11</v>
      </c>
      <c r="B456">
        <v>53702</v>
      </c>
      <c r="C456" t="str">
        <f t="shared" si="7"/>
        <v>FZ53702</v>
      </c>
      <c r="D456">
        <v>41426</v>
      </c>
      <c r="G456" s="4">
        <v>6800</v>
      </c>
      <c r="I456" t="s">
        <v>466</v>
      </c>
      <c r="J456">
        <v>9182</v>
      </c>
      <c r="K456">
        <v>41010</v>
      </c>
      <c r="L456">
        <v>41047</v>
      </c>
      <c r="M456" s="6">
        <v>9182</v>
      </c>
    </row>
    <row r="457" spans="1:13" x14ac:dyDescent="0.25">
      <c r="A457" t="s">
        <v>11</v>
      </c>
      <c r="B457">
        <v>53707</v>
      </c>
      <c r="C457" t="str">
        <f t="shared" si="7"/>
        <v>FZ53707</v>
      </c>
      <c r="D457">
        <v>41426</v>
      </c>
      <c r="G457" s="4">
        <v>9946</v>
      </c>
      <c r="I457" t="s">
        <v>467</v>
      </c>
      <c r="J457">
        <v>9182</v>
      </c>
      <c r="K457">
        <v>40998</v>
      </c>
      <c r="L457">
        <v>41008</v>
      </c>
      <c r="M457" s="6">
        <v>9182</v>
      </c>
    </row>
    <row r="458" spans="1:13" x14ac:dyDescent="0.25">
      <c r="A458" t="s">
        <v>11</v>
      </c>
      <c r="B458">
        <v>53861</v>
      </c>
      <c r="C458" t="str">
        <f t="shared" si="7"/>
        <v>FZ53861</v>
      </c>
      <c r="D458">
        <v>41429</v>
      </c>
      <c r="G458" s="4">
        <v>2300</v>
      </c>
      <c r="I458" t="s">
        <v>468</v>
      </c>
      <c r="J458">
        <v>21355</v>
      </c>
      <c r="K458">
        <v>40998</v>
      </c>
      <c r="L458">
        <v>41008</v>
      </c>
      <c r="M458" s="6">
        <v>21355</v>
      </c>
    </row>
    <row r="459" spans="1:13" x14ac:dyDescent="0.25">
      <c r="A459" t="s">
        <v>11</v>
      </c>
      <c r="B459">
        <v>53870</v>
      </c>
      <c r="C459" t="str">
        <f t="shared" si="7"/>
        <v>FZ53870</v>
      </c>
      <c r="D459">
        <v>41429</v>
      </c>
      <c r="G459" s="4">
        <v>2300</v>
      </c>
      <c r="I459" t="s">
        <v>469</v>
      </c>
      <c r="J459">
        <v>9182</v>
      </c>
      <c r="K459">
        <v>40998</v>
      </c>
      <c r="L459">
        <v>41008</v>
      </c>
      <c r="M459" s="6">
        <v>9182</v>
      </c>
    </row>
    <row r="460" spans="1:13" x14ac:dyDescent="0.25">
      <c r="A460" t="s">
        <v>11</v>
      </c>
      <c r="B460">
        <v>54113</v>
      </c>
      <c r="C460" t="str">
        <f t="shared" si="7"/>
        <v>FZ54113</v>
      </c>
      <c r="D460">
        <v>41431</v>
      </c>
      <c r="G460" s="4">
        <v>28364</v>
      </c>
      <c r="I460" t="s">
        <v>470</v>
      </c>
      <c r="J460">
        <v>9182</v>
      </c>
      <c r="K460">
        <v>40998</v>
      </c>
      <c r="L460">
        <v>41008</v>
      </c>
      <c r="M460" s="6">
        <v>9182</v>
      </c>
    </row>
    <row r="461" spans="1:13" x14ac:dyDescent="0.25">
      <c r="A461" t="s">
        <v>11</v>
      </c>
      <c r="B461">
        <v>54163</v>
      </c>
      <c r="C461" t="str">
        <f t="shared" si="7"/>
        <v>FZ54163</v>
      </c>
      <c r="D461">
        <v>41432</v>
      </c>
      <c r="G461" s="4">
        <v>5077</v>
      </c>
      <c r="I461" t="s">
        <v>471</v>
      </c>
      <c r="J461">
        <v>9182</v>
      </c>
      <c r="K461">
        <v>40997</v>
      </c>
      <c r="L461">
        <v>41008</v>
      </c>
      <c r="M461" s="6">
        <v>9182</v>
      </c>
    </row>
    <row r="462" spans="1:13" x14ac:dyDescent="0.25">
      <c r="A462" t="s">
        <v>11</v>
      </c>
      <c r="B462">
        <v>54182</v>
      </c>
      <c r="C462" t="str">
        <f t="shared" si="7"/>
        <v>FZ54182</v>
      </c>
      <c r="D462">
        <v>41432</v>
      </c>
      <c r="G462" s="4">
        <v>28364</v>
      </c>
      <c r="I462" t="s">
        <v>472</v>
      </c>
      <c r="J462">
        <v>9182</v>
      </c>
      <c r="K462">
        <v>40997</v>
      </c>
      <c r="L462">
        <v>41008</v>
      </c>
      <c r="M462" s="6">
        <v>9182</v>
      </c>
    </row>
    <row r="463" spans="1:13" x14ac:dyDescent="0.25">
      <c r="A463" t="s">
        <v>11</v>
      </c>
      <c r="B463">
        <v>54188</v>
      </c>
      <c r="C463" t="str">
        <f t="shared" si="7"/>
        <v>FZ54188</v>
      </c>
      <c r="D463">
        <v>41432</v>
      </c>
      <c r="G463" s="4">
        <v>4232</v>
      </c>
      <c r="I463" t="s">
        <v>473</v>
      </c>
      <c r="J463">
        <v>11382</v>
      </c>
      <c r="K463">
        <v>40997</v>
      </c>
      <c r="L463">
        <v>41008</v>
      </c>
      <c r="M463" s="6">
        <v>11382</v>
      </c>
    </row>
    <row r="464" spans="1:13" x14ac:dyDescent="0.25">
      <c r="A464" t="s">
        <v>11</v>
      </c>
      <c r="B464">
        <v>54202</v>
      </c>
      <c r="C464" t="str">
        <f t="shared" si="7"/>
        <v>FZ54202</v>
      </c>
      <c r="D464">
        <v>41432</v>
      </c>
      <c r="G464" s="4">
        <v>35610</v>
      </c>
      <c r="I464" t="s">
        <v>474</v>
      </c>
      <c r="J464">
        <v>9182</v>
      </c>
      <c r="K464">
        <v>40997</v>
      </c>
      <c r="L464">
        <v>41008</v>
      </c>
      <c r="M464" s="6">
        <v>9182</v>
      </c>
    </row>
    <row r="465" spans="1:13" x14ac:dyDescent="0.25">
      <c r="A465" t="s">
        <v>11</v>
      </c>
      <c r="B465">
        <v>54257</v>
      </c>
      <c r="C465" t="str">
        <f t="shared" si="7"/>
        <v>FZ54257</v>
      </c>
      <c r="D465">
        <v>41433</v>
      </c>
      <c r="G465" s="4">
        <v>9082</v>
      </c>
      <c r="I465" t="s">
        <v>475</v>
      </c>
      <c r="J465">
        <v>11382</v>
      </c>
      <c r="K465">
        <v>40997</v>
      </c>
      <c r="L465">
        <v>41008</v>
      </c>
      <c r="M465" s="6">
        <v>11382</v>
      </c>
    </row>
    <row r="466" spans="1:13" x14ac:dyDescent="0.25">
      <c r="A466" t="s">
        <v>11</v>
      </c>
      <c r="B466">
        <v>54287</v>
      </c>
      <c r="C466" t="str">
        <f t="shared" si="7"/>
        <v>FZ54287</v>
      </c>
      <c r="D466">
        <v>41433</v>
      </c>
      <c r="G466" s="4">
        <v>2652</v>
      </c>
      <c r="I466" t="s">
        <v>476</v>
      </c>
      <c r="J466">
        <v>9182</v>
      </c>
      <c r="K466">
        <v>40997</v>
      </c>
      <c r="L466">
        <v>41008</v>
      </c>
      <c r="M466" s="6">
        <v>9182</v>
      </c>
    </row>
    <row r="467" spans="1:13" x14ac:dyDescent="0.25">
      <c r="A467" t="s">
        <v>11</v>
      </c>
      <c r="B467">
        <v>54288</v>
      </c>
      <c r="C467" t="str">
        <f t="shared" si="7"/>
        <v>FZ54288</v>
      </c>
      <c r="D467">
        <v>41433</v>
      </c>
      <c r="G467" s="4">
        <v>16172</v>
      </c>
      <c r="I467" t="s">
        <v>477</v>
      </c>
      <c r="J467">
        <v>9182</v>
      </c>
      <c r="K467">
        <v>40997</v>
      </c>
      <c r="L467">
        <v>41008</v>
      </c>
      <c r="M467" s="6">
        <v>9182</v>
      </c>
    </row>
    <row r="468" spans="1:13" x14ac:dyDescent="0.25">
      <c r="A468" t="s">
        <v>11</v>
      </c>
      <c r="B468">
        <v>54289</v>
      </c>
      <c r="C468" t="str">
        <f t="shared" si="7"/>
        <v>FZ54289</v>
      </c>
      <c r="D468">
        <v>41433</v>
      </c>
      <c r="G468" s="4">
        <v>9903</v>
      </c>
      <c r="I468" t="s">
        <v>478</v>
      </c>
      <c r="J468">
        <v>9182</v>
      </c>
      <c r="K468">
        <v>40997</v>
      </c>
      <c r="L468">
        <v>41008</v>
      </c>
      <c r="M468" s="6">
        <v>9182</v>
      </c>
    </row>
    <row r="469" spans="1:13" x14ac:dyDescent="0.25">
      <c r="A469" t="s">
        <v>11</v>
      </c>
      <c r="B469">
        <v>54293</v>
      </c>
      <c r="C469" t="str">
        <f t="shared" si="7"/>
        <v>FZ54293</v>
      </c>
      <c r="D469">
        <v>41433</v>
      </c>
      <c r="G469" s="4">
        <v>12903</v>
      </c>
      <c r="I469" t="s">
        <v>479</v>
      </c>
      <c r="J469">
        <v>9182</v>
      </c>
      <c r="K469">
        <v>40997</v>
      </c>
      <c r="L469">
        <v>41008</v>
      </c>
      <c r="M469" s="6">
        <v>9182</v>
      </c>
    </row>
    <row r="470" spans="1:13" x14ac:dyDescent="0.25">
      <c r="A470" t="s">
        <v>11</v>
      </c>
      <c r="B470">
        <v>54470</v>
      </c>
      <c r="C470" t="str">
        <f t="shared" si="7"/>
        <v>FZ54470</v>
      </c>
      <c r="D470">
        <v>41436</v>
      </c>
      <c r="G470" s="4">
        <v>9082</v>
      </c>
      <c r="I470" t="s">
        <v>480</v>
      </c>
      <c r="J470">
        <v>9182</v>
      </c>
      <c r="K470">
        <v>40997</v>
      </c>
      <c r="L470">
        <v>41008</v>
      </c>
      <c r="M470" s="6">
        <v>9182</v>
      </c>
    </row>
    <row r="471" spans="1:13" x14ac:dyDescent="0.25">
      <c r="A471" t="s">
        <v>11</v>
      </c>
      <c r="B471">
        <v>54602</v>
      </c>
      <c r="C471" t="str">
        <f t="shared" si="7"/>
        <v>FZ54602</v>
      </c>
      <c r="D471">
        <v>41437</v>
      </c>
      <c r="G471" s="4">
        <v>4602</v>
      </c>
      <c r="I471" t="s">
        <v>481</v>
      </c>
      <c r="J471">
        <v>9182</v>
      </c>
      <c r="K471">
        <v>40997</v>
      </c>
      <c r="L471">
        <v>41008</v>
      </c>
      <c r="M471" s="6">
        <v>9182</v>
      </c>
    </row>
    <row r="472" spans="1:13" x14ac:dyDescent="0.25">
      <c r="A472" t="s">
        <v>11</v>
      </c>
      <c r="B472">
        <v>54603</v>
      </c>
      <c r="C472" t="str">
        <f t="shared" si="7"/>
        <v>FZ54603</v>
      </c>
      <c r="D472">
        <v>41437</v>
      </c>
      <c r="G472" s="4">
        <v>11403</v>
      </c>
      <c r="I472" t="s">
        <v>482</v>
      </c>
      <c r="J472">
        <v>9182</v>
      </c>
      <c r="K472">
        <v>40997</v>
      </c>
      <c r="L472">
        <v>41008</v>
      </c>
      <c r="M472" s="6">
        <v>9182</v>
      </c>
    </row>
    <row r="473" spans="1:13" x14ac:dyDescent="0.25">
      <c r="A473" t="s">
        <v>11</v>
      </c>
      <c r="B473">
        <v>54660</v>
      </c>
      <c r="C473" t="str">
        <f t="shared" si="7"/>
        <v>FZ54660</v>
      </c>
      <c r="D473">
        <v>41438</v>
      </c>
      <c r="G473" s="4">
        <v>27951</v>
      </c>
      <c r="I473" t="s">
        <v>483</v>
      </c>
      <c r="J473">
        <v>2682</v>
      </c>
      <c r="K473">
        <v>40997</v>
      </c>
      <c r="L473">
        <v>41008</v>
      </c>
      <c r="M473" s="6">
        <v>2682</v>
      </c>
    </row>
    <row r="474" spans="1:13" x14ac:dyDescent="0.25">
      <c r="A474" t="s">
        <v>11</v>
      </c>
      <c r="B474">
        <v>54780</v>
      </c>
      <c r="C474" t="str">
        <f t="shared" si="7"/>
        <v>FZ54780</v>
      </c>
      <c r="D474">
        <v>41439</v>
      </c>
      <c r="G474" s="4">
        <v>17354</v>
      </c>
      <c r="I474" t="s">
        <v>484</v>
      </c>
      <c r="J474">
        <v>5337</v>
      </c>
      <c r="K474">
        <v>40997</v>
      </c>
      <c r="L474">
        <v>41008</v>
      </c>
      <c r="M474" s="6">
        <v>5337</v>
      </c>
    </row>
    <row r="475" spans="1:13" x14ac:dyDescent="0.25">
      <c r="A475" t="s">
        <v>11</v>
      </c>
      <c r="B475">
        <v>54797</v>
      </c>
      <c r="C475" t="str">
        <f t="shared" si="7"/>
        <v>FZ54797</v>
      </c>
      <c r="D475">
        <v>41439</v>
      </c>
      <c r="G475" s="4">
        <v>12903</v>
      </c>
      <c r="I475" t="s">
        <v>485</v>
      </c>
      <c r="J475">
        <v>5337</v>
      </c>
      <c r="K475">
        <v>40997</v>
      </c>
      <c r="L475">
        <v>41008</v>
      </c>
      <c r="M475" s="6">
        <v>5337</v>
      </c>
    </row>
    <row r="476" spans="1:13" x14ac:dyDescent="0.25">
      <c r="A476" t="s">
        <v>11</v>
      </c>
      <c r="B476">
        <v>54823</v>
      </c>
      <c r="C476" t="str">
        <f t="shared" si="7"/>
        <v>FZ54823</v>
      </c>
      <c r="D476">
        <v>41439</v>
      </c>
      <c r="G476" s="4">
        <v>17675</v>
      </c>
      <c r="I476" t="s">
        <v>486</v>
      </c>
      <c r="J476">
        <v>5337</v>
      </c>
      <c r="K476">
        <v>40997</v>
      </c>
      <c r="L476">
        <v>41008</v>
      </c>
      <c r="M476" s="6">
        <v>5337</v>
      </c>
    </row>
    <row r="477" spans="1:13" x14ac:dyDescent="0.25">
      <c r="A477" t="s">
        <v>11</v>
      </c>
      <c r="B477">
        <v>54857</v>
      </c>
      <c r="C477" t="str">
        <f t="shared" si="7"/>
        <v>FZ54857</v>
      </c>
      <c r="D477">
        <v>41440</v>
      </c>
      <c r="G477" s="4">
        <v>35610</v>
      </c>
      <c r="I477" t="s">
        <v>487</v>
      </c>
      <c r="J477">
        <v>5337</v>
      </c>
      <c r="K477">
        <v>40997</v>
      </c>
      <c r="L477">
        <v>41008</v>
      </c>
      <c r="M477" s="6">
        <v>5337</v>
      </c>
    </row>
    <row r="478" spans="1:13" x14ac:dyDescent="0.25">
      <c r="A478" t="s">
        <v>11</v>
      </c>
      <c r="B478">
        <v>54866</v>
      </c>
      <c r="C478" t="str">
        <f t="shared" si="7"/>
        <v>FZ54866</v>
      </c>
      <c r="D478">
        <v>41440</v>
      </c>
      <c r="G478" s="4">
        <v>19975</v>
      </c>
      <c r="I478" t="s">
        <v>488</v>
      </c>
      <c r="J478">
        <v>5337</v>
      </c>
      <c r="K478">
        <v>40997</v>
      </c>
      <c r="L478">
        <v>41008</v>
      </c>
      <c r="M478" s="6">
        <v>5337</v>
      </c>
    </row>
    <row r="479" spans="1:13" x14ac:dyDescent="0.25">
      <c r="A479" t="s">
        <v>11</v>
      </c>
      <c r="B479">
        <v>55307</v>
      </c>
      <c r="C479" t="str">
        <f t="shared" si="7"/>
        <v>FZ55307</v>
      </c>
      <c r="D479">
        <v>41445</v>
      </c>
      <c r="G479" s="4">
        <v>9082</v>
      </c>
      <c r="I479" t="s">
        <v>489</v>
      </c>
      <c r="J479">
        <v>5337</v>
      </c>
      <c r="K479">
        <v>40997</v>
      </c>
      <c r="L479">
        <v>41008</v>
      </c>
      <c r="M479" s="6">
        <v>5337</v>
      </c>
    </row>
    <row r="480" spans="1:13" x14ac:dyDescent="0.25">
      <c r="A480" t="s">
        <v>11</v>
      </c>
      <c r="B480">
        <v>55338</v>
      </c>
      <c r="C480" t="str">
        <f t="shared" si="7"/>
        <v>FZ55338</v>
      </c>
      <c r="D480">
        <v>41445</v>
      </c>
      <c r="G480" s="4">
        <v>16263</v>
      </c>
      <c r="I480" t="s">
        <v>490</v>
      </c>
      <c r="J480">
        <v>5337</v>
      </c>
      <c r="K480">
        <v>40997</v>
      </c>
      <c r="L480">
        <v>41008</v>
      </c>
      <c r="M480" s="6">
        <v>5337</v>
      </c>
    </row>
    <row r="481" spans="1:13" x14ac:dyDescent="0.25">
      <c r="A481" t="s">
        <v>11</v>
      </c>
      <c r="B481">
        <v>55412</v>
      </c>
      <c r="C481" t="str">
        <f t="shared" si="7"/>
        <v>FZ55412</v>
      </c>
      <c r="D481">
        <v>41446</v>
      </c>
      <c r="G481" s="4">
        <v>7509</v>
      </c>
      <c r="I481" t="s">
        <v>491</v>
      </c>
      <c r="J481">
        <v>5337</v>
      </c>
      <c r="K481">
        <v>40997</v>
      </c>
      <c r="L481">
        <v>41008</v>
      </c>
      <c r="M481" s="6">
        <v>5337</v>
      </c>
    </row>
    <row r="482" spans="1:13" x14ac:dyDescent="0.25">
      <c r="A482" t="s">
        <v>11</v>
      </c>
      <c r="B482">
        <v>55413</v>
      </c>
      <c r="C482" t="str">
        <f t="shared" si="7"/>
        <v>FZ55413</v>
      </c>
      <c r="D482">
        <v>41446</v>
      </c>
      <c r="G482" s="4">
        <v>7509</v>
      </c>
      <c r="I482" t="s">
        <v>492</v>
      </c>
      <c r="J482">
        <v>5337</v>
      </c>
      <c r="K482">
        <v>40997</v>
      </c>
      <c r="L482">
        <v>41008</v>
      </c>
      <c r="M482" s="6">
        <v>5337</v>
      </c>
    </row>
    <row r="483" spans="1:13" x14ac:dyDescent="0.25">
      <c r="A483" t="s">
        <v>11</v>
      </c>
      <c r="B483">
        <v>55511</v>
      </c>
      <c r="C483" t="str">
        <f t="shared" si="7"/>
        <v>FZ55511</v>
      </c>
      <c r="D483">
        <v>41447</v>
      </c>
      <c r="G483" s="4">
        <v>9082</v>
      </c>
      <c r="I483" t="s">
        <v>493</v>
      </c>
      <c r="J483">
        <v>5337</v>
      </c>
      <c r="K483">
        <v>40997</v>
      </c>
      <c r="L483">
        <v>41008</v>
      </c>
      <c r="M483" s="6">
        <v>5337</v>
      </c>
    </row>
    <row r="484" spans="1:13" x14ac:dyDescent="0.25">
      <c r="A484" t="s">
        <v>11</v>
      </c>
      <c r="B484">
        <v>55519</v>
      </c>
      <c r="C484" t="str">
        <f t="shared" si="7"/>
        <v>FZ55519</v>
      </c>
      <c r="D484">
        <v>41447</v>
      </c>
      <c r="G484" s="4">
        <v>9082</v>
      </c>
      <c r="I484" t="s">
        <v>494</v>
      </c>
      <c r="J484">
        <v>5337</v>
      </c>
      <c r="K484">
        <v>40997</v>
      </c>
      <c r="L484">
        <v>41008</v>
      </c>
      <c r="M484" s="6">
        <v>5337</v>
      </c>
    </row>
    <row r="485" spans="1:13" x14ac:dyDescent="0.25">
      <c r="A485" t="s">
        <v>11</v>
      </c>
      <c r="B485">
        <v>55525</v>
      </c>
      <c r="C485" t="str">
        <f t="shared" si="7"/>
        <v>FZ55525</v>
      </c>
      <c r="D485">
        <v>41447</v>
      </c>
      <c r="G485" s="4">
        <v>9082</v>
      </c>
      <c r="I485" t="s">
        <v>495</v>
      </c>
      <c r="J485">
        <v>5337</v>
      </c>
      <c r="K485">
        <v>40997</v>
      </c>
      <c r="L485">
        <v>41008</v>
      </c>
      <c r="M485" s="6">
        <v>5337</v>
      </c>
    </row>
    <row r="486" spans="1:13" x14ac:dyDescent="0.25">
      <c r="A486" t="s">
        <v>11</v>
      </c>
      <c r="B486">
        <v>55615</v>
      </c>
      <c r="C486" t="str">
        <f t="shared" si="7"/>
        <v>FZ55615</v>
      </c>
      <c r="D486">
        <v>41449</v>
      </c>
      <c r="G486" s="4">
        <v>9082</v>
      </c>
      <c r="I486" t="s">
        <v>496</v>
      </c>
      <c r="J486">
        <v>5337</v>
      </c>
      <c r="K486">
        <v>40997</v>
      </c>
      <c r="L486">
        <v>41008</v>
      </c>
      <c r="M486" s="6">
        <v>5337</v>
      </c>
    </row>
    <row r="487" spans="1:13" x14ac:dyDescent="0.25">
      <c r="A487" t="s">
        <v>11</v>
      </c>
      <c r="B487">
        <v>55622</v>
      </c>
      <c r="C487" t="str">
        <f t="shared" si="7"/>
        <v>FZ55622</v>
      </c>
      <c r="D487">
        <v>41449</v>
      </c>
      <c r="G487" s="4">
        <v>9082</v>
      </c>
      <c r="I487" t="s">
        <v>497</v>
      </c>
      <c r="J487">
        <v>5337</v>
      </c>
      <c r="K487">
        <v>40997</v>
      </c>
      <c r="L487">
        <v>41008</v>
      </c>
      <c r="M487" s="6">
        <v>5337</v>
      </c>
    </row>
    <row r="488" spans="1:13" x14ac:dyDescent="0.25">
      <c r="A488" t="s">
        <v>11</v>
      </c>
      <c r="B488">
        <v>55623</v>
      </c>
      <c r="C488" t="str">
        <f t="shared" si="7"/>
        <v>FZ55623</v>
      </c>
      <c r="D488">
        <v>41449</v>
      </c>
      <c r="G488" s="4">
        <v>7418</v>
      </c>
      <c r="I488" t="s">
        <v>498</v>
      </c>
      <c r="J488">
        <v>5337</v>
      </c>
      <c r="K488">
        <v>40997</v>
      </c>
      <c r="L488">
        <v>41008</v>
      </c>
      <c r="M488" s="6">
        <v>5337</v>
      </c>
    </row>
    <row r="489" spans="1:13" x14ac:dyDescent="0.25">
      <c r="A489" t="s">
        <v>11</v>
      </c>
      <c r="B489">
        <v>55781</v>
      </c>
      <c r="C489" t="str">
        <f t="shared" si="7"/>
        <v>FZ55781</v>
      </c>
      <c r="D489">
        <v>41450</v>
      </c>
      <c r="G489" s="4">
        <v>17204</v>
      </c>
      <c r="I489" t="s">
        <v>499</v>
      </c>
      <c r="J489">
        <v>5337</v>
      </c>
      <c r="K489">
        <v>40997</v>
      </c>
      <c r="L489">
        <v>41008</v>
      </c>
      <c r="M489" s="6">
        <v>5337</v>
      </c>
    </row>
    <row r="490" spans="1:13" x14ac:dyDescent="0.25">
      <c r="A490" t="s">
        <v>11</v>
      </c>
      <c r="B490">
        <v>55796</v>
      </c>
      <c r="C490" t="str">
        <f t="shared" si="7"/>
        <v>FZ55796</v>
      </c>
      <c r="D490">
        <v>41450</v>
      </c>
      <c r="G490" s="4">
        <v>35610</v>
      </c>
      <c r="I490" t="s">
        <v>500</v>
      </c>
      <c r="J490">
        <v>5337</v>
      </c>
      <c r="K490">
        <v>40997</v>
      </c>
      <c r="L490">
        <v>41008</v>
      </c>
      <c r="M490" s="6">
        <v>5337</v>
      </c>
    </row>
    <row r="491" spans="1:13" x14ac:dyDescent="0.25">
      <c r="A491" t="s">
        <v>11</v>
      </c>
      <c r="B491">
        <v>55826</v>
      </c>
      <c r="C491" t="str">
        <f t="shared" si="7"/>
        <v>FZ55826</v>
      </c>
      <c r="D491">
        <v>41451</v>
      </c>
      <c r="G491" s="4">
        <v>10793</v>
      </c>
      <c r="I491" t="s">
        <v>501</v>
      </c>
      <c r="J491">
        <v>5337</v>
      </c>
      <c r="K491">
        <v>40997</v>
      </c>
      <c r="L491">
        <v>41008</v>
      </c>
      <c r="M491" s="6">
        <v>5337</v>
      </c>
    </row>
    <row r="492" spans="1:13" x14ac:dyDescent="0.25">
      <c r="A492" t="s">
        <v>11</v>
      </c>
      <c r="B492">
        <v>55972</v>
      </c>
      <c r="C492" t="str">
        <f t="shared" si="7"/>
        <v>FZ55972</v>
      </c>
      <c r="D492">
        <v>41452</v>
      </c>
      <c r="G492" s="4">
        <v>9082</v>
      </c>
      <c r="I492" t="s">
        <v>502</v>
      </c>
      <c r="J492">
        <v>5337</v>
      </c>
      <c r="K492">
        <v>40995</v>
      </c>
      <c r="L492">
        <v>41008</v>
      </c>
      <c r="M492" s="6">
        <v>5337</v>
      </c>
    </row>
    <row r="493" spans="1:13" x14ac:dyDescent="0.25">
      <c r="A493" t="s">
        <v>11</v>
      </c>
      <c r="B493">
        <v>55982</v>
      </c>
      <c r="C493" t="str">
        <f t="shared" si="7"/>
        <v>FZ55982</v>
      </c>
      <c r="D493">
        <v>41452</v>
      </c>
      <c r="G493" s="4">
        <v>9082</v>
      </c>
      <c r="I493" t="s">
        <v>503</v>
      </c>
      <c r="J493">
        <v>9182</v>
      </c>
      <c r="K493">
        <v>40994</v>
      </c>
      <c r="L493">
        <v>41008</v>
      </c>
      <c r="M493" s="6">
        <v>9182</v>
      </c>
    </row>
    <row r="494" spans="1:13" x14ac:dyDescent="0.25">
      <c r="A494" t="s">
        <v>11</v>
      </c>
      <c r="B494">
        <v>55984</v>
      </c>
      <c r="C494" t="str">
        <f t="shared" si="7"/>
        <v>FZ55984</v>
      </c>
      <c r="D494">
        <v>41452</v>
      </c>
      <c r="G494" s="4">
        <v>9082</v>
      </c>
      <c r="I494" t="s">
        <v>504</v>
      </c>
      <c r="J494">
        <v>9182</v>
      </c>
      <c r="K494">
        <v>40994</v>
      </c>
      <c r="L494">
        <v>41008</v>
      </c>
      <c r="M494" s="6">
        <v>9182</v>
      </c>
    </row>
    <row r="495" spans="1:13" x14ac:dyDescent="0.25">
      <c r="A495" t="s">
        <v>11</v>
      </c>
      <c r="B495">
        <v>55985</v>
      </c>
      <c r="C495" t="str">
        <f t="shared" si="7"/>
        <v>FZ55985</v>
      </c>
      <c r="D495">
        <v>41452</v>
      </c>
      <c r="G495" s="4">
        <v>9082</v>
      </c>
      <c r="I495" t="s">
        <v>505</v>
      </c>
      <c r="J495">
        <v>9182</v>
      </c>
      <c r="K495">
        <v>40994</v>
      </c>
      <c r="L495">
        <v>41008</v>
      </c>
      <c r="M495" s="6">
        <v>9182</v>
      </c>
    </row>
    <row r="496" spans="1:13" x14ac:dyDescent="0.25">
      <c r="A496" t="s">
        <v>11</v>
      </c>
      <c r="B496">
        <v>55993</v>
      </c>
      <c r="C496" t="str">
        <f t="shared" si="7"/>
        <v>FZ55993</v>
      </c>
      <c r="D496">
        <v>41452</v>
      </c>
      <c r="G496" s="4">
        <v>9082</v>
      </c>
      <c r="I496" t="s">
        <v>506</v>
      </c>
      <c r="J496">
        <v>5167</v>
      </c>
      <c r="K496">
        <v>40991</v>
      </c>
      <c r="L496">
        <v>41008</v>
      </c>
      <c r="M496" s="6">
        <v>5167</v>
      </c>
    </row>
    <row r="497" spans="1:13" x14ac:dyDescent="0.25">
      <c r="A497" t="s">
        <v>11</v>
      </c>
      <c r="B497">
        <v>55995</v>
      </c>
      <c r="C497" t="str">
        <f t="shared" si="7"/>
        <v>FZ55995</v>
      </c>
      <c r="D497">
        <v>41452</v>
      </c>
      <c r="G497" s="4">
        <v>9082</v>
      </c>
      <c r="I497" t="s">
        <v>507</v>
      </c>
      <c r="J497">
        <v>11382</v>
      </c>
      <c r="K497">
        <v>40990</v>
      </c>
      <c r="L497">
        <v>41008</v>
      </c>
      <c r="M497" s="6">
        <v>11382</v>
      </c>
    </row>
    <row r="498" spans="1:13" x14ac:dyDescent="0.25">
      <c r="A498" t="s">
        <v>11</v>
      </c>
      <c r="B498">
        <v>55996</v>
      </c>
      <c r="C498" t="str">
        <f t="shared" si="7"/>
        <v>FZ55996</v>
      </c>
      <c r="D498">
        <v>41452</v>
      </c>
      <c r="G498" s="4">
        <v>9082</v>
      </c>
      <c r="I498" t="s">
        <v>508</v>
      </c>
      <c r="J498">
        <v>2682</v>
      </c>
      <c r="K498">
        <v>40989</v>
      </c>
      <c r="L498">
        <v>41008</v>
      </c>
      <c r="M498" s="6">
        <v>2682</v>
      </c>
    </row>
    <row r="499" spans="1:13" x14ac:dyDescent="0.25">
      <c r="A499" t="s">
        <v>11</v>
      </c>
      <c r="B499">
        <v>56141</v>
      </c>
      <c r="C499" t="str">
        <f t="shared" si="7"/>
        <v>FZ56141</v>
      </c>
      <c r="D499">
        <v>41453</v>
      </c>
      <c r="G499" s="4">
        <v>9082</v>
      </c>
      <c r="I499" t="s">
        <v>509</v>
      </c>
      <c r="J499">
        <v>9182</v>
      </c>
      <c r="K499">
        <v>40988</v>
      </c>
      <c r="L499">
        <v>41008</v>
      </c>
      <c r="M499" s="6">
        <v>9182</v>
      </c>
    </row>
    <row r="500" spans="1:13" x14ac:dyDescent="0.25">
      <c r="A500" t="s">
        <v>11</v>
      </c>
      <c r="B500">
        <v>56221</v>
      </c>
      <c r="C500" t="str">
        <f t="shared" si="7"/>
        <v>FZ56221</v>
      </c>
      <c r="D500">
        <v>41454</v>
      </c>
      <c r="G500" s="4">
        <v>31500</v>
      </c>
      <c r="I500" t="s">
        <v>510</v>
      </c>
      <c r="J500">
        <v>11382</v>
      </c>
      <c r="K500">
        <v>40988</v>
      </c>
      <c r="L500">
        <v>41008</v>
      </c>
      <c r="M500" s="6">
        <v>11382</v>
      </c>
    </row>
    <row r="501" spans="1:13" x14ac:dyDescent="0.25">
      <c r="A501" t="s">
        <v>11</v>
      </c>
      <c r="B501">
        <v>56247</v>
      </c>
      <c r="C501" t="str">
        <f t="shared" si="7"/>
        <v>FZ56247</v>
      </c>
      <c r="D501">
        <v>41454</v>
      </c>
      <c r="G501" s="4">
        <v>31500</v>
      </c>
      <c r="I501" t="s">
        <v>511</v>
      </c>
      <c r="J501">
        <v>9182</v>
      </c>
      <c r="K501">
        <v>40988</v>
      </c>
      <c r="L501">
        <v>41008</v>
      </c>
      <c r="M501" s="6">
        <v>9182</v>
      </c>
    </row>
    <row r="502" spans="1:13" x14ac:dyDescent="0.25">
      <c r="A502" t="s">
        <v>11</v>
      </c>
      <c r="B502">
        <v>56249</v>
      </c>
      <c r="C502" t="str">
        <f t="shared" si="7"/>
        <v>FZ56249</v>
      </c>
      <c r="D502">
        <v>41454</v>
      </c>
      <c r="G502" s="4">
        <v>31500</v>
      </c>
      <c r="I502" t="s">
        <v>512</v>
      </c>
      <c r="J502">
        <v>9182</v>
      </c>
      <c r="K502">
        <v>40988</v>
      </c>
      <c r="L502">
        <v>41008</v>
      </c>
      <c r="M502" s="6">
        <v>9182</v>
      </c>
    </row>
    <row r="503" spans="1:13" x14ac:dyDescent="0.25">
      <c r="A503" t="s">
        <v>11</v>
      </c>
      <c r="B503">
        <v>56918</v>
      </c>
      <c r="C503" t="str">
        <f t="shared" si="7"/>
        <v>FZ56918</v>
      </c>
      <c r="D503">
        <v>41461</v>
      </c>
      <c r="G503" s="4">
        <v>29232</v>
      </c>
      <c r="I503" t="s">
        <v>513</v>
      </c>
      <c r="J503">
        <v>9182</v>
      </c>
      <c r="K503">
        <v>40988</v>
      </c>
      <c r="L503">
        <v>41008</v>
      </c>
      <c r="M503" s="6">
        <v>9182</v>
      </c>
    </row>
    <row r="504" spans="1:13" x14ac:dyDescent="0.25">
      <c r="A504" t="s">
        <v>11</v>
      </c>
      <c r="B504">
        <v>57545</v>
      </c>
      <c r="C504" t="str">
        <f t="shared" si="7"/>
        <v>FZ57545</v>
      </c>
      <c r="D504">
        <v>41467</v>
      </c>
      <c r="G504" s="4">
        <v>2282</v>
      </c>
      <c r="I504" t="s">
        <v>514</v>
      </c>
      <c r="J504">
        <v>9182</v>
      </c>
      <c r="K504">
        <v>40988</v>
      </c>
      <c r="L504">
        <v>41008</v>
      </c>
      <c r="M504" s="6">
        <v>9182</v>
      </c>
    </row>
    <row r="505" spans="1:13" x14ac:dyDescent="0.25">
      <c r="A505" t="s">
        <v>11</v>
      </c>
      <c r="B505">
        <v>57668</v>
      </c>
      <c r="C505" t="str">
        <f t="shared" si="7"/>
        <v>FZ57668</v>
      </c>
      <c r="D505">
        <v>41468</v>
      </c>
      <c r="G505" s="4">
        <v>31343</v>
      </c>
      <c r="I505" t="s">
        <v>515</v>
      </c>
      <c r="J505">
        <v>9182</v>
      </c>
      <c r="K505">
        <v>40988</v>
      </c>
      <c r="L505">
        <v>41008</v>
      </c>
      <c r="M505" s="6">
        <v>9182</v>
      </c>
    </row>
    <row r="506" spans="1:13" x14ac:dyDescent="0.25">
      <c r="A506" t="s">
        <v>11</v>
      </c>
      <c r="B506">
        <v>57900</v>
      </c>
      <c r="C506" t="str">
        <f t="shared" si="7"/>
        <v>FZ57900</v>
      </c>
      <c r="D506">
        <v>41470</v>
      </c>
      <c r="G506" s="4">
        <v>8521</v>
      </c>
      <c r="I506" t="s">
        <v>516</v>
      </c>
      <c r="J506">
        <v>9182</v>
      </c>
      <c r="K506">
        <v>40988</v>
      </c>
      <c r="L506">
        <v>41008</v>
      </c>
      <c r="M506" s="6">
        <v>9182</v>
      </c>
    </row>
    <row r="507" spans="1:13" x14ac:dyDescent="0.25">
      <c r="A507" t="s">
        <v>11</v>
      </c>
      <c r="B507">
        <v>58207</v>
      </c>
      <c r="C507" t="str">
        <f t="shared" si="7"/>
        <v>FZ58207</v>
      </c>
      <c r="D507">
        <v>41473</v>
      </c>
      <c r="G507" s="4">
        <v>9082</v>
      </c>
      <c r="I507" t="s">
        <v>517</v>
      </c>
      <c r="J507">
        <v>11019</v>
      </c>
      <c r="K507">
        <v>40988</v>
      </c>
      <c r="L507">
        <v>41008</v>
      </c>
      <c r="M507" s="6">
        <v>11019</v>
      </c>
    </row>
    <row r="508" spans="1:13" x14ac:dyDescent="0.25">
      <c r="A508" t="s">
        <v>11</v>
      </c>
      <c r="B508">
        <v>58345</v>
      </c>
      <c r="C508" t="str">
        <f t="shared" si="7"/>
        <v>FZ58345</v>
      </c>
      <c r="D508">
        <v>41474</v>
      </c>
      <c r="G508" s="4">
        <v>90581</v>
      </c>
      <c r="I508" t="s">
        <v>518</v>
      </c>
      <c r="J508">
        <v>11019</v>
      </c>
      <c r="K508">
        <v>40988</v>
      </c>
      <c r="L508">
        <v>41008</v>
      </c>
      <c r="M508" s="6">
        <v>11019</v>
      </c>
    </row>
    <row r="509" spans="1:13" x14ac:dyDescent="0.25">
      <c r="A509" t="s">
        <v>11</v>
      </c>
      <c r="B509">
        <v>58356</v>
      </c>
      <c r="C509" t="str">
        <f t="shared" si="7"/>
        <v>FZ58356</v>
      </c>
      <c r="D509">
        <v>41474</v>
      </c>
      <c r="G509" s="4">
        <v>38073</v>
      </c>
      <c r="I509" t="s">
        <v>519</v>
      </c>
      <c r="J509">
        <v>8819</v>
      </c>
      <c r="K509">
        <v>40988</v>
      </c>
      <c r="L509">
        <v>41008</v>
      </c>
      <c r="M509" s="6">
        <v>8819</v>
      </c>
    </row>
    <row r="510" spans="1:13" x14ac:dyDescent="0.25">
      <c r="A510" t="s">
        <v>11</v>
      </c>
      <c r="B510">
        <v>58358</v>
      </c>
      <c r="C510" t="str">
        <f t="shared" si="7"/>
        <v>FZ58358</v>
      </c>
      <c r="D510">
        <v>41474</v>
      </c>
      <c r="G510" s="4">
        <v>28463</v>
      </c>
      <c r="I510" t="s">
        <v>520</v>
      </c>
      <c r="J510">
        <v>8819</v>
      </c>
      <c r="K510">
        <v>40988</v>
      </c>
      <c r="L510">
        <v>41008</v>
      </c>
      <c r="M510" s="6">
        <v>8819</v>
      </c>
    </row>
    <row r="511" spans="1:13" x14ac:dyDescent="0.25">
      <c r="A511" t="s">
        <v>11</v>
      </c>
      <c r="B511">
        <v>58379</v>
      </c>
      <c r="C511" t="str">
        <f t="shared" si="7"/>
        <v>FZ58379</v>
      </c>
      <c r="D511">
        <v>41474</v>
      </c>
      <c r="G511" s="4">
        <v>7489</v>
      </c>
      <c r="I511" t="s">
        <v>521</v>
      </c>
      <c r="J511">
        <v>8819</v>
      </c>
      <c r="K511">
        <v>40988</v>
      </c>
      <c r="L511">
        <v>41008</v>
      </c>
      <c r="M511" s="6">
        <v>8819</v>
      </c>
    </row>
    <row r="512" spans="1:13" x14ac:dyDescent="0.25">
      <c r="A512" t="s">
        <v>11</v>
      </c>
      <c r="B512">
        <v>58510</v>
      </c>
      <c r="C512" t="str">
        <f t="shared" si="7"/>
        <v>FZ58510</v>
      </c>
      <c r="D512">
        <v>41477</v>
      </c>
      <c r="G512" s="4">
        <v>101210</v>
      </c>
      <c r="I512" t="s">
        <v>522</v>
      </c>
      <c r="J512">
        <v>8819</v>
      </c>
      <c r="K512">
        <v>40988</v>
      </c>
      <c r="L512">
        <v>41008</v>
      </c>
      <c r="M512" s="6">
        <v>8819</v>
      </c>
    </row>
    <row r="513" spans="1:13" x14ac:dyDescent="0.25">
      <c r="A513" t="s">
        <v>11</v>
      </c>
      <c r="B513">
        <v>58621</v>
      </c>
      <c r="C513" t="str">
        <f t="shared" si="7"/>
        <v>FZ58621</v>
      </c>
      <c r="D513">
        <v>41478</v>
      </c>
      <c r="G513" s="4">
        <v>9082</v>
      </c>
      <c r="I513" t="s">
        <v>523</v>
      </c>
      <c r="J513">
        <v>9182</v>
      </c>
      <c r="K513">
        <v>40988</v>
      </c>
      <c r="L513">
        <v>41008</v>
      </c>
      <c r="M513" s="6">
        <v>9182</v>
      </c>
    </row>
    <row r="514" spans="1:13" x14ac:dyDescent="0.25">
      <c r="A514" t="s">
        <v>11</v>
      </c>
      <c r="B514">
        <v>59037</v>
      </c>
      <c r="C514" t="str">
        <f t="shared" si="7"/>
        <v>FZ59037</v>
      </c>
      <c r="D514">
        <v>41481</v>
      </c>
      <c r="G514" s="4">
        <v>4824</v>
      </c>
      <c r="I514" t="s">
        <v>524</v>
      </c>
      <c r="J514">
        <v>9182</v>
      </c>
      <c r="K514">
        <v>40988</v>
      </c>
      <c r="L514">
        <v>41008</v>
      </c>
      <c r="M514" s="6">
        <v>9182</v>
      </c>
    </row>
    <row r="515" spans="1:13" x14ac:dyDescent="0.25">
      <c r="A515" t="s">
        <v>11</v>
      </c>
      <c r="B515">
        <v>59081</v>
      </c>
      <c r="C515" t="str">
        <f t="shared" ref="C515:C578" si="8">CONCATENATE(A515,B515)</f>
        <v>FZ59081</v>
      </c>
      <c r="D515">
        <v>41481</v>
      </c>
      <c r="G515" s="4">
        <v>9082</v>
      </c>
      <c r="I515" t="s">
        <v>525</v>
      </c>
      <c r="J515">
        <v>9182</v>
      </c>
      <c r="K515">
        <v>40988</v>
      </c>
      <c r="L515">
        <v>41008</v>
      </c>
      <c r="M515" s="6">
        <v>9182</v>
      </c>
    </row>
    <row r="516" spans="1:13" x14ac:dyDescent="0.25">
      <c r="A516" t="s">
        <v>11</v>
      </c>
      <c r="B516">
        <v>59189</v>
      </c>
      <c r="C516" t="str">
        <f t="shared" si="8"/>
        <v>FZ59189</v>
      </c>
      <c r="D516">
        <v>41482</v>
      </c>
      <c r="G516" s="4">
        <v>4824</v>
      </c>
      <c r="I516" t="s">
        <v>526</v>
      </c>
      <c r="J516">
        <v>9182</v>
      </c>
      <c r="K516">
        <v>40988</v>
      </c>
      <c r="L516">
        <v>41008</v>
      </c>
      <c r="M516" s="6">
        <v>9182</v>
      </c>
    </row>
    <row r="517" spans="1:13" x14ac:dyDescent="0.25">
      <c r="A517" t="s">
        <v>11</v>
      </c>
      <c r="B517">
        <v>59682</v>
      </c>
      <c r="C517" t="str">
        <f t="shared" si="8"/>
        <v>FZ59682</v>
      </c>
      <c r="D517">
        <v>41486</v>
      </c>
      <c r="G517" s="4">
        <v>39349</v>
      </c>
      <c r="I517" t="s">
        <v>527</v>
      </c>
      <c r="J517">
        <v>2319</v>
      </c>
      <c r="K517">
        <v>40988</v>
      </c>
      <c r="L517">
        <v>41008</v>
      </c>
      <c r="M517" s="6">
        <v>2319</v>
      </c>
    </row>
    <row r="518" spans="1:13" x14ac:dyDescent="0.25">
      <c r="A518" t="s">
        <v>11</v>
      </c>
      <c r="B518">
        <v>59835</v>
      </c>
      <c r="C518" t="str">
        <f t="shared" si="8"/>
        <v>FZ59835</v>
      </c>
      <c r="D518">
        <v>41487</v>
      </c>
      <c r="G518" s="4">
        <v>10517</v>
      </c>
      <c r="I518" t="s">
        <v>528</v>
      </c>
      <c r="J518">
        <v>11019</v>
      </c>
      <c r="K518">
        <v>40988</v>
      </c>
      <c r="L518">
        <v>41008</v>
      </c>
      <c r="M518" s="6">
        <v>11019</v>
      </c>
    </row>
    <row r="519" spans="1:13" x14ac:dyDescent="0.25">
      <c r="A519" t="s">
        <v>11</v>
      </c>
      <c r="B519">
        <v>59890</v>
      </c>
      <c r="C519" t="str">
        <f t="shared" si="8"/>
        <v>FZ59890</v>
      </c>
      <c r="D519">
        <v>41487</v>
      </c>
      <c r="G519" s="4">
        <v>21838</v>
      </c>
      <c r="I519" t="s">
        <v>529</v>
      </c>
      <c r="J519">
        <v>8819</v>
      </c>
      <c r="K519">
        <v>40988</v>
      </c>
      <c r="L519">
        <v>41008</v>
      </c>
      <c r="M519" s="6">
        <v>8819</v>
      </c>
    </row>
    <row r="520" spans="1:13" x14ac:dyDescent="0.25">
      <c r="A520" t="s">
        <v>11</v>
      </c>
      <c r="B520">
        <v>59935</v>
      </c>
      <c r="C520" t="str">
        <f t="shared" si="8"/>
        <v>FZ59935</v>
      </c>
      <c r="D520">
        <v>41488</v>
      </c>
      <c r="G520" s="4">
        <v>2282</v>
      </c>
      <c r="I520" t="s">
        <v>530</v>
      </c>
      <c r="J520">
        <v>8819</v>
      </c>
      <c r="K520">
        <v>40988</v>
      </c>
      <c r="L520">
        <v>41008</v>
      </c>
      <c r="M520" s="6">
        <v>8819</v>
      </c>
    </row>
    <row r="521" spans="1:13" x14ac:dyDescent="0.25">
      <c r="A521" t="s">
        <v>11</v>
      </c>
      <c r="B521">
        <v>60070</v>
      </c>
      <c r="C521" t="str">
        <f t="shared" si="8"/>
        <v>FZ60070</v>
      </c>
      <c r="D521">
        <v>41489</v>
      </c>
      <c r="G521" s="4">
        <v>9082</v>
      </c>
      <c r="I521" t="s">
        <v>531</v>
      </c>
      <c r="J521">
        <v>2319</v>
      </c>
      <c r="K521">
        <v>40988</v>
      </c>
      <c r="L521">
        <v>41008</v>
      </c>
      <c r="M521" s="6">
        <v>2319</v>
      </c>
    </row>
    <row r="522" spans="1:13" x14ac:dyDescent="0.25">
      <c r="A522" t="s">
        <v>11</v>
      </c>
      <c r="B522">
        <v>60091</v>
      </c>
      <c r="C522" t="str">
        <f t="shared" si="8"/>
        <v>FZ60091</v>
      </c>
      <c r="D522">
        <v>41489</v>
      </c>
      <c r="G522" s="4">
        <v>6800</v>
      </c>
      <c r="I522" t="s">
        <v>532</v>
      </c>
      <c r="J522">
        <v>11019</v>
      </c>
      <c r="K522">
        <v>40988</v>
      </c>
      <c r="L522">
        <v>41008</v>
      </c>
      <c r="M522" s="6">
        <v>11019</v>
      </c>
    </row>
    <row r="523" spans="1:13" x14ac:dyDescent="0.25">
      <c r="A523" t="s">
        <v>11</v>
      </c>
      <c r="B523">
        <v>60222</v>
      </c>
      <c r="C523" t="str">
        <f t="shared" si="8"/>
        <v>FZ60222</v>
      </c>
      <c r="D523">
        <v>41491</v>
      </c>
      <c r="G523" s="4">
        <v>97495</v>
      </c>
      <c r="I523" t="s">
        <v>533</v>
      </c>
      <c r="J523">
        <v>8819</v>
      </c>
      <c r="K523">
        <v>40988</v>
      </c>
      <c r="L523">
        <v>41008</v>
      </c>
      <c r="M523" s="6">
        <v>8819</v>
      </c>
    </row>
    <row r="524" spans="1:13" x14ac:dyDescent="0.25">
      <c r="A524" t="s">
        <v>11</v>
      </c>
      <c r="B524">
        <v>60653</v>
      </c>
      <c r="C524" t="str">
        <f t="shared" si="8"/>
        <v>FZ60653</v>
      </c>
      <c r="D524">
        <v>41494</v>
      </c>
      <c r="G524" s="4">
        <v>2300</v>
      </c>
      <c r="I524" t="s">
        <v>534</v>
      </c>
      <c r="J524">
        <v>8819</v>
      </c>
      <c r="K524">
        <v>40988</v>
      </c>
      <c r="L524">
        <v>41008</v>
      </c>
      <c r="M524" s="6">
        <v>8819</v>
      </c>
    </row>
    <row r="525" spans="1:13" x14ac:dyDescent="0.25">
      <c r="A525" t="s">
        <v>11</v>
      </c>
      <c r="B525">
        <v>60712</v>
      </c>
      <c r="C525" t="str">
        <f t="shared" si="8"/>
        <v>FZ60712</v>
      </c>
      <c r="D525">
        <v>41494</v>
      </c>
      <c r="G525" s="4">
        <v>14379</v>
      </c>
      <c r="I525" t="s">
        <v>535</v>
      </c>
      <c r="J525">
        <v>11019</v>
      </c>
      <c r="K525">
        <v>40988</v>
      </c>
      <c r="L525">
        <v>41008</v>
      </c>
      <c r="M525" s="6">
        <v>11019</v>
      </c>
    </row>
    <row r="526" spans="1:13" x14ac:dyDescent="0.25">
      <c r="A526" t="s">
        <v>11</v>
      </c>
      <c r="B526">
        <v>60792</v>
      </c>
      <c r="C526" t="str">
        <f t="shared" si="8"/>
        <v>FZ60792</v>
      </c>
      <c r="D526">
        <v>41495</v>
      </c>
      <c r="G526" s="4">
        <v>2300</v>
      </c>
      <c r="I526" t="s">
        <v>536</v>
      </c>
      <c r="J526">
        <v>8819</v>
      </c>
      <c r="K526">
        <v>40988</v>
      </c>
      <c r="L526">
        <v>41008</v>
      </c>
      <c r="M526" s="6">
        <v>8819</v>
      </c>
    </row>
    <row r="527" spans="1:13" x14ac:dyDescent="0.25">
      <c r="A527" t="s">
        <v>11</v>
      </c>
      <c r="B527">
        <v>60835</v>
      </c>
      <c r="C527" t="str">
        <f t="shared" si="8"/>
        <v>FZ60835</v>
      </c>
      <c r="D527">
        <v>41495</v>
      </c>
      <c r="G527" s="4">
        <v>10479</v>
      </c>
      <c r="I527" t="s">
        <v>537</v>
      </c>
      <c r="J527">
        <v>8819</v>
      </c>
      <c r="K527">
        <v>40988</v>
      </c>
      <c r="L527">
        <v>41008</v>
      </c>
      <c r="M527" s="6">
        <v>8819</v>
      </c>
    </row>
    <row r="528" spans="1:13" x14ac:dyDescent="0.25">
      <c r="A528" t="s">
        <v>11</v>
      </c>
      <c r="B528">
        <v>60842</v>
      </c>
      <c r="C528" t="str">
        <f t="shared" si="8"/>
        <v>FZ60842</v>
      </c>
      <c r="D528">
        <v>41495</v>
      </c>
      <c r="G528" s="4">
        <v>2300</v>
      </c>
      <c r="I528" t="s">
        <v>538</v>
      </c>
      <c r="J528">
        <v>2319</v>
      </c>
      <c r="K528">
        <v>40988</v>
      </c>
      <c r="L528">
        <v>41008</v>
      </c>
      <c r="M528" s="6">
        <v>2319</v>
      </c>
    </row>
    <row r="529" spans="1:13" x14ac:dyDescent="0.25">
      <c r="A529" t="s">
        <v>11</v>
      </c>
      <c r="B529">
        <v>60846</v>
      </c>
      <c r="C529" t="str">
        <f t="shared" si="8"/>
        <v>FZ60846</v>
      </c>
      <c r="D529">
        <v>41495</v>
      </c>
      <c r="G529" s="4">
        <v>9100</v>
      </c>
      <c r="I529" t="s">
        <v>539</v>
      </c>
      <c r="J529">
        <v>11019</v>
      </c>
      <c r="K529">
        <v>40988</v>
      </c>
      <c r="L529">
        <v>41008</v>
      </c>
      <c r="M529" s="6">
        <v>11019</v>
      </c>
    </row>
    <row r="530" spans="1:13" x14ac:dyDescent="0.25">
      <c r="A530" t="s">
        <v>11</v>
      </c>
      <c r="B530">
        <v>60890</v>
      </c>
      <c r="C530" t="str">
        <f t="shared" si="8"/>
        <v>FZ60890</v>
      </c>
      <c r="D530">
        <v>41495</v>
      </c>
      <c r="G530" s="4">
        <v>2300</v>
      </c>
      <c r="I530" t="s">
        <v>540</v>
      </c>
      <c r="J530">
        <v>2319</v>
      </c>
      <c r="K530">
        <v>40988</v>
      </c>
      <c r="L530">
        <v>41008</v>
      </c>
      <c r="M530" s="6">
        <v>2319</v>
      </c>
    </row>
    <row r="531" spans="1:13" x14ac:dyDescent="0.25">
      <c r="A531" t="s">
        <v>11</v>
      </c>
      <c r="B531">
        <v>61245</v>
      </c>
      <c r="C531" t="str">
        <f t="shared" si="8"/>
        <v>FZ61245</v>
      </c>
      <c r="D531">
        <v>41498</v>
      </c>
      <c r="G531" s="4">
        <v>9082</v>
      </c>
      <c r="I531" t="s">
        <v>541</v>
      </c>
      <c r="J531">
        <v>8819</v>
      </c>
      <c r="K531">
        <v>40988</v>
      </c>
      <c r="L531">
        <v>41008</v>
      </c>
      <c r="M531" s="6">
        <v>8819</v>
      </c>
    </row>
    <row r="532" spans="1:13" x14ac:dyDescent="0.25">
      <c r="A532" t="s">
        <v>11</v>
      </c>
      <c r="B532">
        <v>61414</v>
      </c>
      <c r="C532" t="str">
        <f t="shared" si="8"/>
        <v>FZ61414</v>
      </c>
      <c r="D532">
        <v>41499</v>
      </c>
      <c r="G532" s="4">
        <v>6800</v>
      </c>
      <c r="I532" t="s">
        <v>542</v>
      </c>
      <c r="J532">
        <v>11019</v>
      </c>
      <c r="K532">
        <v>40988</v>
      </c>
      <c r="L532">
        <v>41008</v>
      </c>
      <c r="M532" s="6">
        <v>11019</v>
      </c>
    </row>
    <row r="533" spans="1:13" x14ac:dyDescent="0.25">
      <c r="A533" t="s">
        <v>11</v>
      </c>
      <c r="B533">
        <v>61450</v>
      </c>
      <c r="C533" t="str">
        <f t="shared" si="8"/>
        <v>FZ61450</v>
      </c>
      <c r="D533">
        <v>41499</v>
      </c>
      <c r="G533" s="4">
        <v>9082</v>
      </c>
      <c r="I533" t="s">
        <v>543</v>
      </c>
      <c r="J533">
        <v>8819</v>
      </c>
      <c r="K533">
        <v>40988</v>
      </c>
      <c r="L533">
        <v>41008</v>
      </c>
      <c r="M533" s="6">
        <v>8819</v>
      </c>
    </row>
    <row r="534" spans="1:13" x14ac:dyDescent="0.25">
      <c r="A534" t="s">
        <v>11</v>
      </c>
      <c r="B534">
        <v>61628</v>
      </c>
      <c r="C534" t="str">
        <f t="shared" si="8"/>
        <v>FZ61628</v>
      </c>
      <c r="D534">
        <v>41500</v>
      </c>
      <c r="G534" s="4">
        <v>11382</v>
      </c>
      <c r="I534" t="s">
        <v>544</v>
      </c>
      <c r="J534">
        <v>8819</v>
      </c>
      <c r="K534">
        <v>40988</v>
      </c>
      <c r="L534">
        <v>41008</v>
      </c>
      <c r="M534" s="6">
        <v>8819</v>
      </c>
    </row>
    <row r="535" spans="1:13" x14ac:dyDescent="0.25">
      <c r="A535" t="s">
        <v>11</v>
      </c>
      <c r="B535">
        <v>61657</v>
      </c>
      <c r="C535" t="str">
        <f t="shared" si="8"/>
        <v>FZ61657</v>
      </c>
      <c r="D535">
        <v>41500</v>
      </c>
      <c r="G535" s="4">
        <v>9082</v>
      </c>
      <c r="I535" t="s">
        <v>545</v>
      </c>
      <c r="J535">
        <v>8819</v>
      </c>
      <c r="K535">
        <v>40988</v>
      </c>
      <c r="L535">
        <v>41008</v>
      </c>
      <c r="M535" s="6">
        <v>8819</v>
      </c>
    </row>
    <row r="536" spans="1:13" x14ac:dyDescent="0.25">
      <c r="A536" t="s">
        <v>11</v>
      </c>
      <c r="B536">
        <v>61761</v>
      </c>
      <c r="C536" t="str">
        <f t="shared" si="8"/>
        <v>FZ61761</v>
      </c>
      <c r="D536">
        <v>41500</v>
      </c>
      <c r="G536" s="4">
        <v>9082</v>
      </c>
      <c r="I536" t="s">
        <v>546</v>
      </c>
      <c r="J536">
        <v>8819</v>
      </c>
      <c r="K536">
        <v>40988</v>
      </c>
      <c r="L536">
        <v>41008</v>
      </c>
      <c r="M536" s="6">
        <v>8819</v>
      </c>
    </row>
    <row r="537" spans="1:13" x14ac:dyDescent="0.25">
      <c r="A537" t="s">
        <v>11</v>
      </c>
      <c r="B537">
        <v>61771</v>
      </c>
      <c r="C537" t="str">
        <f t="shared" si="8"/>
        <v>FZ61771</v>
      </c>
      <c r="D537">
        <v>41500</v>
      </c>
      <c r="G537" s="4">
        <v>9861</v>
      </c>
      <c r="I537" t="s">
        <v>547</v>
      </c>
      <c r="J537">
        <v>8819</v>
      </c>
      <c r="K537">
        <v>40988</v>
      </c>
      <c r="L537">
        <v>41008</v>
      </c>
      <c r="M537" s="6">
        <v>8819</v>
      </c>
    </row>
    <row r="538" spans="1:13" x14ac:dyDescent="0.25">
      <c r="A538" t="s">
        <v>11</v>
      </c>
      <c r="B538">
        <v>61937</v>
      </c>
      <c r="C538" t="str">
        <f t="shared" si="8"/>
        <v>FZ61937</v>
      </c>
      <c r="D538">
        <v>41501</v>
      </c>
      <c r="G538" s="4">
        <v>2300</v>
      </c>
      <c r="I538" t="s">
        <v>548</v>
      </c>
      <c r="J538">
        <v>11019</v>
      </c>
      <c r="K538">
        <v>40988</v>
      </c>
      <c r="L538">
        <v>41008</v>
      </c>
      <c r="M538" s="6">
        <v>11019</v>
      </c>
    </row>
    <row r="539" spans="1:13" x14ac:dyDescent="0.25">
      <c r="A539" t="s">
        <v>11</v>
      </c>
      <c r="B539">
        <v>61963</v>
      </c>
      <c r="C539" t="str">
        <f t="shared" si="8"/>
        <v>FZ61963</v>
      </c>
      <c r="D539">
        <v>41501</v>
      </c>
      <c r="G539" s="4">
        <v>2300</v>
      </c>
      <c r="I539" t="s">
        <v>549</v>
      </c>
      <c r="J539">
        <v>11019</v>
      </c>
      <c r="K539">
        <v>40988</v>
      </c>
      <c r="L539">
        <v>41008</v>
      </c>
      <c r="M539" s="6">
        <v>11019</v>
      </c>
    </row>
    <row r="540" spans="1:13" x14ac:dyDescent="0.25">
      <c r="A540" t="s">
        <v>11</v>
      </c>
      <c r="B540">
        <v>61968</v>
      </c>
      <c r="C540" t="str">
        <f t="shared" si="8"/>
        <v>FZ61968</v>
      </c>
      <c r="D540">
        <v>41501</v>
      </c>
      <c r="G540" s="4">
        <v>9100</v>
      </c>
      <c r="I540" t="s">
        <v>550</v>
      </c>
      <c r="J540">
        <v>8819</v>
      </c>
      <c r="K540">
        <v>40988</v>
      </c>
      <c r="L540">
        <v>41008</v>
      </c>
      <c r="M540" s="6">
        <v>8819</v>
      </c>
    </row>
    <row r="541" spans="1:13" x14ac:dyDescent="0.25">
      <c r="A541" t="s">
        <v>11</v>
      </c>
      <c r="B541">
        <v>61989</v>
      </c>
      <c r="C541" t="str">
        <f t="shared" si="8"/>
        <v>FZ61989</v>
      </c>
      <c r="D541">
        <v>41501</v>
      </c>
      <c r="G541" s="4">
        <v>2300</v>
      </c>
      <c r="I541" t="s">
        <v>551</v>
      </c>
      <c r="J541">
        <v>8819</v>
      </c>
      <c r="K541">
        <v>40988</v>
      </c>
      <c r="L541">
        <v>41008</v>
      </c>
      <c r="M541" s="6">
        <v>8819</v>
      </c>
    </row>
    <row r="542" spans="1:13" x14ac:dyDescent="0.25">
      <c r="A542" t="s">
        <v>11</v>
      </c>
      <c r="B542">
        <v>61995</v>
      </c>
      <c r="C542" t="str">
        <f t="shared" si="8"/>
        <v>FZ61995</v>
      </c>
      <c r="D542">
        <v>41501</v>
      </c>
      <c r="G542" s="4">
        <v>2300</v>
      </c>
      <c r="I542" t="s">
        <v>552</v>
      </c>
      <c r="J542">
        <v>2319</v>
      </c>
      <c r="K542">
        <v>40988</v>
      </c>
      <c r="L542">
        <v>41008</v>
      </c>
      <c r="M542" s="6">
        <v>2319</v>
      </c>
    </row>
    <row r="543" spans="1:13" x14ac:dyDescent="0.25">
      <c r="A543" t="s">
        <v>11</v>
      </c>
      <c r="B543">
        <v>62013</v>
      </c>
      <c r="C543" t="str">
        <f t="shared" si="8"/>
        <v>FZ62013</v>
      </c>
      <c r="D543">
        <v>41501</v>
      </c>
      <c r="G543" s="4">
        <v>34966</v>
      </c>
      <c r="I543" t="s">
        <v>553</v>
      </c>
      <c r="J543">
        <v>8819</v>
      </c>
      <c r="K543">
        <v>40988</v>
      </c>
      <c r="L543">
        <v>41008</v>
      </c>
      <c r="M543" s="6">
        <v>8819</v>
      </c>
    </row>
    <row r="544" spans="1:13" x14ac:dyDescent="0.25">
      <c r="A544" t="s">
        <v>11</v>
      </c>
      <c r="B544">
        <v>62627</v>
      </c>
      <c r="C544" t="str">
        <f t="shared" si="8"/>
        <v>FZ62627</v>
      </c>
      <c r="D544">
        <v>41506</v>
      </c>
      <c r="G544" s="4">
        <v>22451</v>
      </c>
      <c r="I544" t="s">
        <v>554</v>
      </c>
      <c r="J544">
        <v>8819</v>
      </c>
      <c r="K544">
        <v>40988</v>
      </c>
      <c r="L544">
        <v>41008</v>
      </c>
      <c r="M544" s="6">
        <v>8819</v>
      </c>
    </row>
    <row r="545" spans="1:13" x14ac:dyDescent="0.25">
      <c r="A545" t="s">
        <v>11</v>
      </c>
      <c r="B545">
        <v>62967</v>
      </c>
      <c r="C545" t="str">
        <f t="shared" si="8"/>
        <v>FZ62967</v>
      </c>
      <c r="D545">
        <v>41507</v>
      </c>
      <c r="G545" s="4">
        <v>2300</v>
      </c>
      <c r="I545" t="s">
        <v>555</v>
      </c>
      <c r="J545">
        <v>8819</v>
      </c>
      <c r="K545">
        <v>40988</v>
      </c>
      <c r="L545">
        <v>41008</v>
      </c>
      <c r="M545" s="6">
        <v>8819</v>
      </c>
    </row>
    <row r="546" spans="1:13" x14ac:dyDescent="0.25">
      <c r="A546" t="s">
        <v>11</v>
      </c>
      <c r="B546">
        <v>62993</v>
      </c>
      <c r="C546" t="str">
        <f t="shared" si="8"/>
        <v>FZ62993</v>
      </c>
      <c r="D546">
        <v>41507</v>
      </c>
      <c r="G546" s="4">
        <v>9264</v>
      </c>
      <c r="I546" t="s">
        <v>556</v>
      </c>
      <c r="J546">
        <v>11019</v>
      </c>
      <c r="K546">
        <v>40988</v>
      </c>
      <c r="L546">
        <v>41008</v>
      </c>
      <c r="M546" s="6">
        <v>11019</v>
      </c>
    </row>
    <row r="547" spans="1:13" x14ac:dyDescent="0.25">
      <c r="A547" t="s">
        <v>11</v>
      </c>
      <c r="B547">
        <v>63115</v>
      </c>
      <c r="C547" t="str">
        <f t="shared" si="8"/>
        <v>FZ63115</v>
      </c>
      <c r="D547">
        <v>41508</v>
      </c>
      <c r="G547" s="4">
        <v>16263</v>
      </c>
      <c r="I547" t="s">
        <v>557</v>
      </c>
      <c r="J547">
        <v>8819</v>
      </c>
      <c r="K547">
        <v>40988</v>
      </c>
      <c r="L547">
        <v>41008</v>
      </c>
      <c r="M547" s="6">
        <v>8819</v>
      </c>
    </row>
    <row r="548" spans="1:13" x14ac:dyDescent="0.25">
      <c r="A548" t="s">
        <v>11</v>
      </c>
      <c r="B548">
        <v>63238</v>
      </c>
      <c r="C548" t="str">
        <f t="shared" si="8"/>
        <v>FZ63238</v>
      </c>
      <c r="D548">
        <v>41508</v>
      </c>
      <c r="G548" s="4">
        <v>2300</v>
      </c>
      <c r="I548" t="s">
        <v>558</v>
      </c>
      <c r="J548">
        <v>8819</v>
      </c>
      <c r="K548">
        <v>40988</v>
      </c>
      <c r="L548">
        <v>41008</v>
      </c>
      <c r="M548" s="6">
        <v>8819</v>
      </c>
    </row>
    <row r="549" spans="1:13" x14ac:dyDescent="0.25">
      <c r="A549" t="s">
        <v>11</v>
      </c>
      <c r="B549">
        <v>63333</v>
      </c>
      <c r="C549" t="str">
        <f t="shared" si="8"/>
        <v>FZ63333</v>
      </c>
      <c r="D549">
        <v>41508</v>
      </c>
      <c r="G549" s="4">
        <v>14967</v>
      </c>
      <c r="I549" t="s">
        <v>559</v>
      </c>
      <c r="J549">
        <v>2319</v>
      </c>
      <c r="K549">
        <v>40988</v>
      </c>
      <c r="L549">
        <v>41008</v>
      </c>
      <c r="M549" s="6">
        <v>2319</v>
      </c>
    </row>
    <row r="550" spans="1:13" x14ac:dyDescent="0.25">
      <c r="A550" t="s">
        <v>11</v>
      </c>
      <c r="B550">
        <v>63445</v>
      </c>
      <c r="C550" t="str">
        <f t="shared" si="8"/>
        <v>FZ63445</v>
      </c>
      <c r="D550">
        <v>41509</v>
      </c>
      <c r="G550" s="4">
        <v>2300</v>
      </c>
      <c r="I550" t="s">
        <v>560</v>
      </c>
      <c r="J550">
        <v>8819</v>
      </c>
      <c r="K550">
        <v>40988</v>
      </c>
      <c r="L550">
        <v>41008</v>
      </c>
      <c r="M550" s="6">
        <v>8819</v>
      </c>
    </row>
    <row r="551" spans="1:13" x14ac:dyDescent="0.25">
      <c r="A551" t="s">
        <v>11</v>
      </c>
      <c r="B551">
        <v>63477</v>
      </c>
      <c r="C551" t="str">
        <f t="shared" si="8"/>
        <v>FZ63477</v>
      </c>
      <c r="D551">
        <v>41509</v>
      </c>
      <c r="G551" s="4">
        <v>11382</v>
      </c>
      <c r="I551" t="s">
        <v>561</v>
      </c>
      <c r="J551">
        <v>8819</v>
      </c>
      <c r="K551">
        <v>40988</v>
      </c>
      <c r="L551">
        <v>41008</v>
      </c>
      <c r="M551" s="6">
        <v>8819</v>
      </c>
    </row>
    <row r="552" spans="1:13" x14ac:dyDescent="0.25">
      <c r="A552" t="s">
        <v>11</v>
      </c>
      <c r="B552">
        <v>63483</v>
      </c>
      <c r="C552" t="str">
        <f t="shared" si="8"/>
        <v>FZ63483</v>
      </c>
      <c r="D552">
        <v>41509</v>
      </c>
      <c r="G552" s="4">
        <v>9100</v>
      </c>
      <c r="I552" t="s">
        <v>562</v>
      </c>
      <c r="J552">
        <v>8819</v>
      </c>
      <c r="K552">
        <v>40988</v>
      </c>
      <c r="L552">
        <v>41008</v>
      </c>
      <c r="M552" s="6">
        <v>8819</v>
      </c>
    </row>
    <row r="553" spans="1:13" x14ac:dyDescent="0.25">
      <c r="A553" t="s">
        <v>11</v>
      </c>
      <c r="B553">
        <v>63590</v>
      </c>
      <c r="C553" t="str">
        <f t="shared" si="8"/>
        <v>FZ63590</v>
      </c>
      <c r="D553">
        <v>41509</v>
      </c>
      <c r="G553" s="4">
        <v>21306</v>
      </c>
      <c r="I553" t="s">
        <v>563</v>
      </c>
      <c r="J553">
        <v>8819</v>
      </c>
      <c r="K553">
        <v>40988</v>
      </c>
      <c r="L553">
        <v>41008</v>
      </c>
      <c r="M553" s="6">
        <v>8819</v>
      </c>
    </row>
    <row r="554" spans="1:13" x14ac:dyDescent="0.25">
      <c r="A554" t="s">
        <v>11</v>
      </c>
      <c r="B554">
        <v>63690</v>
      </c>
      <c r="C554" t="str">
        <f t="shared" si="8"/>
        <v>FZ63690</v>
      </c>
      <c r="D554">
        <v>41510</v>
      </c>
      <c r="G554" s="4">
        <v>2282</v>
      </c>
      <c r="I554" t="s">
        <v>564</v>
      </c>
      <c r="J554">
        <v>8819</v>
      </c>
      <c r="K554">
        <v>40988</v>
      </c>
      <c r="L554">
        <v>41008</v>
      </c>
      <c r="M554" s="6">
        <v>8819</v>
      </c>
    </row>
    <row r="555" spans="1:13" x14ac:dyDescent="0.25">
      <c r="A555" t="s">
        <v>11</v>
      </c>
      <c r="B555">
        <v>63691</v>
      </c>
      <c r="C555" t="str">
        <f t="shared" si="8"/>
        <v>FZ63691</v>
      </c>
      <c r="D555">
        <v>41510</v>
      </c>
      <c r="G555" s="4">
        <v>9082</v>
      </c>
      <c r="I555" t="s">
        <v>565</v>
      </c>
      <c r="J555">
        <v>8819</v>
      </c>
      <c r="K555">
        <v>40988</v>
      </c>
      <c r="L555">
        <v>41008</v>
      </c>
      <c r="M555" s="6">
        <v>8819</v>
      </c>
    </row>
    <row r="556" spans="1:13" x14ac:dyDescent="0.25">
      <c r="A556" t="s">
        <v>11</v>
      </c>
      <c r="B556">
        <v>63697</v>
      </c>
      <c r="C556" t="str">
        <f t="shared" si="8"/>
        <v>FZ63697</v>
      </c>
      <c r="D556">
        <v>41510</v>
      </c>
      <c r="G556" s="4">
        <v>19975</v>
      </c>
      <c r="I556" t="s">
        <v>566</v>
      </c>
      <c r="J556">
        <v>8819</v>
      </c>
      <c r="K556">
        <v>40988</v>
      </c>
      <c r="L556">
        <v>41008</v>
      </c>
      <c r="M556" s="6">
        <v>8819</v>
      </c>
    </row>
    <row r="557" spans="1:13" x14ac:dyDescent="0.25">
      <c r="A557" t="s">
        <v>11</v>
      </c>
      <c r="B557">
        <v>63719</v>
      </c>
      <c r="C557" t="str">
        <f t="shared" si="8"/>
        <v>FZ63719</v>
      </c>
      <c r="D557">
        <v>41510</v>
      </c>
      <c r="G557" s="4">
        <v>27680</v>
      </c>
      <c r="I557" t="s">
        <v>567</v>
      </c>
      <c r="J557">
        <v>8819</v>
      </c>
      <c r="K557">
        <v>40988</v>
      </c>
      <c r="L557">
        <v>41008</v>
      </c>
      <c r="M557" s="6">
        <v>8819</v>
      </c>
    </row>
    <row r="558" spans="1:13" x14ac:dyDescent="0.25">
      <c r="A558" t="s">
        <v>11</v>
      </c>
      <c r="B558">
        <v>63989</v>
      </c>
      <c r="C558" t="str">
        <f t="shared" si="8"/>
        <v>FZ63989</v>
      </c>
      <c r="D558">
        <v>41512</v>
      </c>
      <c r="G558" s="4">
        <v>9082</v>
      </c>
      <c r="I558" t="s">
        <v>568</v>
      </c>
      <c r="J558">
        <v>58164</v>
      </c>
      <c r="K558">
        <v>40985</v>
      </c>
      <c r="L558">
        <v>41008</v>
      </c>
      <c r="M558" s="6">
        <v>58164</v>
      </c>
    </row>
    <row r="559" spans="1:13" x14ac:dyDescent="0.25">
      <c r="A559" t="s">
        <v>11</v>
      </c>
      <c r="B559">
        <v>64148</v>
      </c>
      <c r="C559" t="str">
        <f t="shared" si="8"/>
        <v>FZ64148</v>
      </c>
      <c r="D559">
        <v>41513</v>
      </c>
      <c r="G559" s="4">
        <v>9100</v>
      </c>
      <c r="I559" t="s">
        <v>569</v>
      </c>
      <c r="J559">
        <v>5167</v>
      </c>
      <c r="K559">
        <v>40984</v>
      </c>
      <c r="L559">
        <v>41008</v>
      </c>
      <c r="M559" s="6">
        <v>5167</v>
      </c>
    </row>
    <row r="560" spans="1:13" x14ac:dyDescent="0.25">
      <c r="A560" t="s">
        <v>11</v>
      </c>
      <c r="B560">
        <v>64262</v>
      </c>
      <c r="C560" t="str">
        <f t="shared" si="8"/>
        <v>FZ64262</v>
      </c>
      <c r="D560">
        <v>41513</v>
      </c>
      <c r="G560" s="4">
        <v>9082</v>
      </c>
      <c r="I560" t="s">
        <v>570</v>
      </c>
      <c r="J560">
        <v>9182</v>
      </c>
      <c r="K560">
        <v>40984</v>
      </c>
      <c r="L560">
        <v>41008</v>
      </c>
      <c r="M560" s="6">
        <v>9182</v>
      </c>
    </row>
    <row r="561" spans="1:13" x14ac:dyDescent="0.25">
      <c r="A561" t="s">
        <v>11</v>
      </c>
      <c r="B561">
        <v>64265</v>
      </c>
      <c r="C561" t="str">
        <f t="shared" si="8"/>
        <v>FZ64265</v>
      </c>
      <c r="D561">
        <v>41513</v>
      </c>
      <c r="G561" s="4">
        <v>9082</v>
      </c>
      <c r="I561" t="s">
        <v>571</v>
      </c>
      <c r="J561">
        <v>9182</v>
      </c>
      <c r="K561">
        <v>40984</v>
      </c>
      <c r="L561">
        <v>41008</v>
      </c>
      <c r="M561" s="6">
        <v>9182</v>
      </c>
    </row>
    <row r="562" spans="1:13" x14ac:dyDescent="0.25">
      <c r="A562" t="s">
        <v>11</v>
      </c>
      <c r="B562">
        <v>64324</v>
      </c>
      <c r="C562" t="str">
        <f t="shared" si="8"/>
        <v>FZ64324</v>
      </c>
      <c r="D562">
        <v>41514</v>
      </c>
      <c r="G562" s="4">
        <v>1656</v>
      </c>
      <c r="I562" t="s">
        <v>572</v>
      </c>
      <c r="J562">
        <v>28425</v>
      </c>
      <c r="K562">
        <v>40984</v>
      </c>
      <c r="L562">
        <v>41008</v>
      </c>
      <c r="M562" s="6">
        <v>28425</v>
      </c>
    </row>
    <row r="563" spans="1:13" x14ac:dyDescent="0.25">
      <c r="A563" t="s">
        <v>11</v>
      </c>
      <c r="B563">
        <v>64610</v>
      </c>
      <c r="C563" t="str">
        <f t="shared" si="8"/>
        <v>FZ64610</v>
      </c>
      <c r="D563">
        <v>41515</v>
      </c>
      <c r="G563" s="4">
        <v>2300</v>
      </c>
      <c r="I563" t="s">
        <v>573</v>
      </c>
      <c r="J563">
        <v>8819</v>
      </c>
      <c r="K563">
        <v>40983</v>
      </c>
      <c r="L563">
        <v>41008</v>
      </c>
      <c r="M563" s="6">
        <v>8819</v>
      </c>
    </row>
    <row r="564" spans="1:13" x14ac:dyDescent="0.25">
      <c r="A564" t="s">
        <v>11</v>
      </c>
      <c r="B564">
        <v>64723</v>
      </c>
      <c r="C564" t="str">
        <f t="shared" si="8"/>
        <v>FZ64723</v>
      </c>
      <c r="D564">
        <v>41515</v>
      </c>
      <c r="G564" s="4">
        <v>9082</v>
      </c>
      <c r="I564" t="s">
        <v>574</v>
      </c>
      <c r="J564">
        <v>8819</v>
      </c>
      <c r="K564">
        <v>40983</v>
      </c>
      <c r="L564">
        <v>41008</v>
      </c>
      <c r="M564" s="6">
        <v>8819</v>
      </c>
    </row>
    <row r="565" spans="1:13" x14ac:dyDescent="0.25">
      <c r="A565" t="s">
        <v>11</v>
      </c>
      <c r="B565">
        <v>64724</v>
      </c>
      <c r="C565" t="str">
        <f t="shared" si="8"/>
        <v>FZ64724</v>
      </c>
      <c r="D565">
        <v>41515</v>
      </c>
      <c r="G565" s="4">
        <v>11382</v>
      </c>
      <c r="I565" t="s">
        <v>575</v>
      </c>
      <c r="J565">
        <v>9182</v>
      </c>
      <c r="K565">
        <v>40983</v>
      </c>
      <c r="L565">
        <v>41008</v>
      </c>
      <c r="M565" s="6">
        <v>9182</v>
      </c>
    </row>
    <row r="566" spans="1:13" x14ac:dyDescent="0.25">
      <c r="A566" t="s">
        <v>11</v>
      </c>
      <c r="B566">
        <v>64730</v>
      </c>
      <c r="C566" t="str">
        <f t="shared" si="8"/>
        <v>FZ64730</v>
      </c>
      <c r="D566">
        <v>41515</v>
      </c>
      <c r="G566" s="4">
        <v>7124</v>
      </c>
      <c r="I566" t="s">
        <v>576</v>
      </c>
      <c r="J566">
        <v>22110</v>
      </c>
      <c r="K566">
        <v>40982</v>
      </c>
      <c r="L566">
        <v>41008</v>
      </c>
      <c r="M566" s="6">
        <v>22110</v>
      </c>
    </row>
    <row r="567" spans="1:13" x14ac:dyDescent="0.25">
      <c r="A567" t="s">
        <v>11</v>
      </c>
      <c r="B567">
        <v>64911</v>
      </c>
      <c r="C567" t="str">
        <f t="shared" si="8"/>
        <v>FZ64911</v>
      </c>
      <c r="D567">
        <v>41515</v>
      </c>
      <c r="G567" s="4">
        <v>9100</v>
      </c>
      <c r="I567" t="s">
        <v>577</v>
      </c>
      <c r="J567">
        <v>13000</v>
      </c>
      <c r="K567">
        <v>40982</v>
      </c>
      <c r="L567">
        <v>41008</v>
      </c>
      <c r="M567" s="6">
        <v>13000</v>
      </c>
    </row>
    <row r="568" spans="1:13" x14ac:dyDescent="0.25">
      <c r="A568" t="s">
        <v>11</v>
      </c>
      <c r="B568">
        <v>64912</v>
      </c>
      <c r="C568" t="str">
        <f t="shared" si="8"/>
        <v>FZ64912</v>
      </c>
      <c r="D568">
        <v>41515</v>
      </c>
      <c r="G568" s="4">
        <v>17727</v>
      </c>
      <c r="I568" t="s">
        <v>578</v>
      </c>
      <c r="J568">
        <v>5167</v>
      </c>
      <c r="K568">
        <v>40982</v>
      </c>
      <c r="L568">
        <v>41008</v>
      </c>
      <c r="M568" s="6">
        <v>5167</v>
      </c>
    </row>
    <row r="569" spans="1:13" x14ac:dyDescent="0.25">
      <c r="A569" t="s">
        <v>11</v>
      </c>
      <c r="B569">
        <v>65315</v>
      </c>
      <c r="C569" t="str">
        <f t="shared" si="8"/>
        <v>FZ65315</v>
      </c>
      <c r="D569">
        <v>41517</v>
      </c>
      <c r="G569" s="4">
        <v>31294</v>
      </c>
      <c r="I569" t="s">
        <v>579</v>
      </c>
      <c r="J569">
        <v>5167</v>
      </c>
      <c r="K569">
        <v>40982</v>
      </c>
      <c r="L569">
        <v>41008</v>
      </c>
      <c r="M569" s="6">
        <v>5167</v>
      </c>
    </row>
    <row r="570" spans="1:13" x14ac:dyDescent="0.25">
      <c r="A570" t="s">
        <v>11</v>
      </c>
      <c r="B570">
        <v>65382</v>
      </c>
      <c r="C570" t="str">
        <f t="shared" si="8"/>
        <v>FZ65382</v>
      </c>
      <c r="D570">
        <v>41517</v>
      </c>
      <c r="G570" s="4">
        <v>9471</v>
      </c>
      <c r="I570" t="s">
        <v>580</v>
      </c>
      <c r="J570">
        <v>11019</v>
      </c>
      <c r="K570">
        <v>40982</v>
      </c>
      <c r="L570">
        <v>41008</v>
      </c>
      <c r="M570" s="6">
        <v>11019</v>
      </c>
    </row>
    <row r="571" spans="1:13" x14ac:dyDescent="0.25">
      <c r="A571" t="s">
        <v>11</v>
      </c>
      <c r="B571">
        <v>65437</v>
      </c>
      <c r="C571" t="str">
        <f t="shared" si="8"/>
        <v>FZ65437</v>
      </c>
      <c r="D571">
        <v>41517</v>
      </c>
      <c r="G571" s="4">
        <v>5210</v>
      </c>
      <c r="I571" t="s">
        <v>581</v>
      </c>
      <c r="J571">
        <v>11019</v>
      </c>
      <c r="K571">
        <v>40982</v>
      </c>
      <c r="L571">
        <v>41008</v>
      </c>
      <c r="M571" s="6">
        <v>11019</v>
      </c>
    </row>
    <row r="572" spans="1:13" x14ac:dyDescent="0.25">
      <c r="A572" t="s">
        <v>11</v>
      </c>
      <c r="B572">
        <v>65737</v>
      </c>
      <c r="C572" t="str">
        <f t="shared" si="8"/>
        <v>FZ65737</v>
      </c>
      <c r="D572">
        <v>41517</v>
      </c>
      <c r="G572" s="4">
        <v>11382</v>
      </c>
      <c r="I572" t="s">
        <v>582</v>
      </c>
      <c r="J572">
        <v>5167</v>
      </c>
      <c r="K572">
        <v>40977</v>
      </c>
      <c r="L572">
        <v>41008</v>
      </c>
      <c r="M572" s="6">
        <v>5167</v>
      </c>
    </row>
    <row r="573" spans="1:13" x14ac:dyDescent="0.25">
      <c r="A573" t="s">
        <v>11</v>
      </c>
      <c r="B573">
        <v>65824</v>
      </c>
      <c r="C573" t="str">
        <f t="shared" si="8"/>
        <v>FZ65824</v>
      </c>
      <c r="D573">
        <v>41517</v>
      </c>
      <c r="G573" s="4">
        <v>6800</v>
      </c>
      <c r="I573" t="s">
        <v>583</v>
      </c>
      <c r="J573">
        <v>9182</v>
      </c>
      <c r="K573">
        <v>40976</v>
      </c>
      <c r="L573">
        <v>41008</v>
      </c>
      <c r="M573" s="6">
        <v>9182</v>
      </c>
    </row>
    <row r="574" spans="1:13" x14ac:dyDescent="0.25">
      <c r="A574" t="s">
        <v>11</v>
      </c>
      <c r="B574">
        <v>65847</v>
      </c>
      <c r="C574" t="str">
        <f t="shared" si="8"/>
        <v>FZ65847</v>
      </c>
      <c r="D574">
        <v>41517</v>
      </c>
      <c r="G574" s="4">
        <v>2300</v>
      </c>
      <c r="I574" t="s">
        <v>584</v>
      </c>
      <c r="J574">
        <v>5167</v>
      </c>
      <c r="K574">
        <v>40974</v>
      </c>
      <c r="L574">
        <v>41008</v>
      </c>
      <c r="M574" s="6">
        <v>5167</v>
      </c>
    </row>
    <row r="575" spans="1:13" x14ac:dyDescent="0.25">
      <c r="A575" t="s">
        <v>11</v>
      </c>
      <c r="B575">
        <v>65727</v>
      </c>
      <c r="C575" t="str">
        <f t="shared" si="8"/>
        <v>FZ65727</v>
      </c>
      <c r="D575">
        <v>41519</v>
      </c>
      <c r="G575" s="4">
        <v>32915</v>
      </c>
      <c r="I575" t="s">
        <v>585</v>
      </c>
      <c r="J575">
        <v>8819</v>
      </c>
      <c r="K575">
        <v>40973</v>
      </c>
      <c r="L575">
        <v>41008</v>
      </c>
      <c r="M575" s="6">
        <v>8819</v>
      </c>
    </row>
    <row r="576" spans="1:13" x14ac:dyDescent="0.25">
      <c r="A576" t="s">
        <v>11</v>
      </c>
      <c r="B576">
        <v>66188</v>
      </c>
      <c r="C576" t="str">
        <f t="shared" si="8"/>
        <v>FZ66188</v>
      </c>
      <c r="D576">
        <v>41521</v>
      </c>
      <c r="G576" s="4">
        <v>2300</v>
      </c>
      <c r="I576" t="s">
        <v>586</v>
      </c>
      <c r="J576">
        <v>8900</v>
      </c>
      <c r="K576">
        <v>40934</v>
      </c>
      <c r="L576">
        <v>40949</v>
      </c>
      <c r="M576" s="6">
        <v>8900</v>
      </c>
    </row>
    <row r="577" spans="1:13" x14ac:dyDescent="0.25">
      <c r="A577" t="s">
        <v>11</v>
      </c>
      <c r="B577">
        <v>66456</v>
      </c>
      <c r="C577" t="str">
        <f t="shared" si="8"/>
        <v>FZ66456</v>
      </c>
      <c r="D577">
        <v>41522</v>
      </c>
      <c r="G577" s="4">
        <v>17204</v>
      </c>
      <c r="I577" t="s">
        <v>587</v>
      </c>
      <c r="J577">
        <v>11100</v>
      </c>
      <c r="K577">
        <v>40934</v>
      </c>
      <c r="L577">
        <v>40949</v>
      </c>
      <c r="M577" s="6">
        <v>11100</v>
      </c>
    </row>
    <row r="578" spans="1:13" x14ac:dyDescent="0.25">
      <c r="A578" t="s">
        <v>11</v>
      </c>
      <c r="B578">
        <v>66609</v>
      </c>
      <c r="C578" t="str">
        <f t="shared" si="8"/>
        <v>FZ66609</v>
      </c>
      <c r="D578">
        <v>41522</v>
      </c>
      <c r="G578" s="4">
        <v>2300</v>
      </c>
      <c r="I578" t="s">
        <v>588</v>
      </c>
      <c r="J578">
        <v>8900</v>
      </c>
      <c r="K578">
        <v>40934</v>
      </c>
      <c r="L578">
        <v>40949</v>
      </c>
      <c r="M578" s="6">
        <v>8900</v>
      </c>
    </row>
    <row r="579" spans="1:13" x14ac:dyDescent="0.25">
      <c r="A579" t="s">
        <v>11</v>
      </c>
      <c r="B579">
        <v>66658</v>
      </c>
      <c r="C579" t="str">
        <f t="shared" ref="C579:C642" si="9">CONCATENATE(A579,B579)</f>
        <v>FZ66658</v>
      </c>
      <c r="D579">
        <v>41522</v>
      </c>
      <c r="G579" s="4">
        <v>2300</v>
      </c>
      <c r="I579" t="s">
        <v>589</v>
      </c>
      <c r="J579">
        <v>8900</v>
      </c>
      <c r="K579">
        <v>40925</v>
      </c>
      <c r="L579">
        <v>40949</v>
      </c>
      <c r="M579" s="6">
        <v>8900</v>
      </c>
    </row>
    <row r="580" spans="1:13" x14ac:dyDescent="0.25">
      <c r="A580" t="s">
        <v>11</v>
      </c>
      <c r="B580">
        <v>67337</v>
      </c>
      <c r="C580" t="str">
        <f t="shared" si="9"/>
        <v>FZ67337</v>
      </c>
      <c r="D580">
        <v>41523</v>
      </c>
      <c r="G580" s="4">
        <v>9100</v>
      </c>
      <c r="I580" t="s">
        <v>590</v>
      </c>
      <c r="J580">
        <v>6700</v>
      </c>
      <c r="K580">
        <v>40924</v>
      </c>
      <c r="L580">
        <v>40949</v>
      </c>
      <c r="M580" s="6">
        <v>6700</v>
      </c>
    </row>
    <row r="581" spans="1:13" x14ac:dyDescent="0.25">
      <c r="A581" t="s">
        <v>11</v>
      </c>
      <c r="B581">
        <v>67456</v>
      </c>
      <c r="C581" t="str">
        <f t="shared" si="9"/>
        <v>FZ67456</v>
      </c>
      <c r="D581">
        <v>41524</v>
      </c>
      <c r="G581" s="4">
        <v>2300</v>
      </c>
      <c r="I581" t="s">
        <v>591</v>
      </c>
      <c r="J581">
        <v>6700</v>
      </c>
      <c r="K581">
        <v>40919</v>
      </c>
      <c r="L581">
        <v>40949</v>
      </c>
      <c r="M581" s="6">
        <v>6700</v>
      </c>
    </row>
    <row r="582" spans="1:13" x14ac:dyDescent="0.25">
      <c r="A582" t="s">
        <v>11</v>
      </c>
      <c r="B582">
        <v>67636</v>
      </c>
      <c r="C582" t="str">
        <f t="shared" si="9"/>
        <v>FZ67636</v>
      </c>
      <c r="D582">
        <v>41526</v>
      </c>
      <c r="G582" s="4">
        <v>9100</v>
      </c>
      <c r="I582" t="s">
        <v>592</v>
      </c>
      <c r="J582">
        <v>8900</v>
      </c>
      <c r="K582">
        <v>40913</v>
      </c>
      <c r="L582">
        <v>40949</v>
      </c>
      <c r="M582" s="6">
        <v>8900</v>
      </c>
    </row>
    <row r="583" spans="1:13" x14ac:dyDescent="0.25">
      <c r="A583" t="s">
        <v>11</v>
      </c>
      <c r="B583">
        <v>67655</v>
      </c>
      <c r="C583" t="str">
        <f t="shared" si="9"/>
        <v>FZ67655</v>
      </c>
      <c r="D583">
        <v>41526</v>
      </c>
      <c r="G583" s="4">
        <v>2300</v>
      </c>
      <c r="I583" t="s">
        <v>593</v>
      </c>
      <c r="J583">
        <v>8900</v>
      </c>
      <c r="K583">
        <v>40912</v>
      </c>
      <c r="L583">
        <v>40949</v>
      </c>
      <c r="M583" s="6">
        <v>8900</v>
      </c>
    </row>
    <row r="584" spans="1:13" x14ac:dyDescent="0.25">
      <c r="A584" t="s">
        <v>11</v>
      </c>
      <c r="B584">
        <v>67680</v>
      </c>
      <c r="C584" t="str">
        <f t="shared" si="9"/>
        <v>FZ67680</v>
      </c>
      <c r="D584">
        <v>41526</v>
      </c>
      <c r="G584" s="4">
        <v>6800</v>
      </c>
      <c r="I584" t="s">
        <v>594</v>
      </c>
      <c r="J584">
        <v>13000</v>
      </c>
      <c r="K584">
        <v>40910</v>
      </c>
      <c r="L584">
        <v>40949</v>
      </c>
      <c r="M584" s="6">
        <v>13000</v>
      </c>
    </row>
    <row r="585" spans="1:13" x14ac:dyDescent="0.25">
      <c r="A585" t="s">
        <v>11</v>
      </c>
      <c r="B585">
        <v>67683</v>
      </c>
      <c r="C585" t="str">
        <f t="shared" si="9"/>
        <v>FZ67683</v>
      </c>
      <c r="D585">
        <v>41526</v>
      </c>
      <c r="G585" s="4">
        <v>6800</v>
      </c>
      <c r="I585" t="s">
        <v>595</v>
      </c>
      <c r="J585">
        <v>13000</v>
      </c>
      <c r="K585">
        <v>40910</v>
      </c>
      <c r="L585">
        <v>40949</v>
      </c>
      <c r="M585" s="6">
        <v>13000</v>
      </c>
    </row>
    <row r="586" spans="1:13" x14ac:dyDescent="0.25">
      <c r="A586" t="s">
        <v>11</v>
      </c>
      <c r="B586">
        <v>67780</v>
      </c>
      <c r="C586" t="str">
        <f t="shared" si="9"/>
        <v>FZ67780</v>
      </c>
      <c r="D586">
        <v>41526</v>
      </c>
      <c r="G586" s="4">
        <v>37589</v>
      </c>
      <c r="I586" t="s">
        <v>596</v>
      </c>
      <c r="J586">
        <v>9000</v>
      </c>
      <c r="K586">
        <v>40907</v>
      </c>
      <c r="L586">
        <v>40919</v>
      </c>
      <c r="M586" s="6">
        <v>9000</v>
      </c>
    </row>
    <row r="587" spans="1:13" x14ac:dyDescent="0.25">
      <c r="A587" t="s">
        <v>11</v>
      </c>
      <c r="B587">
        <v>67952</v>
      </c>
      <c r="C587" t="str">
        <f t="shared" si="9"/>
        <v>FZ67952</v>
      </c>
      <c r="D587">
        <v>41526</v>
      </c>
      <c r="G587" s="4">
        <v>9100</v>
      </c>
      <c r="I587" t="s">
        <v>597</v>
      </c>
      <c r="J587">
        <v>6700</v>
      </c>
      <c r="K587">
        <v>40903</v>
      </c>
      <c r="L587">
        <v>40919</v>
      </c>
      <c r="M587" s="6">
        <v>6700</v>
      </c>
    </row>
    <row r="588" spans="1:13" x14ac:dyDescent="0.25">
      <c r="A588" t="s">
        <v>11</v>
      </c>
      <c r="B588">
        <v>68085</v>
      </c>
      <c r="C588" t="str">
        <f t="shared" si="9"/>
        <v>FZ68085</v>
      </c>
      <c r="D588">
        <v>41527</v>
      </c>
      <c r="G588" s="4">
        <v>2300</v>
      </c>
      <c r="I588" t="s">
        <v>598</v>
      </c>
      <c r="J588">
        <v>9600</v>
      </c>
      <c r="K588">
        <v>40900</v>
      </c>
      <c r="L588">
        <v>40919</v>
      </c>
      <c r="M588" s="6">
        <v>9600</v>
      </c>
    </row>
    <row r="589" spans="1:13" x14ac:dyDescent="0.25">
      <c r="A589" t="s">
        <v>11</v>
      </c>
      <c r="B589">
        <v>68462</v>
      </c>
      <c r="C589" t="str">
        <f t="shared" si="9"/>
        <v>FZ68462</v>
      </c>
      <c r="D589">
        <v>41528</v>
      </c>
      <c r="G589" s="4">
        <v>6800</v>
      </c>
      <c r="I589" t="s">
        <v>599</v>
      </c>
      <c r="J589">
        <v>9000</v>
      </c>
      <c r="K589">
        <v>40899</v>
      </c>
      <c r="L589">
        <v>40919</v>
      </c>
      <c r="M589" s="6">
        <v>9000</v>
      </c>
    </row>
    <row r="590" spans="1:13" x14ac:dyDescent="0.25">
      <c r="A590" t="s">
        <v>11</v>
      </c>
      <c r="B590">
        <v>68620</v>
      </c>
      <c r="C590" t="str">
        <f t="shared" si="9"/>
        <v>FZ68620</v>
      </c>
      <c r="D590">
        <v>41528</v>
      </c>
      <c r="G590" s="4">
        <v>2300</v>
      </c>
      <c r="I590" t="s">
        <v>600</v>
      </c>
      <c r="J590">
        <v>11100</v>
      </c>
      <c r="K590">
        <v>40897</v>
      </c>
      <c r="L590">
        <v>40919</v>
      </c>
      <c r="M590" s="6">
        <v>11100</v>
      </c>
    </row>
    <row r="591" spans="1:13" x14ac:dyDescent="0.25">
      <c r="A591" t="s">
        <v>11</v>
      </c>
      <c r="B591">
        <v>68627</v>
      </c>
      <c r="C591" t="str">
        <f t="shared" si="9"/>
        <v>FZ68627</v>
      </c>
      <c r="D591">
        <v>41528</v>
      </c>
      <c r="G591" s="4">
        <v>6800</v>
      </c>
      <c r="I591" t="s">
        <v>601</v>
      </c>
      <c r="J591">
        <v>13000</v>
      </c>
      <c r="K591">
        <v>40886</v>
      </c>
      <c r="L591">
        <v>40919</v>
      </c>
      <c r="M591" s="6">
        <v>13000</v>
      </c>
    </row>
    <row r="592" spans="1:13" x14ac:dyDescent="0.25">
      <c r="A592" t="s">
        <v>11</v>
      </c>
      <c r="B592">
        <v>68641</v>
      </c>
      <c r="C592" t="str">
        <f t="shared" si="9"/>
        <v>FZ68641</v>
      </c>
      <c r="D592">
        <v>41528</v>
      </c>
      <c r="G592" s="4">
        <v>9100</v>
      </c>
      <c r="I592" t="s">
        <v>602</v>
      </c>
      <c r="J592">
        <v>11300</v>
      </c>
      <c r="K592">
        <v>40886</v>
      </c>
      <c r="L592">
        <v>40919</v>
      </c>
      <c r="M592" s="6">
        <v>11300</v>
      </c>
    </row>
    <row r="593" spans="1:13" x14ac:dyDescent="0.25">
      <c r="A593" t="s">
        <v>11</v>
      </c>
      <c r="B593">
        <v>68696</v>
      </c>
      <c r="C593" t="str">
        <f t="shared" si="9"/>
        <v>FZ68696</v>
      </c>
      <c r="D593">
        <v>41528</v>
      </c>
      <c r="G593" s="4">
        <v>2300</v>
      </c>
      <c r="I593" t="s">
        <v>603</v>
      </c>
      <c r="J593">
        <v>9000</v>
      </c>
      <c r="K593">
        <v>40882</v>
      </c>
      <c r="L593">
        <v>40919</v>
      </c>
      <c r="M593" s="6">
        <v>9000</v>
      </c>
    </row>
    <row r="594" spans="1:13" x14ac:dyDescent="0.25">
      <c r="A594" t="s">
        <v>11</v>
      </c>
      <c r="B594">
        <v>68730</v>
      </c>
      <c r="C594" t="str">
        <f t="shared" si="9"/>
        <v>FZ68730</v>
      </c>
      <c r="D594">
        <v>41528</v>
      </c>
      <c r="G594" s="4">
        <v>98770</v>
      </c>
      <c r="I594" t="s">
        <v>604</v>
      </c>
      <c r="J594">
        <v>11100</v>
      </c>
      <c r="K594">
        <v>40878</v>
      </c>
      <c r="L594">
        <v>40919</v>
      </c>
      <c r="M594" s="6">
        <v>11100</v>
      </c>
    </row>
    <row r="595" spans="1:13" x14ac:dyDescent="0.25">
      <c r="A595" t="s">
        <v>11</v>
      </c>
      <c r="B595">
        <v>68736</v>
      </c>
      <c r="C595" t="str">
        <f t="shared" si="9"/>
        <v>FZ68736</v>
      </c>
      <c r="D595">
        <v>41528</v>
      </c>
      <c r="G595" s="4">
        <v>4353</v>
      </c>
      <c r="I595" t="s">
        <v>605</v>
      </c>
      <c r="J595">
        <v>6700</v>
      </c>
      <c r="K595">
        <v>40878</v>
      </c>
      <c r="L595">
        <v>40919</v>
      </c>
      <c r="M595" s="6">
        <v>6700</v>
      </c>
    </row>
    <row r="596" spans="1:13" x14ac:dyDescent="0.25">
      <c r="A596" t="s">
        <v>11</v>
      </c>
      <c r="B596">
        <v>68817</v>
      </c>
      <c r="C596" t="str">
        <f t="shared" si="9"/>
        <v>FZ68817</v>
      </c>
      <c r="D596">
        <v>41529</v>
      </c>
      <c r="G596" s="4">
        <v>2300</v>
      </c>
      <c r="I596" t="s">
        <v>606</v>
      </c>
      <c r="J596">
        <v>9000</v>
      </c>
      <c r="K596">
        <v>40878</v>
      </c>
      <c r="L596">
        <v>40919</v>
      </c>
      <c r="M596" s="6">
        <v>9000</v>
      </c>
    </row>
    <row r="597" spans="1:13" x14ac:dyDescent="0.25">
      <c r="A597" t="s">
        <v>11</v>
      </c>
      <c r="B597">
        <v>68837</v>
      </c>
      <c r="C597" t="str">
        <f t="shared" si="9"/>
        <v>FZ68837</v>
      </c>
      <c r="D597">
        <v>41529</v>
      </c>
      <c r="G597" s="4">
        <v>6800</v>
      </c>
      <c r="I597" t="s">
        <v>607</v>
      </c>
      <c r="J597">
        <v>9000</v>
      </c>
      <c r="K597">
        <v>40878</v>
      </c>
      <c r="L597">
        <v>40919</v>
      </c>
      <c r="M597" s="6">
        <v>9000</v>
      </c>
    </row>
    <row r="598" spans="1:13" x14ac:dyDescent="0.25">
      <c r="A598" t="s">
        <v>11</v>
      </c>
      <c r="B598">
        <v>69030</v>
      </c>
      <c r="C598" t="str">
        <f t="shared" si="9"/>
        <v>FZ69030</v>
      </c>
      <c r="D598">
        <v>41529</v>
      </c>
      <c r="G598" s="4">
        <v>2300</v>
      </c>
      <c r="I598" t="s">
        <v>608</v>
      </c>
      <c r="J598">
        <v>31100</v>
      </c>
      <c r="K598">
        <v>40873</v>
      </c>
      <c r="L598">
        <v>41255</v>
      </c>
      <c r="M598" s="6">
        <v>31100</v>
      </c>
    </row>
    <row r="599" spans="1:13" x14ac:dyDescent="0.25">
      <c r="A599" t="s">
        <v>11</v>
      </c>
      <c r="B599">
        <v>69083</v>
      </c>
      <c r="C599" t="str">
        <f t="shared" si="9"/>
        <v>FZ69083</v>
      </c>
      <c r="D599">
        <v>41529</v>
      </c>
      <c r="G599" s="4">
        <v>6800</v>
      </c>
      <c r="I599" t="s">
        <v>609</v>
      </c>
      <c r="J599">
        <v>9000</v>
      </c>
      <c r="K599">
        <v>40862</v>
      </c>
      <c r="L599">
        <v>41255</v>
      </c>
      <c r="M599" s="6">
        <v>9000</v>
      </c>
    </row>
    <row r="600" spans="1:13" x14ac:dyDescent="0.25">
      <c r="A600" t="s">
        <v>11</v>
      </c>
      <c r="B600">
        <v>69091</v>
      </c>
      <c r="C600" t="str">
        <f t="shared" si="9"/>
        <v>FZ69091</v>
      </c>
      <c r="D600">
        <v>41529</v>
      </c>
      <c r="G600" s="4">
        <v>2300</v>
      </c>
      <c r="I600" t="s">
        <v>610</v>
      </c>
      <c r="J600">
        <v>13000</v>
      </c>
      <c r="K600">
        <v>40843</v>
      </c>
      <c r="L600">
        <v>41223</v>
      </c>
      <c r="M600" s="6">
        <v>13000</v>
      </c>
    </row>
    <row r="601" spans="1:13" x14ac:dyDescent="0.25">
      <c r="A601" t="s">
        <v>11</v>
      </c>
      <c r="B601">
        <v>69517</v>
      </c>
      <c r="C601" t="str">
        <f t="shared" si="9"/>
        <v>FZ69517</v>
      </c>
      <c r="D601">
        <v>41530</v>
      </c>
      <c r="G601" s="4">
        <v>7489</v>
      </c>
      <c r="I601" t="s">
        <v>611</v>
      </c>
      <c r="J601">
        <v>37200</v>
      </c>
      <c r="K601">
        <v>40843</v>
      </c>
      <c r="L601">
        <v>41223</v>
      </c>
      <c r="M601" s="6">
        <v>37200</v>
      </c>
    </row>
    <row r="602" spans="1:13" x14ac:dyDescent="0.25">
      <c r="A602" t="s">
        <v>11</v>
      </c>
      <c r="B602">
        <v>69734</v>
      </c>
      <c r="C602" t="str">
        <f t="shared" si="9"/>
        <v>FZ69734</v>
      </c>
      <c r="D602">
        <v>41533</v>
      </c>
      <c r="G602" s="4">
        <v>423</v>
      </c>
      <c r="I602" t="s">
        <v>612</v>
      </c>
      <c r="J602">
        <v>11100</v>
      </c>
      <c r="K602">
        <v>40843</v>
      </c>
      <c r="L602">
        <v>41223</v>
      </c>
      <c r="M602" s="6">
        <v>11100</v>
      </c>
    </row>
    <row r="603" spans="1:13" x14ac:dyDescent="0.25">
      <c r="A603" t="s">
        <v>11</v>
      </c>
      <c r="B603">
        <v>69874</v>
      </c>
      <c r="C603" t="str">
        <f t="shared" si="9"/>
        <v>FZ69874</v>
      </c>
      <c r="D603">
        <v>41533</v>
      </c>
      <c r="G603" s="4">
        <v>2300</v>
      </c>
      <c r="I603" t="s">
        <v>613</v>
      </c>
      <c r="J603">
        <v>9000</v>
      </c>
      <c r="K603">
        <v>40843</v>
      </c>
      <c r="L603">
        <v>41223</v>
      </c>
      <c r="M603" s="6">
        <v>9000</v>
      </c>
    </row>
    <row r="604" spans="1:13" x14ac:dyDescent="0.25">
      <c r="A604" t="s">
        <v>11</v>
      </c>
      <c r="B604">
        <v>69915</v>
      </c>
      <c r="C604" t="str">
        <f t="shared" si="9"/>
        <v>FZ69915</v>
      </c>
      <c r="D604">
        <v>41533</v>
      </c>
      <c r="G604" s="4">
        <v>2300</v>
      </c>
      <c r="I604" t="s">
        <v>614</v>
      </c>
      <c r="J604">
        <v>11300</v>
      </c>
      <c r="K604">
        <v>40843</v>
      </c>
      <c r="L604">
        <v>41223</v>
      </c>
      <c r="M604" s="6">
        <v>11300</v>
      </c>
    </row>
    <row r="605" spans="1:13" x14ac:dyDescent="0.25">
      <c r="A605" t="s">
        <v>11</v>
      </c>
      <c r="B605">
        <v>71186</v>
      </c>
      <c r="C605" t="str">
        <f t="shared" si="9"/>
        <v>FZ71186</v>
      </c>
      <c r="D605">
        <v>41536</v>
      </c>
      <c r="G605" s="4">
        <v>11382</v>
      </c>
      <c r="I605" t="s">
        <v>615</v>
      </c>
      <c r="J605">
        <v>9000</v>
      </c>
      <c r="K605">
        <v>40817</v>
      </c>
      <c r="L605">
        <v>41223</v>
      </c>
      <c r="M605" s="6">
        <v>9000</v>
      </c>
    </row>
    <row r="606" spans="1:13" x14ac:dyDescent="0.25">
      <c r="A606" t="s">
        <v>11</v>
      </c>
      <c r="B606">
        <v>71701</v>
      </c>
      <c r="C606" t="str">
        <f t="shared" si="9"/>
        <v>FZ71701</v>
      </c>
      <c r="D606">
        <v>41538</v>
      </c>
      <c r="G606" s="4">
        <v>2282</v>
      </c>
      <c r="I606" t="s">
        <v>616</v>
      </c>
      <c r="J606">
        <v>11100</v>
      </c>
      <c r="K606">
        <v>40807</v>
      </c>
      <c r="L606">
        <v>40826</v>
      </c>
      <c r="M606" s="6">
        <v>11100</v>
      </c>
    </row>
    <row r="607" spans="1:13" x14ac:dyDescent="0.25">
      <c r="A607" t="s">
        <v>11</v>
      </c>
      <c r="B607">
        <v>71855</v>
      </c>
      <c r="C607" t="str">
        <f t="shared" si="9"/>
        <v>FZ71855</v>
      </c>
      <c r="D607">
        <v>41540</v>
      </c>
      <c r="G607" s="4">
        <v>5946</v>
      </c>
      <c r="I607" t="s">
        <v>617</v>
      </c>
      <c r="J607">
        <v>6700</v>
      </c>
      <c r="K607">
        <v>40805</v>
      </c>
      <c r="L607">
        <v>40826</v>
      </c>
      <c r="M607" s="6">
        <v>6700</v>
      </c>
    </row>
    <row r="608" spans="1:13" x14ac:dyDescent="0.25">
      <c r="A608" t="s">
        <v>11</v>
      </c>
      <c r="B608">
        <v>73528</v>
      </c>
      <c r="C608" t="str">
        <f t="shared" si="9"/>
        <v>FZ73528</v>
      </c>
      <c r="D608">
        <v>41544</v>
      </c>
      <c r="G608" s="4">
        <v>2300</v>
      </c>
      <c r="I608" t="s">
        <v>618</v>
      </c>
      <c r="J608">
        <v>13000</v>
      </c>
      <c r="K608">
        <v>40792</v>
      </c>
      <c r="L608">
        <v>40826</v>
      </c>
      <c r="M608" s="6">
        <v>13000</v>
      </c>
    </row>
    <row r="609" spans="1:13" x14ac:dyDescent="0.25">
      <c r="A609" t="s">
        <v>11</v>
      </c>
      <c r="B609">
        <v>73738</v>
      </c>
      <c r="C609" t="str">
        <f t="shared" si="9"/>
        <v>FZ73738</v>
      </c>
      <c r="D609">
        <v>41546</v>
      </c>
      <c r="G609" s="4">
        <v>6920</v>
      </c>
      <c r="I609" t="s">
        <v>619</v>
      </c>
      <c r="J609">
        <v>12300</v>
      </c>
      <c r="K609">
        <v>40786</v>
      </c>
      <c r="L609">
        <v>41165</v>
      </c>
      <c r="M609" s="6">
        <v>12300</v>
      </c>
    </row>
    <row r="610" spans="1:13" x14ac:dyDescent="0.25">
      <c r="A610" t="s">
        <v>11</v>
      </c>
      <c r="B610">
        <v>74229</v>
      </c>
      <c r="C610" t="str">
        <f t="shared" si="9"/>
        <v>FZ74229</v>
      </c>
      <c r="D610">
        <v>41548</v>
      </c>
      <c r="G610" s="4">
        <v>2300</v>
      </c>
      <c r="I610" t="s">
        <v>620</v>
      </c>
      <c r="J610">
        <v>16460</v>
      </c>
      <c r="K610">
        <v>40784</v>
      </c>
      <c r="L610">
        <v>41165</v>
      </c>
      <c r="M610" s="6">
        <v>16460</v>
      </c>
    </row>
    <row r="611" spans="1:13" x14ac:dyDescent="0.25">
      <c r="A611" t="s">
        <v>11</v>
      </c>
      <c r="B611">
        <v>74294</v>
      </c>
      <c r="C611" t="str">
        <f t="shared" si="9"/>
        <v>FZ74294</v>
      </c>
      <c r="D611">
        <v>41548</v>
      </c>
      <c r="G611" s="4">
        <v>9082</v>
      </c>
      <c r="I611" t="s">
        <v>621</v>
      </c>
      <c r="J611">
        <v>9000</v>
      </c>
      <c r="K611">
        <v>40784</v>
      </c>
      <c r="L611">
        <v>41165</v>
      </c>
      <c r="M611" s="6">
        <v>9000</v>
      </c>
    </row>
    <row r="612" spans="1:13" x14ac:dyDescent="0.25">
      <c r="A612" t="s">
        <v>11</v>
      </c>
      <c r="B612">
        <v>74440</v>
      </c>
      <c r="C612" t="str">
        <f t="shared" si="9"/>
        <v>FZ74440</v>
      </c>
      <c r="D612">
        <v>41549</v>
      </c>
      <c r="G612" s="4">
        <v>12638</v>
      </c>
      <c r="I612" t="s">
        <v>622</v>
      </c>
      <c r="J612">
        <v>2800</v>
      </c>
      <c r="K612">
        <v>40784</v>
      </c>
      <c r="L612">
        <v>41165</v>
      </c>
      <c r="M612" s="6">
        <v>2800</v>
      </c>
    </row>
    <row r="613" spans="1:13" x14ac:dyDescent="0.25">
      <c r="A613" t="s">
        <v>11</v>
      </c>
      <c r="B613">
        <v>74465</v>
      </c>
      <c r="C613" t="str">
        <f t="shared" si="9"/>
        <v>FZ74465</v>
      </c>
      <c r="D613">
        <v>41549</v>
      </c>
      <c r="G613" s="4">
        <v>7418</v>
      </c>
      <c r="I613" t="s">
        <v>623</v>
      </c>
      <c r="J613">
        <v>11100</v>
      </c>
      <c r="K613">
        <v>40784</v>
      </c>
      <c r="L613">
        <v>41165</v>
      </c>
      <c r="M613" s="6">
        <v>11100</v>
      </c>
    </row>
    <row r="614" spans="1:13" x14ac:dyDescent="0.25">
      <c r="A614" t="s">
        <v>11</v>
      </c>
      <c r="B614">
        <v>74563</v>
      </c>
      <c r="C614" t="str">
        <f t="shared" si="9"/>
        <v>FZ74563</v>
      </c>
      <c r="D614">
        <v>41549</v>
      </c>
      <c r="G614" s="4">
        <v>11382</v>
      </c>
      <c r="I614" t="s">
        <v>624</v>
      </c>
      <c r="J614">
        <v>6700</v>
      </c>
      <c r="K614">
        <v>40781</v>
      </c>
      <c r="L614">
        <v>41165</v>
      </c>
      <c r="M614" s="6">
        <v>6700</v>
      </c>
    </row>
    <row r="615" spans="1:13" x14ac:dyDescent="0.25">
      <c r="A615" t="s">
        <v>11</v>
      </c>
      <c r="B615">
        <v>74701</v>
      </c>
      <c r="C615" t="str">
        <f t="shared" si="9"/>
        <v>FZ74701</v>
      </c>
      <c r="D615">
        <v>41549</v>
      </c>
      <c r="G615" s="4">
        <v>5340</v>
      </c>
      <c r="I615" t="s">
        <v>625</v>
      </c>
      <c r="J615">
        <v>10885</v>
      </c>
      <c r="K615">
        <v>40780</v>
      </c>
      <c r="L615">
        <v>41165</v>
      </c>
      <c r="M615" s="6">
        <v>10885</v>
      </c>
    </row>
    <row r="616" spans="1:13" x14ac:dyDescent="0.25">
      <c r="A616" t="s">
        <v>11</v>
      </c>
      <c r="B616">
        <v>74766</v>
      </c>
      <c r="C616" t="str">
        <f t="shared" si="9"/>
        <v>FZ74766</v>
      </c>
      <c r="D616">
        <v>41550</v>
      </c>
      <c r="G616" s="4">
        <v>27589</v>
      </c>
      <c r="I616" t="s">
        <v>626</v>
      </c>
      <c r="J616">
        <v>6700</v>
      </c>
      <c r="K616">
        <v>40780</v>
      </c>
      <c r="L616">
        <v>41165</v>
      </c>
      <c r="M616" s="6">
        <v>6700</v>
      </c>
    </row>
    <row r="617" spans="1:13" x14ac:dyDescent="0.25">
      <c r="A617" t="s">
        <v>11</v>
      </c>
      <c r="B617">
        <v>74776</v>
      </c>
      <c r="C617" t="str">
        <f t="shared" si="9"/>
        <v>FZ74776</v>
      </c>
      <c r="D617">
        <v>41550</v>
      </c>
      <c r="G617" s="4">
        <v>4353</v>
      </c>
      <c r="I617" t="s">
        <v>627</v>
      </c>
      <c r="J617">
        <v>9000</v>
      </c>
      <c r="K617">
        <v>40780</v>
      </c>
      <c r="L617">
        <v>41165</v>
      </c>
      <c r="M617" s="6">
        <v>9000</v>
      </c>
    </row>
    <row r="618" spans="1:13" x14ac:dyDescent="0.25">
      <c r="A618" t="s">
        <v>11</v>
      </c>
      <c r="B618">
        <v>74778</v>
      </c>
      <c r="C618" t="str">
        <f t="shared" si="9"/>
        <v>FZ74778</v>
      </c>
      <c r="D618">
        <v>41550</v>
      </c>
      <c r="G618" s="4">
        <v>2300</v>
      </c>
      <c r="I618" t="s">
        <v>628</v>
      </c>
      <c r="J618">
        <v>9000</v>
      </c>
      <c r="K618">
        <v>40774</v>
      </c>
      <c r="L618">
        <v>41165</v>
      </c>
      <c r="M618" s="6">
        <v>9000</v>
      </c>
    </row>
    <row r="619" spans="1:13" x14ac:dyDescent="0.25">
      <c r="A619" t="s">
        <v>11</v>
      </c>
      <c r="B619">
        <v>74779</v>
      </c>
      <c r="C619" t="str">
        <f t="shared" si="9"/>
        <v>FZ74779</v>
      </c>
      <c r="D619">
        <v>41550</v>
      </c>
      <c r="G619" s="4">
        <v>4353</v>
      </c>
      <c r="I619" t="s">
        <v>629</v>
      </c>
      <c r="J619">
        <v>9000</v>
      </c>
      <c r="K619">
        <v>40774</v>
      </c>
      <c r="L619">
        <v>41165</v>
      </c>
      <c r="M619" s="6">
        <v>9000</v>
      </c>
    </row>
    <row r="620" spans="1:13" x14ac:dyDescent="0.25">
      <c r="A620" t="s">
        <v>11</v>
      </c>
      <c r="B620">
        <v>74881</v>
      </c>
      <c r="C620" t="str">
        <f t="shared" si="9"/>
        <v>FZ74881</v>
      </c>
      <c r="D620">
        <v>41550</v>
      </c>
      <c r="G620" s="4">
        <v>9100</v>
      </c>
      <c r="I620" t="s">
        <v>630</v>
      </c>
      <c r="J620">
        <v>9000</v>
      </c>
      <c r="K620">
        <v>40773</v>
      </c>
      <c r="L620">
        <v>41165</v>
      </c>
      <c r="M620" s="6">
        <v>9000</v>
      </c>
    </row>
    <row r="621" spans="1:13" x14ac:dyDescent="0.25">
      <c r="A621" t="s">
        <v>11</v>
      </c>
      <c r="B621">
        <v>74912</v>
      </c>
      <c r="C621" t="str">
        <f t="shared" si="9"/>
        <v>FZ74912</v>
      </c>
      <c r="D621">
        <v>41550</v>
      </c>
      <c r="G621" s="4">
        <v>6800</v>
      </c>
      <c r="I621" t="s">
        <v>631</v>
      </c>
      <c r="J621">
        <v>13000</v>
      </c>
      <c r="K621">
        <v>40771</v>
      </c>
      <c r="L621">
        <v>41165</v>
      </c>
      <c r="M621" s="6">
        <v>13000</v>
      </c>
    </row>
    <row r="622" spans="1:13" x14ac:dyDescent="0.25">
      <c r="A622" t="s">
        <v>11</v>
      </c>
      <c r="B622">
        <v>75077</v>
      </c>
      <c r="C622" t="str">
        <f t="shared" si="9"/>
        <v>FZ75077</v>
      </c>
      <c r="D622">
        <v>41550</v>
      </c>
      <c r="G622" s="4">
        <v>2300</v>
      </c>
      <c r="I622" t="s">
        <v>632</v>
      </c>
      <c r="J622">
        <v>9000</v>
      </c>
      <c r="K622">
        <v>40765</v>
      </c>
      <c r="L622">
        <v>41165</v>
      </c>
      <c r="M622" s="6">
        <v>9000</v>
      </c>
    </row>
    <row r="623" spans="1:13" x14ac:dyDescent="0.25">
      <c r="A623" t="s">
        <v>11</v>
      </c>
      <c r="B623">
        <v>75139</v>
      </c>
      <c r="C623" t="str">
        <f t="shared" si="9"/>
        <v>FZ75139</v>
      </c>
      <c r="D623">
        <v>41551</v>
      </c>
      <c r="G623" s="4">
        <v>9100</v>
      </c>
      <c r="I623" t="s">
        <v>633</v>
      </c>
      <c r="J623">
        <v>10885</v>
      </c>
      <c r="K623">
        <v>40763</v>
      </c>
      <c r="L623">
        <v>41165</v>
      </c>
      <c r="M623" s="6">
        <v>10885</v>
      </c>
    </row>
    <row r="624" spans="1:13" x14ac:dyDescent="0.25">
      <c r="A624" t="s">
        <v>11</v>
      </c>
      <c r="B624">
        <v>75168</v>
      </c>
      <c r="C624" t="str">
        <f t="shared" si="9"/>
        <v>FZ75168</v>
      </c>
      <c r="D624">
        <v>41551</v>
      </c>
      <c r="G624" s="4">
        <v>2300</v>
      </c>
      <c r="I624" t="s">
        <v>634</v>
      </c>
      <c r="J624">
        <v>9000</v>
      </c>
      <c r="K624">
        <v>40760</v>
      </c>
      <c r="L624">
        <v>41165</v>
      </c>
      <c r="M624" s="6">
        <v>9000</v>
      </c>
    </row>
    <row r="625" spans="1:13" x14ac:dyDescent="0.25">
      <c r="A625" t="s">
        <v>11</v>
      </c>
      <c r="B625">
        <v>75195</v>
      </c>
      <c r="C625" t="str">
        <f t="shared" si="9"/>
        <v>FZ75195</v>
      </c>
      <c r="D625">
        <v>41551</v>
      </c>
      <c r="G625" s="4">
        <v>6800</v>
      </c>
      <c r="I625" t="s">
        <v>635</v>
      </c>
      <c r="J625">
        <v>14337</v>
      </c>
      <c r="K625">
        <v>40758</v>
      </c>
      <c r="L625">
        <v>41165</v>
      </c>
      <c r="M625" s="6">
        <v>14337</v>
      </c>
    </row>
    <row r="626" spans="1:13" x14ac:dyDescent="0.25">
      <c r="A626" t="s">
        <v>11</v>
      </c>
      <c r="B626">
        <v>75220</v>
      </c>
      <c r="C626" t="str">
        <f t="shared" si="9"/>
        <v>FZ75220</v>
      </c>
      <c r="D626">
        <v>41551</v>
      </c>
      <c r="G626" s="4">
        <v>9100</v>
      </c>
      <c r="I626" t="s">
        <v>636</v>
      </c>
      <c r="J626">
        <v>6700</v>
      </c>
      <c r="K626">
        <v>40756</v>
      </c>
      <c r="L626">
        <v>41165</v>
      </c>
      <c r="M626" s="6">
        <v>6700</v>
      </c>
    </row>
    <row r="627" spans="1:13" x14ac:dyDescent="0.25">
      <c r="A627" t="s">
        <v>11</v>
      </c>
      <c r="B627">
        <v>75374</v>
      </c>
      <c r="C627" t="str">
        <f t="shared" si="9"/>
        <v>FZ75374</v>
      </c>
      <c r="D627">
        <v>41551</v>
      </c>
      <c r="G627" s="4">
        <v>15591</v>
      </c>
      <c r="I627" t="s">
        <v>637</v>
      </c>
      <c r="J627">
        <v>6700</v>
      </c>
      <c r="K627">
        <v>40753</v>
      </c>
      <c r="L627">
        <v>41133</v>
      </c>
      <c r="M627" s="6">
        <v>6700</v>
      </c>
    </row>
    <row r="628" spans="1:13" x14ac:dyDescent="0.25">
      <c r="A628" t="s">
        <v>11</v>
      </c>
      <c r="B628">
        <v>75507</v>
      </c>
      <c r="C628" t="str">
        <f t="shared" si="9"/>
        <v>FZ75507</v>
      </c>
      <c r="D628">
        <v>41552</v>
      </c>
      <c r="G628" s="4">
        <v>2300</v>
      </c>
      <c r="I628" t="s">
        <v>638</v>
      </c>
      <c r="J628">
        <v>11100</v>
      </c>
      <c r="K628">
        <v>40752</v>
      </c>
      <c r="L628">
        <v>41133</v>
      </c>
      <c r="M628" s="6">
        <v>11100</v>
      </c>
    </row>
    <row r="629" spans="1:13" x14ac:dyDescent="0.25">
      <c r="A629" t="s">
        <v>11</v>
      </c>
      <c r="B629">
        <v>75641</v>
      </c>
      <c r="C629" t="str">
        <f t="shared" si="9"/>
        <v>FZ75641</v>
      </c>
      <c r="D629">
        <v>41554</v>
      </c>
      <c r="G629" s="4">
        <v>2300</v>
      </c>
      <c r="I629" t="s">
        <v>639</v>
      </c>
      <c r="J629">
        <v>11100</v>
      </c>
      <c r="K629">
        <v>40752</v>
      </c>
      <c r="L629">
        <v>41133</v>
      </c>
      <c r="M629" s="6">
        <v>11100</v>
      </c>
    </row>
    <row r="630" spans="1:13" x14ac:dyDescent="0.25">
      <c r="A630" t="s">
        <v>11</v>
      </c>
      <c r="B630">
        <v>75886</v>
      </c>
      <c r="C630" t="str">
        <f t="shared" si="9"/>
        <v>FZ75886</v>
      </c>
      <c r="D630">
        <v>41554</v>
      </c>
      <c r="G630" s="4">
        <v>7418</v>
      </c>
      <c r="I630" t="s">
        <v>640</v>
      </c>
      <c r="J630">
        <v>9000</v>
      </c>
      <c r="K630">
        <v>40752</v>
      </c>
      <c r="L630">
        <v>41133</v>
      </c>
      <c r="M630" s="6">
        <v>9000</v>
      </c>
    </row>
    <row r="631" spans="1:13" x14ac:dyDescent="0.25">
      <c r="A631" t="s">
        <v>11</v>
      </c>
      <c r="B631">
        <v>75899</v>
      </c>
      <c r="C631" t="str">
        <f t="shared" si="9"/>
        <v>FZ75899</v>
      </c>
      <c r="D631">
        <v>41554</v>
      </c>
      <c r="G631" s="4">
        <v>27621</v>
      </c>
      <c r="I631" t="s">
        <v>641</v>
      </c>
      <c r="J631">
        <v>11300</v>
      </c>
      <c r="K631">
        <v>40752</v>
      </c>
      <c r="L631">
        <v>41133</v>
      </c>
      <c r="M631" s="6">
        <v>11300</v>
      </c>
    </row>
    <row r="632" spans="1:13" x14ac:dyDescent="0.25">
      <c r="A632" t="s">
        <v>11</v>
      </c>
      <c r="B632">
        <v>76072</v>
      </c>
      <c r="C632" t="str">
        <f t="shared" si="9"/>
        <v>FZ76072</v>
      </c>
      <c r="D632">
        <v>41555</v>
      </c>
      <c r="G632" s="4">
        <v>2300</v>
      </c>
      <c r="I632" t="s">
        <v>642</v>
      </c>
      <c r="J632">
        <v>11100</v>
      </c>
      <c r="K632">
        <v>40752</v>
      </c>
      <c r="L632">
        <v>41133</v>
      </c>
      <c r="M632" s="6">
        <v>11100</v>
      </c>
    </row>
    <row r="633" spans="1:13" x14ac:dyDescent="0.25">
      <c r="A633" t="s">
        <v>11</v>
      </c>
      <c r="B633">
        <v>76075</v>
      </c>
      <c r="C633" t="str">
        <f t="shared" si="9"/>
        <v>FZ76075</v>
      </c>
      <c r="D633">
        <v>41555</v>
      </c>
      <c r="G633" s="4">
        <v>9100</v>
      </c>
      <c r="I633" t="s">
        <v>643</v>
      </c>
      <c r="J633">
        <v>9000</v>
      </c>
      <c r="K633">
        <v>40752</v>
      </c>
      <c r="L633">
        <v>41133</v>
      </c>
      <c r="M633" s="6">
        <v>9000</v>
      </c>
    </row>
    <row r="634" spans="1:13" x14ac:dyDescent="0.25">
      <c r="A634" t="s">
        <v>11</v>
      </c>
      <c r="B634">
        <v>76087</v>
      </c>
      <c r="C634" t="str">
        <f t="shared" si="9"/>
        <v>FZ76087</v>
      </c>
      <c r="D634">
        <v>41555</v>
      </c>
      <c r="G634" s="4">
        <v>9100</v>
      </c>
      <c r="I634" t="s">
        <v>644</v>
      </c>
      <c r="J634">
        <v>15600</v>
      </c>
      <c r="K634">
        <v>40751</v>
      </c>
      <c r="L634">
        <v>41133</v>
      </c>
      <c r="M634" s="6">
        <v>15600</v>
      </c>
    </row>
    <row r="635" spans="1:13" x14ac:dyDescent="0.25">
      <c r="A635" t="s">
        <v>11</v>
      </c>
      <c r="B635">
        <v>76112</v>
      </c>
      <c r="C635" t="str">
        <f t="shared" si="9"/>
        <v>FZ76112</v>
      </c>
      <c r="D635">
        <v>41555</v>
      </c>
      <c r="G635" s="4">
        <v>11382</v>
      </c>
      <c r="I635" t="s">
        <v>645</v>
      </c>
      <c r="J635">
        <v>31100</v>
      </c>
      <c r="K635">
        <v>40751</v>
      </c>
      <c r="L635">
        <v>41133</v>
      </c>
      <c r="M635" s="6">
        <v>31100</v>
      </c>
    </row>
    <row r="636" spans="1:13" x14ac:dyDescent="0.25">
      <c r="A636" t="s">
        <v>11</v>
      </c>
      <c r="B636">
        <v>76159</v>
      </c>
      <c r="C636" t="str">
        <f t="shared" si="9"/>
        <v>FZ76159</v>
      </c>
      <c r="D636">
        <v>41555</v>
      </c>
      <c r="G636" s="4">
        <v>9082</v>
      </c>
      <c r="I636" t="s">
        <v>646</v>
      </c>
      <c r="J636">
        <v>10885</v>
      </c>
      <c r="K636">
        <v>40750</v>
      </c>
      <c r="L636">
        <v>41133</v>
      </c>
      <c r="M636" s="6">
        <v>10885</v>
      </c>
    </row>
    <row r="637" spans="1:13" x14ac:dyDescent="0.25">
      <c r="A637" t="s">
        <v>11</v>
      </c>
      <c r="B637">
        <v>76439</v>
      </c>
      <c r="C637" t="str">
        <f t="shared" si="9"/>
        <v>FZ76439</v>
      </c>
      <c r="D637">
        <v>41556</v>
      </c>
      <c r="G637" s="4">
        <v>9100</v>
      </c>
      <c r="I637" t="s">
        <v>647</v>
      </c>
      <c r="J637">
        <v>3451</v>
      </c>
      <c r="K637">
        <v>40749</v>
      </c>
      <c r="L637">
        <v>41133</v>
      </c>
      <c r="M637" s="6">
        <v>3451</v>
      </c>
    </row>
    <row r="638" spans="1:13" x14ac:dyDescent="0.25">
      <c r="A638" t="s">
        <v>11</v>
      </c>
      <c r="B638">
        <v>76521</v>
      </c>
      <c r="C638" t="str">
        <f t="shared" si="9"/>
        <v>FZ76521</v>
      </c>
      <c r="D638">
        <v>41556</v>
      </c>
      <c r="G638" s="4">
        <v>2300</v>
      </c>
      <c r="I638" t="s">
        <v>648</v>
      </c>
      <c r="J638">
        <v>45900</v>
      </c>
      <c r="K638">
        <v>40749</v>
      </c>
      <c r="L638">
        <v>41133</v>
      </c>
      <c r="M638" s="6">
        <v>45900</v>
      </c>
    </row>
    <row r="639" spans="1:13" x14ac:dyDescent="0.25">
      <c r="A639" t="s">
        <v>11</v>
      </c>
      <c r="B639">
        <v>76555</v>
      </c>
      <c r="C639" t="str">
        <f t="shared" si="9"/>
        <v>FZ76555</v>
      </c>
      <c r="D639">
        <v>41556</v>
      </c>
      <c r="G639" s="4">
        <v>9082</v>
      </c>
      <c r="I639" t="s">
        <v>649</v>
      </c>
      <c r="J639">
        <v>13805</v>
      </c>
      <c r="K639">
        <v>40749</v>
      </c>
      <c r="L639">
        <v>41133</v>
      </c>
      <c r="M639" s="6">
        <v>13805</v>
      </c>
    </row>
    <row r="640" spans="1:13" x14ac:dyDescent="0.25">
      <c r="A640" t="s">
        <v>11</v>
      </c>
      <c r="B640">
        <v>76572</v>
      </c>
      <c r="C640" t="str">
        <f t="shared" si="9"/>
        <v>FZ76572</v>
      </c>
      <c r="D640">
        <v>41556</v>
      </c>
      <c r="G640" s="4">
        <v>2300</v>
      </c>
      <c r="I640" t="s">
        <v>650</v>
      </c>
      <c r="J640">
        <v>4000</v>
      </c>
      <c r="K640">
        <v>40749</v>
      </c>
      <c r="L640">
        <v>41133</v>
      </c>
      <c r="M640" s="6">
        <v>4000</v>
      </c>
    </row>
    <row r="641" spans="1:13" x14ac:dyDescent="0.25">
      <c r="A641" t="s">
        <v>11</v>
      </c>
      <c r="B641">
        <v>76635</v>
      </c>
      <c r="C641" t="str">
        <f t="shared" si="9"/>
        <v>FZ76635</v>
      </c>
      <c r="D641">
        <v>41556</v>
      </c>
      <c r="G641" s="4">
        <v>2300</v>
      </c>
      <c r="I641" t="s">
        <v>651</v>
      </c>
      <c r="J641">
        <v>9000</v>
      </c>
      <c r="K641">
        <v>40746</v>
      </c>
      <c r="L641">
        <v>41133</v>
      </c>
      <c r="M641" s="6">
        <v>9000</v>
      </c>
    </row>
    <row r="642" spans="1:13" x14ac:dyDescent="0.25">
      <c r="A642" t="s">
        <v>11</v>
      </c>
      <c r="B642">
        <v>76694</v>
      </c>
      <c r="C642" t="str">
        <f t="shared" si="9"/>
        <v>FZ76694</v>
      </c>
      <c r="D642">
        <v>41556</v>
      </c>
      <c r="G642" s="4">
        <v>2300</v>
      </c>
      <c r="I642" t="s">
        <v>652</v>
      </c>
      <c r="J642">
        <v>19268</v>
      </c>
      <c r="K642">
        <v>40745</v>
      </c>
      <c r="L642">
        <v>41133</v>
      </c>
      <c r="M642" s="6">
        <v>19268</v>
      </c>
    </row>
    <row r="643" spans="1:13" x14ac:dyDescent="0.25">
      <c r="A643" t="s">
        <v>11</v>
      </c>
      <c r="B643">
        <v>76779</v>
      </c>
      <c r="C643" t="str">
        <f t="shared" ref="C643:C706" si="10">CONCATENATE(A643,B643)</f>
        <v>FZ76779</v>
      </c>
      <c r="D643">
        <v>41557</v>
      </c>
      <c r="G643" s="4">
        <v>9608</v>
      </c>
      <c r="I643" t="s">
        <v>653</v>
      </c>
      <c r="J643">
        <v>11100</v>
      </c>
      <c r="K643">
        <v>40739</v>
      </c>
      <c r="L643">
        <v>41133</v>
      </c>
      <c r="M643" s="6">
        <v>11100</v>
      </c>
    </row>
    <row r="644" spans="1:13" x14ac:dyDescent="0.25">
      <c r="A644" t="s">
        <v>11</v>
      </c>
      <c r="B644">
        <v>76802</v>
      </c>
      <c r="C644" t="str">
        <f t="shared" si="10"/>
        <v>FZ76802</v>
      </c>
      <c r="D644">
        <v>41557</v>
      </c>
      <c r="G644" s="4">
        <v>42103</v>
      </c>
      <c r="I644" t="s">
        <v>654</v>
      </c>
      <c r="J644">
        <v>27435</v>
      </c>
      <c r="K644">
        <v>40739</v>
      </c>
      <c r="L644">
        <v>41133</v>
      </c>
      <c r="M644" s="6">
        <v>27435</v>
      </c>
    </row>
    <row r="645" spans="1:13" x14ac:dyDescent="0.25">
      <c r="A645" t="s">
        <v>11</v>
      </c>
      <c r="B645">
        <v>76810</v>
      </c>
      <c r="C645" t="str">
        <f t="shared" si="10"/>
        <v>FZ76810</v>
      </c>
      <c r="D645">
        <v>41557</v>
      </c>
      <c r="G645" s="4">
        <v>9100</v>
      </c>
      <c r="I645" t="s">
        <v>655</v>
      </c>
      <c r="J645">
        <v>11300</v>
      </c>
      <c r="K645">
        <v>40739</v>
      </c>
      <c r="L645">
        <v>41133</v>
      </c>
      <c r="M645" s="6">
        <v>11300</v>
      </c>
    </row>
    <row r="646" spans="1:13" x14ac:dyDescent="0.25">
      <c r="A646" t="s">
        <v>11</v>
      </c>
      <c r="B646">
        <v>76898</v>
      </c>
      <c r="C646" t="str">
        <f t="shared" si="10"/>
        <v>FZ76898</v>
      </c>
      <c r="D646">
        <v>41557</v>
      </c>
      <c r="G646" s="4">
        <v>2300</v>
      </c>
      <c r="I646" t="s">
        <v>656</v>
      </c>
      <c r="J646">
        <v>9000</v>
      </c>
      <c r="K646">
        <v>40738</v>
      </c>
      <c r="L646">
        <v>41133</v>
      </c>
      <c r="M646" s="6">
        <v>9000</v>
      </c>
    </row>
    <row r="647" spans="1:13" x14ac:dyDescent="0.25">
      <c r="A647" t="s">
        <v>11</v>
      </c>
      <c r="B647">
        <v>76907</v>
      </c>
      <c r="C647" t="str">
        <f t="shared" si="10"/>
        <v>FZ76907</v>
      </c>
      <c r="D647">
        <v>41557</v>
      </c>
      <c r="G647" s="4">
        <v>10799</v>
      </c>
      <c r="I647" t="s">
        <v>657</v>
      </c>
      <c r="J647">
        <v>9000</v>
      </c>
      <c r="K647">
        <v>40738</v>
      </c>
      <c r="L647">
        <v>41133</v>
      </c>
      <c r="M647" s="6">
        <v>9000</v>
      </c>
    </row>
    <row r="648" spans="1:13" x14ac:dyDescent="0.25">
      <c r="A648" t="s">
        <v>11</v>
      </c>
      <c r="B648">
        <v>76926</v>
      </c>
      <c r="C648" t="str">
        <f t="shared" si="10"/>
        <v>FZ76926</v>
      </c>
      <c r="D648">
        <v>41557</v>
      </c>
      <c r="G648" s="4">
        <v>23506</v>
      </c>
      <c r="I648" t="s">
        <v>658</v>
      </c>
      <c r="J648">
        <v>13000</v>
      </c>
      <c r="K648">
        <v>40737</v>
      </c>
      <c r="L648">
        <v>41133</v>
      </c>
      <c r="M648" s="6">
        <v>13000</v>
      </c>
    </row>
    <row r="649" spans="1:13" x14ac:dyDescent="0.25">
      <c r="A649" t="s">
        <v>11</v>
      </c>
      <c r="B649">
        <v>76946</v>
      </c>
      <c r="C649" t="str">
        <f t="shared" si="10"/>
        <v>FZ76946</v>
      </c>
      <c r="D649">
        <v>41557</v>
      </c>
      <c r="G649" s="4">
        <v>29608</v>
      </c>
      <c r="I649" t="s">
        <v>659</v>
      </c>
      <c r="J649">
        <v>9000</v>
      </c>
      <c r="K649">
        <v>40736</v>
      </c>
      <c r="L649">
        <v>41133</v>
      </c>
      <c r="M649" s="6">
        <v>9000</v>
      </c>
    </row>
    <row r="650" spans="1:13" x14ac:dyDescent="0.25">
      <c r="A650" t="s">
        <v>11</v>
      </c>
      <c r="B650">
        <v>77236</v>
      </c>
      <c r="C650" t="str">
        <f t="shared" si="10"/>
        <v>FZ77236</v>
      </c>
      <c r="D650">
        <v>41558</v>
      </c>
      <c r="G650" s="4">
        <v>2300</v>
      </c>
      <c r="I650" t="s">
        <v>660</v>
      </c>
      <c r="J650">
        <v>9000</v>
      </c>
      <c r="K650">
        <v>40735</v>
      </c>
      <c r="L650">
        <v>41133</v>
      </c>
      <c r="M650" s="6">
        <v>9000</v>
      </c>
    </row>
    <row r="651" spans="1:13" x14ac:dyDescent="0.25">
      <c r="A651" t="s">
        <v>11</v>
      </c>
      <c r="B651">
        <v>77250</v>
      </c>
      <c r="C651" t="str">
        <f t="shared" si="10"/>
        <v>FZ77250</v>
      </c>
      <c r="D651">
        <v>41558</v>
      </c>
      <c r="G651" s="4">
        <v>2300</v>
      </c>
      <c r="I651" t="s">
        <v>661</v>
      </c>
      <c r="J651">
        <v>9000</v>
      </c>
      <c r="K651">
        <v>40735</v>
      </c>
      <c r="L651">
        <v>41133</v>
      </c>
      <c r="M651" s="6">
        <v>9000</v>
      </c>
    </row>
    <row r="652" spans="1:13" x14ac:dyDescent="0.25">
      <c r="A652" t="s">
        <v>11</v>
      </c>
      <c r="B652">
        <v>77280</v>
      </c>
      <c r="C652" t="str">
        <f t="shared" si="10"/>
        <v>FZ77280</v>
      </c>
      <c r="D652">
        <v>41558</v>
      </c>
      <c r="G652" s="4">
        <v>2300</v>
      </c>
      <c r="I652" t="s">
        <v>662</v>
      </c>
      <c r="J652">
        <v>11100</v>
      </c>
      <c r="K652">
        <v>40735</v>
      </c>
      <c r="L652">
        <v>41133</v>
      </c>
      <c r="M652" s="6">
        <v>11100</v>
      </c>
    </row>
    <row r="653" spans="1:13" x14ac:dyDescent="0.25">
      <c r="A653" t="s">
        <v>11</v>
      </c>
      <c r="B653">
        <v>77281</v>
      </c>
      <c r="C653" t="str">
        <f t="shared" si="10"/>
        <v>FZ77281</v>
      </c>
      <c r="D653">
        <v>41558</v>
      </c>
      <c r="G653" s="4">
        <v>7124</v>
      </c>
      <c r="I653" t="s">
        <v>663</v>
      </c>
      <c r="J653">
        <v>11100</v>
      </c>
      <c r="K653">
        <v>40733</v>
      </c>
      <c r="L653">
        <v>41133</v>
      </c>
      <c r="M653" s="6">
        <v>11100</v>
      </c>
    </row>
    <row r="654" spans="1:13" x14ac:dyDescent="0.25">
      <c r="A654" t="s">
        <v>11</v>
      </c>
      <c r="B654">
        <v>77318</v>
      </c>
      <c r="C654" t="str">
        <f t="shared" si="10"/>
        <v>FZ77318</v>
      </c>
      <c r="D654">
        <v>41558</v>
      </c>
      <c r="G654" s="4">
        <v>9082</v>
      </c>
      <c r="I654" t="s">
        <v>664</v>
      </c>
      <c r="J654">
        <v>11300</v>
      </c>
      <c r="K654">
        <v>40733</v>
      </c>
      <c r="L654">
        <v>41133</v>
      </c>
      <c r="M654" s="6">
        <v>11300</v>
      </c>
    </row>
    <row r="655" spans="1:13" x14ac:dyDescent="0.25">
      <c r="A655" t="s">
        <v>11</v>
      </c>
      <c r="B655">
        <v>77344</v>
      </c>
      <c r="C655" t="str">
        <f t="shared" si="10"/>
        <v>FZ77344</v>
      </c>
      <c r="D655">
        <v>41558</v>
      </c>
      <c r="G655" s="4">
        <v>9984</v>
      </c>
      <c r="I655" t="s">
        <v>665</v>
      </c>
      <c r="J655">
        <v>9000</v>
      </c>
      <c r="K655">
        <v>40733</v>
      </c>
      <c r="L655">
        <v>41133</v>
      </c>
      <c r="M655" s="6">
        <v>9000</v>
      </c>
    </row>
    <row r="656" spans="1:13" x14ac:dyDescent="0.25">
      <c r="A656" t="s">
        <v>11</v>
      </c>
      <c r="B656">
        <v>77408</v>
      </c>
      <c r="C656" t="str">
        <f t="shared" si="10"/>
        <v>FZ77408</v>
      </c>
      <c r="D656">
        <v>41558</v>
      </c>
      <c r="G656" s="4">
        <v>9082</v>
      </c>
      <c r="I656" t="s">
        <v>666</v>
      </c>
      <c r="J656">
        <v>6700</v>
      </c>
      <c r="K656">
        <v>40731</v>
      </c>
      <c r="L656">
        <v>41133</v>
      </c>
      <c r="M656" s="6">
        <v>6700</v>
      </c>
    </row>
    <row r="657" spans="1:13" x14ac:dyDescent="0.25">
      <c r="A657" t="s">
        <v>11</v>
      </c>
      <c r="B657">
        <v>77457</v>
      </c>
      <c r="C657" t="str">
        <f t="shared" si="10"/>
        <v>FZ77457</v>
      </c>
      <c r="D657">
        <v>41558</v>
      </c>
      <c r="G657" s="4">
        <v>5340</v>
      </c>
      <c r="I657" t="s">
        <v>667</v>
      </c>
      <c r="J657">
        <v>16460</v>
      </c>
      <c r="K657">
        <v>40730</v>
      </c>
      <c r="L657">
        <v>41133</v>
      </c>
      <c r="M657" s="6">
        <v>16460</v>
      </c>
    </row>
    <row r="658" spans="1:13" x14ac:dyDescent="0.25">
      <c r="A658" t="s">
        <v>11</v>
      </c>
      <c r="B658">
        <v>77512</v>
      </c>
      <c r="C658" t="str">
        <f t="shared" si="10"/>
        <v>FZ77512</v>
      </c>
      <c r="D658">
        <v>41559</v>
      </c>
      <c r="G658" s="4">
        <v>16179</v>
      </c>
      <c r="I658" t="s">
        <v>668</v>
      </c>
      <c r="J658">
        <v>9000</v>
      </c>
      <c r="K658">
        <v>40729</v>
      </c>
      <c r="L658">
        <v>41133</v>
      </c>
      <c r="M658" s="6">
        <v>9000</v>
      </c>
    </row>
    <row r="659" spans="1:13" x14ac:dyDescent="0.25">
      <c r="A659" t="s">
        <v>11</v>
      </c>
      <c r="B659">
        <v>77523</v>
      </c>
      <c r="C659" t="str">
        <f t="shared" si="10"/>
        <v>FZ77523</v>
      </c>
      <c r="D659">
        <v>41559</v>
      </c>
      <c r="G659" s="4">
        <v>12259</v>
      </c>
      <c r="I659" t="s">
        <v>669</v>
      </c>
      <c r="J659">
        <v>4500</v>
      </c>
      <c r="K659">
        <v>40725</v>
      </c>
      <c r="L659">
        <v>41133</v>
      </c>
      <c r="M659" s="6">
        <v>4500</v>
      </c>
    </row>
    <row r="660" spans="1:13" x14ac:dyDescent="0.25">
      <c r="A660" t="s">
        <v>11</v>
      </c>
      <c r="B660">
        <v>77597</v>
      </c>
      <c r="C660" t="str">
        <f t="shared" si="10"/>
        <v>FZ77597</v>
      </c>
      <c r="D660">
        <v>41560</v>
      </c>
      <c r="G660" s="4">
        <v>283501</v>
      </c>
      <c r="I660" t="s">
        <v>670</v>
      </c>
      <c r="J660">
        <v>6700</v>
      </c>
      <c r="K660">
        <v>40725</v>
      </c>
      <c r="L660">
        <v>41133</v>
      </c>
      <c r="M660" s="6">
        <v>6700</v>
      </c>
    </row>
    <row r="661" spans="1:13" x14ac:dyDescent="0.25">
      <c r="A661" t="s">
        <v>11</v>
      </c>
      <c r="B661">
        <v>77642</v>
      </c>
      <c r="C661" t="str">
        <f t="shared" si="10"/>
        <v>FZ77642</v>
      </c>
      <c r="D661">
        <v>41561</v>
      </c>
      <c r="G661" s="4">
        <v>6920</v>
      </c>
      <c r="I661" t="s">
        <v>671</v>
      </c>
      <c r="J661">
        <v>6700</v>
      </c>
      <c r="K661">
        <v>40725</v>
      </c>
      <c r="L661">
        <v>41133</v>
      </c>
      <c r="M661" s="6">
        <v>6700</v>
      </c>
    </row>
    <row r="662" spans="1:13" x14ac:dyDescent="0.25">
      <c r="A662" t="s">
        <v>11</v>
      </c>
      <c r="B662">
        <v>77721</v>
      </c>
      <c r="C662" t="str">
        <f t="shared" si="10"/>
        <v>FZ77721</v>
      </c>
      <c r="D662">
        <v>41562</v>
      </c>
      <c r="G662" s="4">
        <v>21908</v>
      </c>
      <c r="I662" t="s">
        <v>672</v>
      </c>
      <c r="J662">
        <v>11100</v>
      </c>
      <c r="K662">
        <v>40722</v>
      </c>
      <c r="L662">
        <v>40736</v>
      </c>
      <c r="M662" s="6">
        <v>11100</v>
      </c>
    </row>
    <row r="663" spans="1:13" x14ac:dyDescent="0.25">
      <c r="A663" t="s">
        <v>11</v>
      </c>
      <c r="B663">
        <v>77755</v>
      </c>
      <c r="C663" t="str">
        <f t="shared" si="10"/>
        <v>FZ77755</v>
      </c>
      <c r="D663">
        <v>41562</v>
      </c>
      <c r="G663" s="4">
        <v>1512</v>
      </c>
      <c r="I663" t="s">
        <v>673</v>
      </c>
      <c r="J663">
        <v>11100</v>
      </c>
      <c r="K663">
        <v>40722</v>
      </c>
      <c r="L663">
        <v>40736</v>
      </c>
      <c r="M663" s="6">
        <v>11100</v>
      </c>
    </row>
    <row r="664" spans="1:13" x14ac:dyDescent="0.25">
      <c r="A664" t="s">
        <v>11</v>
      </c>
      <c r="B664">
        <v>77793</v>
      </c>
      <c r="C664" t="str">
        <f t="shared" si="10"/>
        <v>FZ77793</v>
      </c>
      <c r="D664">
        <v>41562</v>
      </c>
      <c r="G664" s="4">
        <v>2300</v>
      </c>
      <c r="I664" t="s">
        <v>674</v>
      </c>
      <c r="J664">
        <v>11100</v>
      </c>
      <c r="K664">
        <v>40722</v>
      </c>
      <c r="L664">
        <v>40736</v>
      </c>
      <c r="M664" s="6">
        <v>11100</v>
      </c>
    </row>
    <row r="665" spans="1:13" x14ac:dyDescent="0.25">
      <c r="A665" t="s">
        <v>11</v>
      </c>
      <c r="B665">
        <v>77837</v>
      </c>
      <c r="C665" t="str">
        <f t="shared" si="10"/>
        <v>FZ77837</v>
      </c>
      <c r="D665">
        <v>41562</v>
      </c>
      <c r="G665" s="4">
        <v>2300</v>
      </c>
      <c r="I665" t="s">
        <v>675</v>
      </c>
      <c r="J665">
        <v>11100</v>
      </c>
      <c r="K665">
        <v>40722</v>
      </c>
      <c r="L665">
        <v>40736</v>
      </c>
      <c r="M665" s="6">
        <v>11100</v>
      </c>
    </row>
    <row r="666" spans="1:13" x14ac:dyDescent="0.25">
      <c r="A666" t="s">
        <v>11</v>
      </c>
      <c r="B666">
        <v>78083</v>
      </c>
      <c r="C666" t="str">
        <f t="shared" si="10"/>
        <v>FZ78083</v>
      </c>
      <c r="D666">
        <v>41563</v>
      </c>
      <c r="G666" s="4">
        <v>9100</v>
      </c>
      <c r="I666" t="s">
        <v>676</v>
      </c>
      <c r="J666">
        <v>9000</v>
      </c>
      <c r="K666">
        <v>40722</v>
      </c>
      <c r="L666">
        <v>40736</v>
      </c>
      <c r="M666" s="6">
        <v>9000</v>
      </c>
    </row>
    <row r="667" spans="1:13" x14ac:dyDescent="0.25">
      <c r="A667" t="s">
        <v>11</v>
      </c>
      <c r="B667">
        <v>78190</v>
      </c>
      <c r="C667" t="str">
        <f t="shared" si="10"/>
        <v>FZ78190</v>
      </c>
      <c r="D667">
        <v>41563</v>
      </c>
      <c r="G667" s="4">
        <v>2300</v>
      </c>
      <c r="I667" t="s">
        <v>677</v>
      </c>
      <c r="J667">
        <v>9000</v>
      </c>
      <c r="K667">
        <v>40722</v>
      </c>
      <c r="L667">
        <v>40736</v>
      </c>
      <c r="M667" s="6">
        <v>9000</v>
      </c>
    </row>
    <row r="668" spans="1:13" x14ac:dyDescent="0.25">
      <c r="A668" t="s">
        <v>11</v>
      </c>
      <c r="B668">
        <v>78259</v>
      </c>
      <c r="C668" t="str">
        <f t="shared" si="10"/>
        <v>FZ78259</v>
      </c>
      <c r="D668">
        <v>41563</v>
      </c>
      <c r="G668" s="4">
        <v>2300</v>
      </c>
      <c r="I668" t="s">
        <v>678</v>
      </c>
      <c r="J668">
        <v>9000</v>
      </c>
      <c r="K668">
        <v>40722</v>
      </c>
      <c r="L668">
        <v>40736</v>
      </c>
      <c r="M668" s="6">
        <v>9000</v>
      </c>
    </row>
    <row r="669" spans="1:13" x14ac:dyDescent="0.25">
      <c r="A669" t="s">
        <v>11</v>
      </c>
      <c r="B669">
        <v>78334</v>
      </c>
      <c r="C669" t="str">
        <f t="shared" si="10"/>
        <v>FZ78334</v>
      </c>
      <c r="D669">
        <v>41563</v>
      </c>
      <c r="G669" s="4">
        <v>2300</v>
      </c>
      <c r="I669" t="s">
        <v>679</v>
      </c>
      <c r="J669">
        <v>13000</v>
      </c>
      <c r="K669">
        <v>40718</v>
      </c>
      <c r="L669">
        <v>40736</v>
      </c>
      <c r="M669" s="6">
        <v>13000</v>
      </c>
    </row>
    <row r="670" spans="1:13" x14ac:dyDescent="0.25">
      <c r="A670" t="s">
        <v>11</v>
      </c>
      <c r="B670">
        <v>78444</v>
      </c>
      <c r="C670" t="str">
        <f t="shared" si="10"/>
        <v>FZ78444</v>
      </c>
      <c r="D670">
        <v>41564</v>
      </c>
      <c r="G670" s="4">
        <v>2300</v>
      </c>
      <c r="I670" t="s">
        <v>680</v>
      </c>
      <c r="J670">
        <v>9000</v>
      </c>
      <c r="K670">
        <v>40716</v>
      </c>
      <c r="L670">
        <v>40736</v>
      </c>
      <c r="M670" s="6">
        <v>9000</v>
      </c>
    </row>
    <row r="671" spans="1:13" x14ac:dyDescent="0.25">
      <c r="A671" t="s">
        <v>11</v>
      </c>
      <c r="B671">
        <v>78674</v>
      </c>
      <c r="C671" t="str">
        <f t="shared" si="10"/>
        <v>FZ78674</v>
      </c>
      <c r="D671">
        <v>41564</v>
      </c>
      <c r="G671" s="4">
        <v>2300</v>
      </c>
      <c r="I671" t="s">
        <v>681</v>
      </c>
      <c r="J671">
        <v>11100</v>
      </c>
      <c r="K671">
        <v>40716</v>
      </c>
      <c r="L671">
        <v>40736</v>
      </c>
      <c r="M671" s="6">
        <v>11100</v>
      </c>
    </row>
    <row r="672" spans="1:13" x14ac:dyDescent="0.25">
      <c r="A672" t="s">
        <v>11</v>
      </c>
      <c r="B672">
        <v>78834</v>
      </c>
      <c r="C672" t="str">
        <f t="shared" si="10"/>
        <v>FZ78834</v>
      </c>
      <c r="D672">
        <v>41565</v>
      </c>
      <c r="G672" s="4">
        <v>9082</v>
      </c>
      <c r="I672" t="s">
        <v>682</v>
      </c>
      <c r="J672">
        <v>9000</v>
      </c>
      <c r="K672">
        <v>40715</v>
      </c>
      <c r="L672">
        <v>40736</v>
      </c>
      <c r="M672" s="6">
        <v>9000</v>
      </c>
    </row>
    <row r="673" spans="1:13" x14ac:dyDescent="0.25">
      <c r="A673" t="s">
        <v>11</v>
      </c>
      <c r="B673">
        <v>78839</v>
      </c>
      <c r="C673" t="str">
        <f t="shared" si="10"/>
        <v>FZ78839</v>
      </c>
      <c r="D673">
        <v>41565</v>
      </c>
      <c r="G673" s="4">
        <v>4353</v>
      </c>
      <c r="I673" t="s">
        <v>683</v>
      </c>
      <c r="J673">
        <v>17788</v>
      </c>
      <c r="K673">
        <v>40709</v>
      </c>
      <c r="L673">
        <v>40736</v>
      </c>
      <c r="M673" s="6">
        <v>17788</v>
      </c>
    </row>
    <row r="674" spans="1:13" x14ac:dyDescent="0.25">
      <c r="A674" t="s">
        <v>11</v>
      </c>
      <c r="B674">
        <v>78840</v>
      </c>
      <c r="C674" t="str">
        <f t="shared" si="10"/>
        <v>FZ78840</v>
      </c>
      <c r="D674">
        <v>41565</v>
      </c>
      <c r="G674" s="4">
        <v>7182</v>
      </c>
      <c r="I674" t="s">
        <v>684</v>
      </c>
      <c r="J674">
        <v>30177</v>
      </c>
      <c r="K674">
        <v>40708</v>
      </c>
      <c r="L674">
        <v>40736</v>
      </c>
      <c r="M674" s="6">
        <v>30177</v>
      </c>
    </row>
    <row r="675" spans="1:13" x14ac:dyDescent="0.25">
      <c r="A675" t="s">
        <v>11</v>
      </c>
      <c r="B675">
        <v>78878</v>
      </c>
      <c r="C675" t="str">
        <f t="shared" si="10"/>
        <v>FZ78878</v>
      </c>
      <c r="D675">
        <v>41565</v>
      </c>
      <c r="G675" s="4">
        <v>2300</v>
      </c>
      <c r="I675" t="s">
        <v>685</v>
      </c>
      <c r="J675">
        <v>11300</v>
      </c>
      <c r="K675">
        <v>40708</v>
      </c>
      <c r="L675">
        <v>40736</v>
      </c>
      <c r="M675" s="6">
        <v>11300</v>
      </c>
    </row>
    <row r="676" spans="1:13" x14ac:dyDescent="0.25">
      <c r="A676" t="s">
        <v>11</v>
      </c>
      <c r="B676">
        <v>78906</v>
      </c>
      <c r="C676" t="str">
        <f t="shared" si="10"/>
        <v>FZ78906</v>
      </c>
      <c r="D676">
        <v>41565</v>
      </c>
      <c r="G676" s="4">
        <v>9082</v>
      </c>
      <c r="I676" t="s">
        <v>686</v>
      </c>
      <c r="J676">
        <v>9000</v>
      </c>
      <c r="K676">
        <v>40707</v>
      </c>
      <c r="L676">
        <v>40736</v>
      </c>
      <c r="M676" s="6">
        <v>9000</v>
      </c>
    </row>
    <row r="677" spans="1:13" x14ac:dyDescent="0.25">
      <c r="A677" t="s">
        <v>11</v>
      </c>
      <c r="B677">
        <v>78923</v>
      </c>
      <c r="C677" t="str">
        <f t="shared" si="10"/>
        <v>FZ78923</v>
      </c>
      <c r="D677">
        <v>41565</v>
      </c>
      <c r="G677" s="4">
        <v>2300</v>
      </c>
      <c r="I677" t="s">
        <v>687</v>
      </c>
      <c r="J677">
        <v>9000</v>
      </c>
      <c r="K677">
        <v>40704</v>
      </c>
      <c r="L677">
        <v>40736</v>
      </c>
      <c r="M677" s="6">
        <v>9000</v>
      </c>
    </row>
    <row r="678" spans="1:13" x14ac:dyDescent="0.25">
      <c r="A678" t="s">
        <v>11</v>
      </c>
      <c r="B678">
        <v>78952</v>
      </c>
      <c r="C678" t="str">
        <f t="shared" si="10"/>
        <v>FZ78952</v>
      </c>
      <c r="D678">
        <v>41565</v>
      </c>
      <c r="G678" s="4">
        <v>2300</v>
      </c>
      <c r="I678" t="s">
        <v>688</v>
      </c>
      <c r="J678">
        <v>11100</v>
      </c>
      <c r="K678">
        <v>40704</v>
      </c>
      <c r="L678">
        <v>40736</v>
      </c>
      <c r="M678" s="6">
        <v>11100</v>
      </c>
    </row>
    <row r="679" spans="1:13" x14ac:dyDescent="0.25">
      <c r="A679" t="s">
        <v>11</v>
      </c>
      <c r="B679">
        <v>79000</v>
      </c>
      <c r="C679" t="str">
        <f t="shared" si="10"/>
        <v>FZ79000</v>
      </c>
      <c r="D679">
        <v>41565</v>
      </c>
      <c r="G679" s="4">
        <v>2300</v>
      </c>
      <c r="I679" t="s">
        <v>689</v>
      </c>
      <c r="J679">
        <v>9000</v>
      </c>
      <c r="K679">
        <v>40703</v>
      </c>
      <c r="L679">
        <v>40736</v>
      </c>
      <c r="M679" s="6">
        <v>9000</v>
      </c>
    </row>
    <row r="680" spans="1:13" x14ac:dyDescent="0.25">
      <c r="A680" t="s">
        <v>11</v>
      </c>
      <c r="B680">
        <v>79101</v>
      </c>
      <c r="C680" t="str">
        <f t="shared" si="10"/>
        <v>FZ79101</v>
      </c>
      <c r="D680">
        <v>41565</v>
      </c>
      <c r="G680" s="4">
        <v>1424</v>
      </c>
      <c r="I680" t="s">
        <v>690</v>
      </c>
      <c r="J680">
        <v>9000</v>
      </c>
      <c r="K680">
        <v>40703</v>
      </c>
      <c r="L680">
        <v>40736</v>
      </c>
      <c r="M680" s="6">
        <v>9000</v>
      </c>
    </row>
    <row r="681" spans="1:13" x14ac:dyDescent="0.25">
      <c r="A681" t="s">
        <v>11</v>
      </c>
      <c r="B681">
        <v>79234</v>
      </c>
      <c r="C681" t="str">
        <f t="shared" si="10"/>
        <v>FZ79234</v>
      </c>
      <c r="D681">
        <v>41566</v>
      </c>
      <c r="G681" s="4">
        <v>13566</v>
      </c>
      <c r="I681" t="s">
        <v>691</v>
      </c>
      <c r="J681">
        <v>6700</v>
      </c>
      <c r="K681">
        <v>40703</v>
      </c>
      <c r="L681">
        <v>40736</v>
      </c>
      <c r="M681" s="6">
        <v>6700</v>
      </c>
    </row>
    <row r="682" spans="1:13" x14ac:dyDescent="0.25">
      <c r="A682" t="s">
        <v>11</v>
      </c>
      <c r="B682">
        <v>79236</v>
      </c>
      <c r="C682" t="str">
        <f t="shared" si="10"/>
        <v>FZ79236</v>
      </c>
      <c r="D682">
        <v>41566</v>
      </c>
      <c r="G682" s="4">
        <v>1424</v>
      </c>
      <c r="I682" t="s">
        <v>692</v>
      </c>
      <c r="J682">
        <v>2800</v>
      </c>
      <c r="K682">
        <v>40703</v>
      </c>
      <c r="L682">
        <v>40736</v>
      </c>
      <c r="M682" s="6">
        <v>2800</v>
      </c>
    </row>
    <row r="683" spans="1:13" x14ac:dyDescent="0.25">
      <c r="A683" t="s">
        <v>11</v>
      </c>
      <c r="B683">
        <v>79363</v>
      </c>
      <c r="C683" t="str">
        <f t="shared" si="10"/>
        <v>FZ79363</v>
      </c>
      <c r="D683">
        <v>41568</v>
      </c>
      <c r="G683" s="4">
        <v>94352</v>
      </c>
      <c r="I683" t="s">
        <v>693</v>
      </c>
      <c r="J683">
        <v>6700</v>
      </c>
      <c r="K683">
        <v>40703</v>
      </c>
      <c r="L683">
        <v>40736</v>
      </c>
      <c r="M683" s="6">
        <v>6700</v>
      </c>
    </row>
    <row r="684" spans="1:13" x14ac:dyDescent="0.25">
      <c r="A684" t="s">
        <v>11</v>
      </c>
      <c r="B684">
        <v>79378</v>
      </c>
      <c r="C684" t="str">
        <f t="shared" si="10"/>
        <v>FZ79378</v>
      </c>
      <c r="D684">
        <v>41568</v>
      </c>
      <c r="G684" s="4">
        <v>4353</v>
      </c>
      <c r="I684" t="s">
        <v>694</v>
      </c>
      <c r="J684">
        <v>9000</v>
      </c>
      <c r="K684">
        <v>40703</v>
      </c>
      <c r="L684">
        <v>40736</v>
      </c>
      <c r="M684" s="6">
        <v>9000</v>
      </c>
    </row>
    <row r="685" spans="1:13" x14ac:dyDescent="0.25">
      <c r="A685" t="s">
        <v>11</v>
      </c>
      <c r="B685">
        <v>79385</v>
      </c>
      <c r="C685" t="str">
        <f t="shared" si="10"/>
        <v>FZ79385</v>
      </c>
      <c r="D685">
        <v>41568</v>
      </c>
      <c r="G685" s="4">
        <v>34471</v>
      </c>
      <c r="I685" t="s">
        <v>695</v>
      </c>
      <c r="J685">
        <v>11300</v>
      </c>
      <c r="K685">
        <v>40703</v>
      </c>
      <c r="L685">
        <v>40736</v>
      </c>
      <c r="M685" s="6">
        <v>11300</v>
      </c>
    </row>
    <row r="686" spans="1:13" x14ac:dyDescent="0.25">
      <c r="A686" t="s">
        <v>11</v>
      </c>
      <c r="B686">
        <v>79396</v>
      </c>
      <c r="C686" t="str">
        <f t="shared" si="10"/>
        <v>FZ79396</v>
      </c>
      <c r="D686">
        <v>41568</v>
      </c>
      <c r="G686" s="4">
        <v>10178</v>
      </c>
      <c r="I686" t="s">
        <v>696</v>
      </c>
      <c r="J686">
        <v>9000</v>
      </c>
      <c r="K686">
        <v>40703</v>
      </c>
      <c r="L686">
        <v>40736</v>
      </c>
      <c r="M686" s="6">
        <v>9000</v>
      </c>
    </row>
    <row r="687" spans="1:13" x14ac:dyDescent="0.25">
      <c r="A687" t="s">
        <v>11</v>
      </c>
      <c r="B687">
        <v>79425</v>
      </c>
      <c r="C687" t="str">
        <f t="shared" si="10"/>
        <v>FZ79425</v>
      </c>
      <c r="D687">
        <v>41568</v>
      </c>
      <c r="G687" s="4">
        <v>6613</v>
      </c>
      <c r="I687" t="s">
        <v>697</v>
      </c>
      <c r="J687">
        <v>3540</v>
      </c>
      <c r="K687">
        <v>40703</v>
      </c>
      <c r="L687">
        <v>40736</v>
      </c>
      <c r="M687" s="6">
        <v>3540</v>
      </c>
    </row>
    <row r="688" spans="1:13" x14ac:dyDescent="0.25">
      <c r="A688" t="s">
        <v>11</v>
      </c>
      <c r="B688">
        <v>79507</v>
      </c>
      <c r="C688" t="str">
        <f t="shared" si="10"/>
        <v>FZ79507</v>
      </c>
      <c r="D688">
        <v>41568</v>
      </c>
      <c r="G688" s="4">
        <v>2300</v>
      </c>
      <c r="I688" t="s">
        <v>698</v>
      </c>
      <c r="J688">
        <v>9000</v>
      </c>
      <c r="K688">
        <v>40703</v>
      </c>
      <c r="L688">
        <v>40736</v>
      </c>
      <c r="M688" s="6">
        <v>9000</v>
      </c>
    </row>
    <row r="689" spans="1:13" x14ac:dyDescent="0.25">
      <c r="A689" t="s">
        <v>11</v>
      </c>
      <c r="B689">
        <v>79654</v>
      </c>
      <c r="C689" t="str">
        <f t="shared" si="10"/>
        <v>FZ79654</v>
      </c>
      <c r="D689">
        <v>41568</v>
      </c>
      <c r="G689" s="4">
        <v>5339</v>
      </c>
      <c r="I689" t="s">
        <v>699</v>
      </c>
      <c r="J689">
        <v>9000</v>
      </c>
      <c r="K689">
        <v>40703</v>
      </c>
      <c r="L689">
        <v>40736</v>
      </c>
      <c r="M689" s="6">
        <v>9000</v>
      </c>
    </row>
    <row r="690" spans="1:13" x14ac:dyDescent="0.25">
      <c r="A690" t="s">
        <v>11</v>
      </c>
      <c r="B690">
        <v>79773</v>
      </c>
      <c r="C690" t="str">
        <f t="shared" si="10"/>
        <v>FZ79773</v>
      </c>
      <c r="D690">
        <v>41569</v>
      </c>
      <c r="G690" s="4">
        <v>2300</v>
      </c>
      <c r="I690" t="s">
        <v>700</v>
      </c>
      <c r="J690">
        <v>11300</v>
      </c>
      <c r="K690">
        <v>40703</v>
      </c>
      <c r="L690">
        <v>40736</v>
      </c>
      <c r="M690" s="6">
        <v>11300</v>
      </c>
    </row>
    <row r="691" spans="1:13" x14ac:dyDescent="0.25">
      <c r="A691" t="s">
        <v>11</v>
      </c>
      <c r="B691">
        <v>79786</v>
      </c>
      <c r="C691" t="str">
        <f t="shared" si="10"/>
        <v>FZ79786</v>
      </c>
      <c r="D691">
        <v>41569</v>
      </c>
      <c r="G691" s="4">
        <v>2300</v>
      </c>
      <c r="I691" t="s">
        <v>701</v>
      </c>
      <c r="J691">
        <v>9000</v>
      </c>
      <c r="K691">
        <v>40696</v>
      </c>
      <c r="L691">
        <v>40736</v>
      </c>
      <c r="M691" s="6">
        <v>9000</v>
      </c>
    </row>
    <row r="692" spans="1:13" x14ac:dyDescent="0.25">
      <c r="A692" t="s">
        <v>11</v>
      </c>
      <c r="B692">
        <v>79940</v>
      </c>
      <c r="C692" t="str">
        <f t="shared" si="10"/>
        <v>FZ79940</v>
      </c>
      <c r="D692">
        <v>41569</v>
      </c>
      <c r="G692" s="4">
        <v>2300</v>
      </c>
      <c r="I692" t="s">
        <v>702</v>
      </c>
      <c r="J692">
        <v>11300</v>
      </c>
      <c r="K692">
        <v>40696</v>
      </c>
      <c r="L692">
        <v>40736</v>
      </c>
      <c r="M692" s="6">
        <v>11300</v>
      </c>
    </row>
    <row r="693" spans="1:13" x14ac:dyDescent="0.25">
      <c r="A693" t="s">
        <v>11</v>
      </c>
      <c r="B693">
        <v>79989</v>
      </c>
      <c r="C693" t="str">
        <f t="shared" si="10"/>
        <v>FZ79989</v>
      </c>
      <c r="D693">
        <v>41569</v>
      </c>
      <c r="G693" s="4">
        <v>16818</v>
      </c>
      <c r="I693" t="s">
        <v>703</v>
      </c>
      <c r="J693">
        <v>2790</v>
      </c>
      <c r="K693">
        <v>40711</v>
      </c>
      <c r="L693">
        <v>40736</v>
      </c>
      <c r="M693" s="6">
        <v>2790</v>
      </c>
    </row>
    <row r="694" spans="1:13" x14ac:dyDescent="0.25">
      <c r="A694" t="s">
        <v>11</v>
      </c>
      <c r="B694">
        <v>80187</v>
      </c>
      <c r="C694" t="str">
        <f t="shared" si="10"/>
        <v>FZ80187</v>
      </c>
      <c r="D694">
        <v>41570</v>
      </c>
      <c r="G694" s="4">
        <v>2300</v>
      </c>
      <c r="I694" t="s">
        <v>704</v>
      </c>
      <c r="J694">
        <v>9000</v>
      </c>
      <c r="K694">
        <v>40694</v>
      </c>
      <c r="L694">
        <v>40709</v>
      </c>
      <c r="M694" s="6">
        <v>9000</v>
      </c>
    </row>
    <row r="695" spans="1:13" x14ac:dyDescent="0.25">
      <c r="A695" t="s">
        <v>11</v>
      </c>
      <c r="B695">
        <v>80213</v>
      </c>
      <c r="C695" t="str">
        <f t="shared" si="10"/>
        <v>FZ80213</v>
      </c>
      <c r="D695">
        <v>41570</v>
      </c>
      <c r="G695" s="4">
        <v>2300</v>
      </c>
      <c r="I695" t="s">
        <v>705</v>
      </c>
      <c r="J695">
        <v>9000</v>
      </c>
      <c r="K695">
        <v>40693</v>
      </c>
      <c r="L695">
        <v>40709</v>
      </c>
      <c r="M695" s="6">
        <v>9000</v>
      </c>
    </row>
    <row r="696" spans="1:13" x14ac:dyDescent="0.25">
      <c r="A696" t="s">
        <v>11</v>
      </c>
      <c r="B696">
        <v>80219</v>
      </c>
      <c r="C696" t="str">
        <f t="shared" si="10"/>
        <v>FZ80219</v>
      </c>
      <c r="D696">
        <v>41570</v>
      </c>
      <c r="G696" s="4">
        <v>2300</v>
      </c>
      <c r="I696" t="s">
        <v>706</v>
      </c>
      <c r="J696">
        <v>18600</v>
      </c>
      <c r="K696">
        <v>40686</v>
      </c>
      <c r="L696">
        <v>40709</v>
      </c>
      <c r="M696" s="6">
        <v>18600</v>
      </c>
    </row>
    <row r="697" spans="1:13" x14ac:dyDescent="0.25">
      <c r="A697" t="s">
        <v>11</v>
      </c>
      <c r="B697">
        <v>80255</v>
      </c>
      <c r="C697" t="str">
        <f t="shared" si="10"/>
        <v>FZ80255</v>
      </c>
      <c r="D697">
        <v>41570</v>
      </c>
      <c r="G697" s="4">
        <v>2300</v>
      </c>
      <c r="I697" t="s">
        <v>707</v>
      </c>
      <c r="J697">
        <v>13000</v>
      </c>
      <c r="K697">
        <v>40679</v>
      </c>
      <c r="L697">
        <v>40709</v>
      </c>
      <c r="M697" s="6">
        <v>1700</v>
      </c>
    </row>
    <row r="698" spans="1:13" x14ac:dyDescent="0.25">
      <c r="A698" t="s">
        <v>11</v>
      </c>
      <c r="B698">
        <v>80391</v>
      </c>
      <c r="C698" t="str">
        <f t="shared" si="10"/>
        <v>FZ80391</v>
      </c>
      <c r="D698">
        <v>41570</v>
      </c>
      <c r="G698" s="4">
        <v>2300</v>
      </c>
      <c r="I698" t="s">
        <v>708</v>
      </c>
      <c r="J698">
        <v>12300</v>
      </c>
      <c r="K698">
        <v>40679</v>
      </c>
      <c r="L698">
        <v>40709</v>
      </c>
      <c r="M698" s="6">
        <v>12300</v>
      </c>
    </row>
    <row r="699" spans="1:13" x14ac:dyDescent="0.25">
      <c r="A699" t="s">
        <v>11</v>
      </c>
      <c r="B699">
        <v>80499</v>
      </c>
      <c r="C699" t="str">
        <f t="shared" si="10"/>
        <v>FZ80499</v>
      </c>
      <c r="D699">
        <v>41571</v>
      </c>
      <c r="G699" s="4">
        <v>2300</v>
      </c>
      <c r="I699" t="s">
        <v>709</v>
      </c>
      <c r="J699">
        <v>4000</v>
      </c>
      <c r="K699">
        <v>40674</v>
      </c>
      <c r="L699">
        <v>40709</v>
      </c>
      <c r="M699" s="6">
        <v>4000</v>
      </c>
    </row>
    <row r="700" spans="1:13" x14ac:dyDescent="0.25">
      <c r="A700" t="s">
        <v>11</v>
      </c>
      <c r="B700">
        <v>80545</v>
      </c>
      <c r="C700" t="str">
        <f t="shared" si="10"/>
        <v>FZ80545</v>
      </c>
      <c r="D700">
        <v>41571</v>
      </c>
      <c r="G700" s="4">
        <v>30966</v>
      </c>
      <c r="I700" t="s">
        <v>710</v>
      </c>
      <c r="J700">
        <v>9000</v>
      </c>
      <c r="K700">
        <v>40674</v>
      </c>
      <c r="L700">
        <v>40709</v>
      </c>
      <c r="M700" s="6">
        <v>9000</v>
      </c>
    </row>
    <row r="701" spans="1:13" x14ac:dyDescent="0.25">
      <c r="A701" t="s">
        <v>11</v>
      </c>
      <c r="B701">
        <v>80550</v>
      </c>
      <c r="C701" t="str">
        <f t="shared" si="10"/>
        <v>FZ80550</v>
      </c>
      <c r="D701">
        <v>41571</v>
      </c>
      <c r="G701" s="4">
        <v>20774</v>
      </c>
      <c r="I701" t="s">
        <v>711</v>
      </c>
      <c r="J701">
        <v>9000</v>
      </c>
      <c r="K701">
        <v>40673</v>
      </c>
      <c r="L701">
        <v>40709</v>
      </c>
      <c r="M701" s="6">
        <v>9000</v>
      </c>
    </row>
    <row r="702" spans="1:13" x14ac:dyDescent="0.25">
      <c r="A702" t="s">
        <v>11</v>
      </c>
      <c r="B702">
        <v>80568</v>
      </c>
      <c r="C702" t="str">
        <f t="shared" si="10"/>
        <v>FZ80568</v>
      </c>
      <c r="D702">
        <v>41571</v>
      </c>
      <c r="G702" s="4">
        <v>9100</v>
      </c>
      <c r="I702" t="s">
        <v>712</v>
      </c>
      <c r="J702">
        <v>9000</v>
      </c>
      <c r="K702">
        <v>40673</v>
      </c>
      <c r="L702">
        <v>40709</v>
      </c>
      <c r="M702" s="6">
        <v>9000</v>
      </c>
    </row>
    <row r="703" spans="1:13" x14ac:dyDescent="0.25">
      <c r="A703" t="s">
        <v>11</v>
      </c>
      <c r="B703">
        <v>80570</v>
      </c>
      <c r="C703" t="str">
        <f t="shared" si="10"/>
        <v>FZ80570</v>
      </c>
      <c r="D703">
        <v>41571</v>
      </c>
      <c r="G703" s="4">
        <v>2300</v>
      </c>
      <c r="I703" t="s">
        <v>713</v>
      </c>
      <c r="J703">
        <v>9000</v>
      </c>
      <c r="K703">
        <v>40672</v>
      </c>
      <c r="L703">
        <v>40709</v>
      </c>
      <c r="M703" s="6">
        <v>9000</v>
      </c>
    </row>
    <row r="704" spans="1:13" x14ac:dyDescent="0.25">
      <c r="A704" t="s">
        <v>11</v>
      </c>
      <c r="B704">
        <v>80607</v>
      </c>
      <c r="C704" t="str">
        <f t="shared" si="10"/>
        <v>FZ80607</v>
      </c>
      <c r="D704">
        <v>41571</v>
      </c>
      <c r="G704" s="4">
        <v>5374</v>
      </c>
      <c r="I704" t="s">
        <v>714</v>
      </c>
      <c r="J704">
        <v>3410</v>
      </c>
      <c r="K704">
        <v>40667</v>
      </c>
      <c r="L704">
        <v>40709</v>
      </c>
      <c r="M704" s="6">
        <v>3410</v>
      </c>
    </row>
    <row r="705" spans="1:13" x14ac:dyDescent="0.25">
      <c r="A705" t="s">
        <v>11</v>
      </c>
      <c r="B705">
        <v>80658</v>
      </c>
      <c r="C705" t="str">
        <f t="shared" si="10"/>
        <v>FZ80658</v>
      </c>
      <c r="D705">
        <v>41571</v>
      </c>
      <c r="G705" s="4">
        <v>19982</v>
      </c>
      <c r="I705" t="s">
        <v>715</v>
      </c>
      <c r="J705">
        <v>4400</v>
      </c>
      <c r="K705">
        <v>40662</v>
      </c>
      <c r="L705">
        <v>40679</v>
      </c>
      <c r="M705" s="6">
        <v>4400</v>
      </c>
    </row>
    <row r="706" spans="1:13" x14ac:dyDescent="0.25">
      <c r="A706" t="s">
        <v>11</v>
      </c>
      <c r="B706">
        <v>80696</v>
      </c>
      <c r="C706" t="str">
        <f t="shared" si="10"/>
        <v>FZ80696</v>
      </c>
      <c r="D706">
        <v>41571</v>
      </c>
      <c r="G706" s="4">
        <v>13879</v>
      </c>
      <c r="I706" t="s">
        <v>716</v>
      </c>
      <c r="J706">
        <v>11100</v>
      </c>
      <c r="K706">
        <v>40661</v>
      </c>
      <c r="L706">
        <v>40679</v>
      </c>
      <c r="M706" s="6">
        <v>11100</v>
      </c>
    </row>
    <row r="707" spans="1:13" x14ac:dyDescent="0.25">
      <c r="A707" t="s">
        <v>11</v>
      </c>
      <c r="B707">
        <v>80777</v>
      </c>
      <c r="C707" t="str">
        <f t="shared" ref="C707:C770" si="11">CONCATENATE(A707,B707)</f>
        <v>FZ80777</v>
      </c>
      <c r="D707">
        <v>41571</v>
      </c>
      <c r="G707" s="4">
        <v>18824</v>
      </c>
      <c r="I707" t="s">
        <v>717</v>
      </c>
      <c r="J707">
        <v>6700</v>
      </c>
      <c r="K707">
        <v>40659</v>
      </c>
      <c r="L707">
        <v>40679</v>
      </c>
      <c r="M707" s="6">
        <v>6700</v>
      </c>
    </row>
    <row r="708" spans="1:13" x14ac:dyDescent="0.25">
      <c r="A708" t="s">
        <v>11</v>
      </c>
      <c r="B708">
        <v>80806</v>
      </c>
      <c r="C708" t="str">
        <f t="shared" si="11"/>
        <v>FZ80806</v>
      </c>
      <c r="D708">
        <v>41571</v>
      </c>
      <c r="G708" s="4">
        <v>32221</v>
      </c>
      <c r="I708" t="s">
        <v>718</v>
      </c>
      <c r="J708">
        <v>13000</v>
      </c>
      <c r="K708">
        <v>40658</v>
      </c>
      <c r="L708">
        <v>40679</v>
      </c>
      <c r="M708" s="6">
        <v>13000</v>
      </c>
    </row>
    <row r="709" spans="1:13" x14ac:dyDescent="0.25">
      <c r="A709" t="s">
        <v>11</v>
      </c>
      <c r="B709">
        <v>80898</v>
      </c>
      <c r="C709" t="str">
        <f t="shared" si="11"/>
        <v>FZ80898</v>
      </c>
      <c r="D709">
        <v>41572</v>
      </c>
      <c r="G709" s="4">
        <v>2300</v>
      </c>
      <c r="I709" t="s">
        <v>719</v>
      </c>
      <c r="J709">
        <v>6700</v>
      </c>
      <c r="K709">
        <v>40653</v>
      </c>
      <c r="L709">
        <v>40679</v>
      </c>
      <c r="M709" s="6">
        <v>6700</v>
      </c>
    </row>
    <row r="710" spans="1:13" x14ac:dyDescent="0.25">
      <c r="A710" t="s">
        <v>11</v>
      </c>
      <c r="B710">
        <v>80906</v>
      </c>
      <c r="C710" t="str">
        <f t="shared" si="11"/>
        <v>FZ80906</v>
      </c>
      <c r="D710">
        <v>41572</v>
      </c>
      <c r="G710" s="4">
        <v>6800</v>
      </c>
      <c r="I710" t="s">
        <v>720</v>
      </c>
      <c r="J710">
        <v>9000</v>
      </c>
      <c r="K710">
        <v>40649</v>
      </c>
      <c r="L710">
        <v>40679</v>
      </c>
      <c r="M710" s="6">
        <v>9000</v>
      </c>
    </row>
    <row r="711" spans="1:13" x14ac:dyDescent="0.25">
      <c r="A711" t="s">
        <v>11</v>
      </c>
      <c r="B711">
        <v>80970</v>
      </c>
      <c r="C711" t="str">
        <f t="shared" si="11"/>
        <v>FZ80970</v>
      </c>
      <c r="D711">
        <v>41572</v>
      </c>
      <c r="G711" s="4">
        <v>2300</v>
      </c>
      <c r="I711" t="s">
        <v>721</v>
      </c>
      <c r="J711">
        <v>9000</v>
      </c>
      <c r="K711">
        <v>40646</v>
      </c>
      <c r="L711">
        <v>40679</v>
      </c>
      <c r="M711" s="6">
        <v>9000</v>
      </c>
    </row>
    <row r="712" spans="1:13" x14ac:dyDescent="0.25">
      <c r="A712" t="s">
        <v>11</v>
      </c>
      <c r="B712">
        <v>80975</v>
      </c>
      <c r="C712" t="str">
        <f t="shared" si="11"/>
        <v>FZ80975</v>
      </c>
      <c r="D712">
        <v>41572</v>
      </c>
      <c r="G712" s="4">
        <v>2300</v>
      </c>
      <c r="I712" t="s">
        <v>722</v>
      </c>
      <c r="J712">
        <v>6700</v>
      </c>
      <c r="K712">
        <v>40644</v>
      </c>
      <c r="L712">
        <v>40679</v>
      </c>
      <c r="M712" s="6">
        <v>6700</v>
      </c>
    </row>
    <row r="713" spans="1:13" x14ac:dyDescent="0.25">
      <c r="A713" t="s">
        <v>11</v>
      </c>
      <c r="B713">
        <v>81005</v>
      </c>
      <c r="C713" t="str">
        <f t="shared" si="11"/>
        <v>FZ81005</v>
      </c>
      <c r="D713">
        <v>41572</v>
      </c>
      <c r="G713" s="4">
        <v>2300</v>
      </c>
      <c r="I713" t="s">
        <v>723</v>
      </c>
      <c r="J713">
        <v>11300</v>
      </c>
      <c r="K713">
        <v>40644</v>
      </c>
      <c r="L713">
        <v>40679</v>
      </c>
      <c r="M713" s="6">
        <v>11300</v>
      </c>
    </row>
    <row r="714" spans="1:13" x14ac:dyDescent="0.25">
      <c r="A714" t="s">
        <v>11</v>
      </c>
      <c r="B714">
        <v>81014</v>
      </c>
      <c r="C714" t="str">
        <f t="shared" si="11"/>
        <v>FZ81014</v>
      </c>
      <c r="D714">
        <v>41572</v>
      </c>
      <c r="G714" s="4">
        <v>6800</v>
      </c>
      <c r="I714" t="s">
        <v>724</v>
      </c>
      <c r="J714">
        <v>9000</v>
      </c>
      <c r="K714">
        <v>40638</v>
      </c>
      <c r="L714">
        <v>40679</v>
      </c>
      <c r="M714" s="6">
        <v>9000</v>
      </c>
    </row>
    <row r="715" spans="1:13" x14ac:dyDescent="0.25">
      <c r="A715" t="s">
        <v>11</v>
      </c>
      <c r="B715">
        <v>81022</v>
      </c>
      <c r="C715" t="str">
        <f t="shared" si="11"/>
        <v>FZ81022</v>
      </c>
      <c r="D715">
        <v>41572</v>
      </c>
      <c r="G715" s="4">
        <v>2300</v>
      </c>
      <c r="I715" t="s">
        <v>725</v>
      </c>
      <c r="J715">
        <v>9000</v>
      </c>
      <c r="K715">
        <v>40612</v>
      </c>
      <c r="L715">
        <v>40647</v>
      </c>
      <c r="M715" s="6">
        <v>9000</v>
      </c>
    </row>
    <row r="716" spans="1:13" x14ac:dyDescent="0.25">
      <c r="A716" t="s">
        <v>11</v>
      </c>
      <c r="B716">
        <v>81116</v>
      </c>
      <c r="C716" t="str">
        <f t="shared" si="11"/>
        <v>FZ81116</v>
      </c>
      <c r="D716">
        <v>41572</v>
      </c>
      <c r="G716" s="4">
        <v>2300</v>
      </c>
      <c r="I716" t="s">
        <v>726</v>
      </c>
      <c r="J716">
        <v>27523</v>
      </c>
      <c r="K716">
        <v>40619</v>
      </c>
      <c r="L716">
        <v>40647</v>
      </c>
      <c r="M716" s="6">
        <v>27523</v>
      </c>
    </row>
    <row r="717" spans="1:13" x14ac:dyDescent="0.25">
      <c r="A717" t="s">
        <v>11</v>
      </c>
      <c r="B717">
        <v>81191</v>
      </c>
      <c r="C717" t="str">
        <f t="shared" si="11"/>
        <v>FZ81191</v>
      </c>
      <c r="D717">
        <v>41572</v>
      </c>
      <c r="G717" s="4">
        <v>2300</v>
      </c>
      <c r="I717" t="s">
        <v>727</v>
      </c>
      <c r="J717">
        <v>12300</v>
      </c>
      <c r="K717">
        <v>40610</v>
      </c>
      <c r="L717">
        <v>40647</v>
      </c>
      <c r="M717" s="6">
        <v>12300</v>
      </c>
    </row>
    <row r="718" spans="1:13" x14ac:dyDescent="0.25">
      <c r="A718" t="s">
        <v>11</v>
      </c>
      <c r="B718">
        <v>81194</v>
      </c>
      <c r="C718" t="str">
        <f t="shared" si="11"/>
        <v>FZ81194</v>
      </c>
      <c r="D718">
        <v>41572</v>
      </c>
      <c r="G718" s="4">
        <v>29727</v>
      </c>
      <c r="I718" t="s">
        <v>728</v>
      </c>
      <c r="J718">
        <v>5600</v>
      </c>
      <c r="K718">
        <v>40604</v>
      </c>
      <c r="L718">
        <v>40647</v>
      </c>
      <c r="M718" s="6">
        <v>5600</v>
      </c>
    </row>
    <row r="719" spans="1:13" x14ac:dyDescent="0.25">
      <c r="A719" t="s">
        <v>11</v>
      </c>
      <c r="B719">
        <v>81196</v>
      </c>
      <c r="C719" t="str">
        <f t="shared" si="11"/>
        <v>FZ81196</v>
      </c>
      <c r="D719">
        <v>41572</v>
      </c>
      <c r="G719" s="4">
        <v>10560</v>
      </c>
      <c r="I719" t="s">
        <v>729</v>
      </c>
      <c r="J719">
        <v>9000</v>
      </c>
      <c r="K719">
        <v>40585</v>
      </c>
      <c r="L719">
        <v>40618</v>
      </c>
      <c r="M719" s="6">
        <v>9000</v>
      </c>
    </row>
    <row r="720" spans="1:13" x14ac:dyDescent="0.25">
      <c r="A720" t="s">
        <v>11</v>
      </c>
      <c r="B720">
        <v>81229</v>
      </c>
      <c r="C720" t="str">
        <f t="shared" si="11"/>
        <v>FZ81229</v>
      </c>
      <c r="D720">
        <v>41573</v>
      </c>
      <c r="G720" s="4">
        <v>2300</v>
      </c>
      <c r="I720" t="s">
        <v>730</v>
      </c>
      <c r="J720">
        <v>3460</v>
      </c>
      <c r="K720">
        <v>40591</v>
      </c>
      <c r="L720">
        <v>40618</v>
      </c>
      <c r="M720" s="6">
        <v>3460</v>
      </c>
    </row>
    <row r="721" spans="1:13" x14ac:dyDescent="0.25">
      <c r="A721" t="s">
        <v>11</v>
      </c>
      <c r="B721">
        <v>81264</v>
      </c>
      <c r="C721" t="str">
        <f t="shared" si="11"/>
        <v>FZ81264</v>
      </c>
      <c r="D721">
        <v>41573</v>
      </c>
      <c r="G721" s="4">
        <v>2300</v>
      </c>
      <c r="I721" t="s">
        <v>731</v>
      </c>
      <c r="J721">
        <v>28200</v>
      </c>
      <c r="K721">
        <v>40591</v>
      </c>
      <c r="L721">
        <v>40618</v>
      </c>
      <c r="M721" s="6">
        <v>28200</v>
      </c>
    </row>
    <row r="722" spans="1:13" x14ac:dyDescent="0.25">
      <c r="A722" t="s">
        <v>11</v>
      </c>
      <c r="B722">
        <v>81522</v>
      </c>
      <c r="C722" t="str">
        <f t="shared" si="11"/>
        <v>FZ81522</v>
      </c>
      <c r="D722">
        <v>41575</v>
      </c>
      <c r="G722" s="4">
        <v>2300</v>
      </c>
      <c r="I722" t="s">
        <v>732</v>
      </c>
      <c r="J722">
        <v>23900</v>
      </c>
      <c r="K722">
        <v>40591</v>
      </c>
      <c r="L722">
        <v>40618</v>
      </c>
      <c r="M722" s="6">
        <v>23900</v>
      </c>
    </row>
    <row r="723" spans="1:13" x14ac:dyDescent="0.25">
      <c r="A723" t="s">
        <v>11</v>
      </c>
      <c r="B723">
        <v>81525</v>
      </c>
      <c r="C723" t="str">
        <f t="shared" si="11"/>
        <v>FZ81525</v>
      </c>
      <c r="D723">
        <v>41575</v>
      </c>
      <c r="G723" s="4">
        <v>6800</v>
      </c>
      <c r="I723" t="s">
        <v>733</v>
      </c>
      <c r="J723">
        <v>20100</v>
      </c>
      <c r="K723">
        <v>40591</v>
      </c>
      <c r="L723">
        <v>40618</v>
      </c>
      <c r="M723" s="6">
        <v>7100</v>
      </c>
    </row>
    <row r="724" spans="1:13" x14ac:dyDescent="0.25">
      <c r="A724" t="s">
        <v>11</v>
      </c>
      <c r="B724">
        <v>81553</v>
      </c>
      <c r="C724" t="str">
        <f t="shared" si="11"/>
        <v>FZ81553</v>
      </c>
      <c r="D724">
        <v>41575</v>
      </c>
      <c r="G724" s="4">
        <v>2300</v>
      </c>
      <c r="I724" t="s">
        <v>734</v>
      </c>
      <c r="J724">
        <v>21338</v>
      </c>
      <c r="K724">
        <v>40590</v>
      </c>
      <c r="L724">
        <v>40618</v>
      </c>
      <c r="M724" s="6">
        <v>21338</v>
      </c>
    </row>
    <row r="725" spans="1:13" x14ac:dyDescent="0.25">
      <c r="A725" t="s">
        <v>11</v>
      </c>
      <c r="B725">
        <v>81572</v>
      </c>
      <c r="C725" t="str">
        <f t="shared" si="11"/>
        <v>FZ81572</v>
      </c>
      <c r="D725">
        <v>41575</v>
      </c>
      <c r="G725" s="4">
        <v>6800</v>
      </c>
      <c r="I725" t="s">
        <v>735</v>
      </c>
      <c r="J725">
        <v>14500</v>
      </c>
      <c r="K725">
        <v>40590</v>
      </c>
      <c r="L725">
        <v>40618</v>
      </c>
      <c r="M725" s="6">
        <v>14500</v>
      </c>
    </row>
    <row r="726" spans="1:13" x14ac:dyDescent="0.25">
      <c r="A726" t="s">
        <v>11</v>
      </c>
      <c r="B726">
        <v>81588</v>
      </c>
      <c r="C726" t="str">
        <f t="shared" si="11"/>
        <v>FZ81588</v>
      </c>
      <c r="D726">
        <v>41575</v>
      </c>
      <c r="G726" s="4">
        <v>6800</v>
      </c>
      <c r="I726" t="s">
        <v>736</v>
      </c>
      <c r="J726">
        <v>5600</v>
      </c>
      <c r="K726">
        <v>40590</v>
      </c>
      <c r="L726">
        <v>40618</v>
      </c>
      <c r="M726" s="6">
        <v>5600</v>
      </c>
    </row>
    <row r="727" spans="1:13" x14ac:dyDescent="0.25">
      <c r="A727" t="s">
        <v>11</v>
      </c>
      <c r="B727">
        <v>81631</v>
      </c>
      <c r="C727" t="str">
        <f t="shared" si="11"/>
        <v>FZ81631</v>
      </c>
      <c r="D727">
        <v>41575</v>
      </c>
      <c r="G727" s="4">
        <v>2300</v>
      </c>
      <c r="I727" t="s">
        <v>737</v>
      </c>
      <c r="J727">
        <v>18100</v>
      </c>
      <c r="K727">
        <v>40590</v>
      </c>
      <c r="L727">
        <v>40618</v>
      </c>
      <c r="M727" s="6">
        <v>18100</v>
      </c>
    </row>
    <row r="728" spans="1:13" x14ac:dyDescent="0.25">
      <c r="A728" t="s">
        <v>11</v>
      </c>
      <c r="B728">
        <v>81688</v>
      </c>
      <c r="C728" t="str">
        <f t="shared" si="11"/>
        <v>FZ81688</v>
      </c>
      <c r="D728">
        <v>41575</v>
      </c>
      <c r="G728" s="4">
        <v>7234</v>
      </c>
      <c r="I728" t="s">
        <v>738</v>
      </c>
      <c r="J728">
        <v>8771</v>
      </c>
      <c r="K728">
        <v>40588</v>
      </c>
      <c r="L728">
        <v>40618</v>
      </c>
      <c r="M728" s="6">
        <v>8771</v>
      </c>
    </row>
    <row r="729" spans="1:13" x14ac:dyDescent="0.25">
      <c r="A729" t="s">
        <v>11</v>
      </c>
      <c r="B729">
        <v>81774</v>
      </c>
      <c r="C729" t="str">
        <f t="shared" si="11"/>
        <v>FZ81774</v>
      </c>
      <c r="D729">
        <v>41575</v>
      </c>
      <c r="G729" s="4">
        <v>2300</v>
      </c>
      <c r="I729" t="s">
        <v>739</v>
      </c>
      <c r="J729">
        <v>14346</v>
      </c>
      <c r="K729">
        <v>40588</v>
      </c>
      <c r="L729">
        <v>40618</v>
      </c>
      <c r="M729" s="6">
        <v>14346</v>
      </c>
    </row>
    <row r="730" spans="1:13" x14ac:dyDescent="0.25">
      <c r="A730" t="s">
        <v>11</v>
      </c>
      <c r="B730">
        <v>81826</v>
      </c>
      <c r="C730" t="str">
        <f t="shared" si="11"/>
        <v>FZ81826</v>
      </c>
      <c r="D730">
        <v>41576</v>
      </c>
      <c r="G730" s="4">
        <v>2300</v>
      </c>
      <c r="I730" t="s">
        <v>740</v>
      </c>
      <c r="J730">
        <v>35709</v>
      </c>
      <c r="K730">
        <v>40588</v>
      </c>
      <c r="L730">
        <v>40618</v>
      </c>
      <c r="M730" s="6">
        <v>35709</v>
      </c>
    </row>
    <row r="731" spans="1:13" x14ac:dyDescent="0.25">
      <c r="A731" t="s">
        <v>11</v>
      </c>
      <c r="B731">
        <v>81848</v>
      </c>
      <c r="C731" t="str">
        <f t="shared" si="11"/>
        <v>FZ81848</v>
      </c>
      <c r="D731">
        <v>41576</v>
      </c>
      <c r="G731" s="4">
        <v>2300</v>
      </c>
      <c r="I731" t="s">
        <v>741</v>
      </c>
      <c r="J731">
        <v>11600</v>
      </c>
      <c r="K731">
        <v>40588</v>
      </c>
      <c r="L731">
        <v>40618</v>
      </c>
      <c r="M731" s="6">
        <v>11600</v>
      </c>
    </row>
    <row r="732" spans="1:13" x14ac:dyDescent="0.25">
      <c r="A732" t="s">
        <v>11</v>
      </c>
      <c r="B732">
        <v>81861</v>
      </c>
      <c r="C732" t="str">
        <f t="shared" si="11"/>
        <v>FZ81861</v>
      </c>
      <c r="D732">
        <v>41576</v>
      </c>
      <c r="G732" s="4">
        <v>17204</v>
      </c>
      <c r="I732" t="s">
        <v>742</v>
      </c>
      <c r="J732">
        <v>17900</v>
      </c>
      <c r="K732">
        <v>40588</v>
      </c>
      <c r="L732">
        <v>40618</v>
      </c>
      <c r="M732" s="6">
        <v>17900</v>
      </c>
    </row>
    <row r="733" spans="1:13" x14ac:dyDescent="0.25">
      <c r="A733" t="s">
        <v>11</v>
      </c>
      <c r="B733">
        <v>81881</v>
      </c>
      <c r="C733" t="str">
        <f t="shared" si="11"/>
        <v>FZ81881</v>
      </c>
      <c r="D733">
        <v>41576</v>
      </c>
      <c r="G733" s="4">
        <v>2300</v>
      </c>
      <c r="I733" t="s">
        <v>743</v>
      </c>
      <c r="J733">
        <v>5600</v>
      </c>
      <c r="K733">
        <v>40588</v>
      </c>
      <c r="L733">
        <v>40618</v>
      </c>
      <c r="M733" s="6">
        <v>5600</v>
      </c>
    </row>
    <row r="734" spans="1:13" x14ac:dyDescent="0.25">
      <c r="A734" t="s">
        <v>11</v>
      </c>
      <c r="B734">
        <v>81899</v>
      </c>
      <c r="C734" t="str">
        <f t="shared" si="11"/>
        <v>FZ81899</v>
      </c>
      <c r="D734">
        <v>41576</v>
      </c>
      <c r="G734" s="4">
        <v>2300</v>
      </c>
      <c r="I734" t="s">
        <v>744</v>
      </c>
      <c r="J734">
        <v>13000</v>
      </c>
      <c r="K734">
        <v>40584</v>
      </c>
      <c r="L734">
        <v>40618</v>
      </c>
      <c r="M734" s="6">
        <v>13000</v>
      </c>
    </row>
    <row r="735" spans="1:13" x14ac:dyDescent="0.25">
      <c r="A735" t="s">
        <v>11</v>
      </c>
      <c r="B735">
        <v>82172</v>
      </c>
      <c r="C735" t="str">
        <f t="shared" si="11"/>
        <v>FZ82172</v>
      </c>
      <c r="D735">
        <v>41577</v>
      </c>
      <c r="G735" s="4">
        <v>2300</v>
      </c>
      <c r="I735" t="s">
        <v>745</v>
      </c>
      <c r="J735">
        <v>25497</v>
      </c>
      <c r="K735">
        <v>40577</v>
      </c>
      <c r="L735">
        <v>40618</v>
      </c>
      <c r="M735" s="6">
        <v>25497</v>
      </c>
    </row>
    <row r="736" spans="1:13" x14ac:dyDescent="0.25">
      <c r="A736" t="s">
        <v>11</v>
      </c>
      <c r="B736">
        <v>82274</v>
      </c>
      <c r="C736" t="str">
        <f t="shared" si="11"/>
        <v>FZ82274</v>
      </c>
      <c r="D736">
        <v>41577</v>
      </c>
      <c r="G736" s="4">
        <v>22812</v>
      </c>
      <c r="I736" t="s">
        <v>746</v>
      </c>
      <c r="J736">
        <v>18000</v>
      </c>
      <c r="K736">
        <v>40577</v>
      </c>
      <c r="L736">
        <v>40618</v>
      </c>
      <c r="M736" s="6">
        <v>18000</v>
      </c>
    </row>
    <row r="737" spans="1:13" x14ac:dyDescent="0.25">
      <c r="A737" t="s">
        <v>11</v>
      </c>
      <c r="B737">
        <v>82275</v>
      </c>
      <c r="C737" t="str">
        <f t="shared" si="11"/>
        <v>FZ82275</v>
      </c>
      <c r="D737">
        <v>41577</v>
      </c>
      <c r="G737" s="4">
        <v>22517</v>
      </c>
      <c r="I737" t="s">
        <v>747</v>
      </c>
      <c r="J737">
        <v>9000</v>
      </c>
      <c r="K737">
        <v>40574</v>
      </c>
      <c r="L737">
        <v>40591</v>
      </c>
      <c r="M737" s="6">
        <v>9000</v>
      </c>
    </row>
    <row r="738" spans="1:13" x14ac:dyDescent="0.25">
      <c r="A738" t="s">
        <v>11</v>
      </c>
      <c r="B738">
        <v>82557</v>
      </c>
      <c r="C738" t="str">
        <f t="shared" si="11"/>
        <v>FZ82557</v>
      </c>
      <c r="D738">
        <v>41578</v>
      </c>
      <c r="G738" s="4">
        <v>2300</v>
      </c>
      <c r="I738" t="s">
        <v>748</v>
      </c>
      <c r="J738">
        <v>9000</v>
      </c>
      <c r="K738">
        <v>40574</v>
      </c>
      <c r="L738">
        <v>40591</v>
      </c>
      <c r="M738" s="6">
        <v>9000</v>
      </c>
    </row>
    <row r="739" spans="1:13" x14ac:dyDescent="0.25">
      <c r="A739" t="s">
        <v>11</v>
      </c>
      <c r="B739">
        <v>82675</v>
      </c>
      <c r="C739" t="str">
        <f t="shared" si="11"/>
        <v>FZ82675</v>
      </c>
      <c r="D739">
        <v>41578</v>
      </c>
      <c r="G739" s="4">
        <v>2300</v>
      </c>
      <c r="I739" t="s">
        <v>749</v>
      </c>
      <c r="J739">
        <v>9000</v>
      </c>
      <c r="K739">
        <v>40570</v>
      </c>
      <c r="L739">
        <v>40591</v>
      </c>
      <c r="M739" s="6">
        <v>9000</v>
      </c>
    </row>
    <row r="740" spans="1:13" x14ac:dyDescent="0.25">
      <c r="A740" t="s">
        <v>11</v>
      </c>
      <c r="B740">
        <v>82678</v>
      </c>
      <c r="C740" t="str">
        <f t="shared" si="11"/>
        <v>FZ82678</v>
      </c>
      <c r="D740">
        <v>41578</v>
      </c>
      <c r="G740" s="4">
        <v>2300</v>
      </c>
      <c r="I740" t="s">
        <v>750</v>
      </c>
      <c r="J740">
        <v>9000</v>
      </c>
      <c r="K740">
        <v>40562</v>
      </c>
      <c r="L740">
        <v>40591</v>
      </c>
      <c r="M740" s="6">
        <v>9000</v>
      </c>
    </row>
    <row r="741" spans="1:13" x14ac:dyDescent="0.25">
      <c r="A741" t="s">
        <v>11</v>
      </c>
      <c r="B741">
        <v>82783</v>
      </c>
      <c r="C741" t="str">
        <f t="shared" si="11"/>
        <v>FZ82783</v>
      </c>
      <c r="D741">
        <v>41578</v>
      </c>
      <c r="G741" s="4">
        <v>5339</v>
      </c>
      <c r="I741" t="s">
        <v>751</v>
      </c>
      <c r="J741">
        <v>9000</v>
      </c>
      <c r="K741">
        <v>40558</v>
      </c>
      <c r="L741">
        <v>40591</v>
      </c>
      <c r="M741" s="6">
        <v>9000</v>
      </c>
    </row>
    <row r="742" spans="1:13" x14ac:dyDescent="0.25">
      <c r="A742" t="s">
        <v>11</v>
      </c>
      <c r="B742">
        <v>82847</v>
      </c>
      <c r="C742" t="str">
        <f t="shared" si="11"/>
        <v>FZ82847</v>
      </c>
      <c r="D742">
        <v>41579</v>
      </c>
      <c r="G742" s="4">
        <v>54991</v>
      </c>
      <c r="I742" t="s">
        <v>752</v>
      </c>
      <c r="J742">
        <v>9000</v>
      </c>
      <c r="K742">
        <v>40555</v>
      </c>
      <c r="L742">
        <v>40591</v>
      </c>
      <c r="M742" s="6">
        <v>9000</v>
      </c>
    </row>
    <row r="743" spans="1:13" x14ac:dyDescent="0.25">
      <c r="A743" t="s">
        <v>11</v>
      </c>
      <c r="B743">
        <v>83150</v>
      </c>
      <c r="C743" t="str">
        <f t="shared" si="11"/>
        <v>FZ83150</v>
      </c>
      <c r="D743">
        <v>41580</v>
      </c>
      <c r="G743" s="4">
        <v>16263</v>
      </c>
      <c r="I743" t="s">
        <v>753</v>
      </c>
      <c r="J743">
        <v>11100</v>
      </c>
      <c r="K743">
        <v>40554</v>
      </c>
      <c r="L743">
        <v>40591</v>
      </c>
      <c r="M743" s="6">
        <v>11100</v>
      </c>
    </row>
    <row r="744" spans="1:13" x14ac:dyDescent="0.25">
      <c r="A744" t="s">
        <v>11</v>
      </c>
      <c r="B744">
        <v>83155</v>
      </c>
      <c r="C744" t="str">
        <f t="shared" si="11"/>
        <v>FZ83155</v>
      </c>
      <c r="D744">
        <v>41580</v>
      </c>
      <c r="G744" s="4">
        <v>16827</v>
      </c>
      <c r="I744" t="s">
        <v>754</v>
      </c>
      <c r="J744">
        <v>13000</v>
      </c>
      <c r="K744">
        <v>40550</v>
      </c>
      <c r="L744">
        <v>40591</v>
      </c>
      <c r="M744" s="6">
        <v>13000</v>
      </c>
    </row>
    <row r="745" spans="1:13" x14ac:dyDescent="0.25">
      <c r="A745" t="s">
        <v>11</v>
      </c>
      <c r="B745">
        <v>83667</v>
      </c>
      <c r="C745" t="str">
        <f t="shared" si="11"/>
        <v>FZ83667</v>
      </c>
      <c r="D745">
        <v>41583</v>
      </c>
      <c r="G745" s="4">
        <v>7489</v>
      </c>
      <c r="I745" t="s">
        <v>755</v>
      </c>
      <c r="J745">
        <v>37191</v>
      </c>
      <c r="K745">
        <v>40555</v>
      </c>
      <c r="L745">
        <v>40591</v>
      </c>
      <c r="M745" s="6">
        <v>37191</v>
      </c>
    </row>
    <row r="746" spans="1:13" x14ac:dyDescent="0.25">
      <c r="A746" t="s">
        <v>11</v>
      </c>
      <c r="B746">
        <v>83781</v>
      </c>
      <c r="C746" t="str">
        <f t="shared" si="11"/>
        <v>FZ83781</v>
      </c>
      <c r="D746">
        <v>41584</v>
      </c>
      <c r="G746" s="4">
        <v>2300</v>
      </c>
      <c r="I746" t="s">
        <v>756</v>
      </c>
      <c r="J746">
        <v>19350</v>
      </c>
      <c r="K746">
        <v>40571</v>
      </c>
      <c r="L746">
        <v>40591</v>
      </c>
      <c r="M746" s="6">
        <v>19350</v>
      </c>
    </row>
    <row r="747" spans="1:13" x14ac:dyDescent="0.25">
      <c r="A747" t="s">
        <v>11</v>
      </c>
      <c r="B747">
        <v>83966</v>
      </c>
      <c r="C747" t="str">
        <f t="shared" si="11"/>
        <v>FZ83966</v>
      </c>
      <c r="D747">
        <v>41584</v>
      </c>
      <c r="G747" s="4">
        <v>2300</v>
      </c>
      <c r="I747" t="s">
        <v>757</v>
      </c>
      <c r="J747">
        <v>16080</v>
      </c>
      <c r="K747">
        <v>40564</v>
      </c>
      <c r="L747">
        <v>40591</v>
      </c>
      <c r="M747" s="6">
        <v>16080</v>
      </c>
    </row>
    <row r="748" spans="1:13" x14ac:dyDescent="0.25">
      <c r="A748" t="s">
        <v>11</v>
      </c>
      <c r="B748">
        <v>83980</v>
      </c>
      <c r="C748" t="str">
        <f t="shared" si="11"/>
        <v>FZ83980</v>
      </c>
      <c r="D748">
        <v>41584</v>
      </c>
      <c r="G748" s="4">
        <v>2300</v>
      </c>
      <c r="I748" t="s">
        <v>758</v>
      </c>
      <c r="J748">
        <v>38540</v>
      </c>
      <c r="K748">
        <v>40551</v>
      </c>
      <c r="L748">
        <v>40591</v>
      </c>
      <c r="M748" s="6">
        <v>38540</v>
      </c>
    </row>
    <row r="749" spans="1:13" x14ac:dyDescent="0.25">
      <c r="A749" t="s">
        <v>11</v>
      </c>
      <c r="B749">
        <v>84016</v>
      </c>
      <c r="C749" t="str">
        <f t="shared" si="11"/>
        <v>FZ84016</v>
      </c>
      <c r="D749">
        <v>41584</v>
      </c>
      <c r="G749" s="4">
        <v>7489</v>
      </c>
      <c r="I749" t="s">
        <v>759</v>
      </c>
      <c r="J749">
        <v>19900</v>
      </c>
      <c r="K749">
        <v>40556</v>
      </c>
      <c r="L749">
        <v>40591</v>
      </c>
      <c r="M749" s="6">
        <v>19900</v>
      </c>
    </row>
    <row r="750" spans="1:13" x14ac:dyDescent="0.25">
      <c r="A750" t="s">
        <v>11</v>
      </c>
      <c r="B750">
        <v>84081</v>
      </c>
      <c r="C750" t="str">
        <f t="shared" si="11"/>
        <v>FZ84081</v>
      </c>
      <c r="D750">
        <v>41585</v>
      </c>
      <c r="G750" s="4">
        <v>9100</v>
      </c>
      <c r="I750" t="s">
        <v>760</v>
      </c>
      <c r="J750">
        <v>116720</v>
      </c>
      <c r="K750">
        <v>40556</v>
      </c>
      <c r="L750">
        <v>40591</v>
      </c>
      <c r="M750" s="6">
        <v>116720</v>
      </c>
    </row>
    <row r="751" spans="1:13" x14ac:dyDescent="0.25">
      <c r="A751" t="s">
        <v>11</v>
      </c>
      <c r="B751">
        <v>84086</v>
      </c>
      <c r="C751" t="str">
        <f t="shared" si="11"/>
        <v>FZ84086</v>
      </c>
      <c r="D751">
        <v>41585</v>
      </c>
      <c r="G751" s="4">
        <v>2300</v>
      </c>
      <c r="I751" t="s">
        <v>761</v>
      </c>
      <c r="J751">
        <v>27210</v>
      </c>
      <c r="K751">
        <v>40555</v>
      </c>
      <c r="L751">
        <v>40591</v>
      </c>
      <c r="M751" s="6">
        <v>27210</v>
      </c>
    </row>
    <row r="752" spans="1:13" x14ac:dyDescent="0.25">
      <c r="A752" t="s">
        <v>11</v>
      </c>
      <c r="B752">
        <v>84208</v>
      </c>
      <c r="C752" t="str">
        <f t="shared" si="11"/>
        <v>FZ84208</v>
      </c>
      <c r="D752">
        <v>41585</v>
      </c>
      <c r="G752" s="4">
        <v>12246</v>
      </c>
      <c r="I752" t="s">
        <v>762</v>
      </c>
      <c r="J752">
        <v>9620</v>
      </c>
      <c r="K752">
        <v>40547</v>
      </c>
      <c r="L752">
        <v>40591</v>
      </c>
      <c r="M752" s="6">
        <v>9620</v>
      </c>
    </row>
    <row r="753" spans="1:13" x14ac:dyDescent="0.25">
      <c r="A753" t="s">
        <v>11</v>
      </c>
      <c r="B753">
        <v>84210</v>
      </c>
      <c r="C753" t="str">
        <f t="shared" si="11"/>
        <v>FZ84210</v>
      </c>
      <c r="D753">
        <v>41585</v>
      </c>
      <c r="G753" s="4">
        <v>2300</v>
      </c>
      <c r="I753" t="s">
        <v>763</v>
      </c>
      <c r="J753">
        <v>3060</v>
      </c>
      <c r="K753">
        <v>40574</v>
      </c>
      <c r="L753">
        <v>40591</v>
      </c>
      <c r="M753" s="6">
        <v>3060</v>
      </c>
    </row>
    <row r="754" spans="1:13" x14ac:dyDescent="0.25">
      <c r="A754" t="s">
        <v>11</v>
      </c>
      <c r="B754">
        <v>84318</v>
      </c>
      <c r="C754" t="str">
        <f t="shared" si="11"/>
        <v>FZ84318</v>
      </c>
      <c r="D754">
        <v>41585</v>
      </c>
      <c r="G754" s="4">
        <v>8181</v>
      </c>
      <c r="I754" t="s">
        <v>764</v>
      </c>
      <c r="J754">
        <v>16830</v>
      </c>
      <c r="K754">
        <v>40574</v>
      </c>
      <c r="L754">
        <v>40591</v>
      </c>
      <c r="M754" s="6">
        <v>16830</v>
      </c>
    </row>
    <row r="755" spans="1:13" x14ac:dyDescent="0.25">
      <c r="A755" t="s">
        <v>11</v>
      </c>
      <c r="B755">
        <v>84347</v>
      </c>
      <c r="C755" t="str">
        <f t="shared" si="11"/>
        <v>FZ84347</v>
      </c>
      <c r="D755">
        <v>41585</v>
      </c>
      <c r="G755" s="4">
        <v>193311</v>
      </c>
      <c r="I755" t="s">
        <v>765</v>
      </c>
      <c r="J755">
        <v>11950</v>
      </c>
      <c r="K755">
        <v>40574</v>
      </c>
      <c r="L755">
        <v>40591</v>
      </c>
      <c r="M755" s="6">
        <v>11950</v>
      </c>
    </row>
    <row r="756" spans="1:13" x14ac:dyDescent="0.25">
      <c r="A756" t="s">
        <v>11</v>
      </c>
      <c r="B756">
        <v>84528</v>
      </c>
      <c r="C756" t="str">
        <f t="shared" si="11"/>
        <v>FZ84528</v>
      </c>
      <c r="D756">
        <v>41586</v>
      </c>
      <c r="G756" s="4">
        <v>2300</v>
      </c>
      <c r="I756" t="s">
        <v>766</v>
      </c>
      <c r="J756">
        <v>8600</v>
      </c>
      <c r="K756">
        <v>40574</v>
      </c>
      <c r="L756">
        <v>40591</v>
      </c>
      <c r="M756" s="6">
        <v>8600</v>
      </c>
    </row>
    <row r="757" spans="1:13" x14ac:dyDescent="0.25">
      <c r="A757" t="s">
        <v>11</v>
      </c>
      <c r="B757">
        <v>84560</v>
      </c>
      <c r="C757" t="str">
        <f t="shared" si="11"/>
        <v>FZ84560</v>
      </c>
      <c r="D757">
        <v>41586</v>
      </c>
      <c r="G757" s="4">
        <v>11382</v>
      </c>
      <c r="I757" t="s">
        <v>767</v>
      </c>
      <c r="J757">
        <v>12900</v>
      </c>
      <c r="K757">
        <v>40574</v>
      </c>
      <c r="L757">
        <v>40591</v>
      </c>
      <c r="M757" s="6">
        <v>12900</v>
      </c>
    </row>
    <row r="758" spans="1:13" x14ac:dyDescent="0.25">
      <c r="A758" t="s">
        <v>11</v>
      </c>
      <c r="B758">
        <v>84602</v>
      </c>
      <c r="C758" t="str">
        <f t="shared" si="11"/>
        <v>FZ84602</v>
      </c>
      <c r="D758">
        <v>41586</v>
      </c>
      <c r="G758" s="4">
        <v>2300</v>
      </c>
      <c r="I758" t="s">
        <v>768</v>
      </c>
      <c r="J758">
        <v>19440</v>
      </c>
      <c r="K758">
        <v>40574</v>
      </c>
      <c r="L758">
        <v>40591</v>
      </c>
      <c r="M758" s="6">
        <v>19440</v>
      </c>
    </row>
    <row r="759" spans="1:13" x14ac:dyDescent="0.25">
      <c r="A759" t="s">
        <v>11</v>
      </c>
      <c r="B759">
        <v>85067</v>
      </c>
      <c r="C759" t="str">
        <f t="shared" si="11"/>
        <v>FZ85067</v>
      </c>
      <c r="D759">
        <v>41590</v>
      </c>
      <c r="G759" s="4">
        <v>9100</v>
      </c>
      <c r="I759" t="s">
        <v>769</v>
      </c>
      <c r="J759">
        <v>8500</v>
      </c>
      <c r="K759">
        <v>40574</v>
      </c>
      <c r="L759">
        <v>40591</v>
      </c>
      <c r="M759" s="6">
        <v>8500</v>
      </c>
    </row>
    <row r="760" spans="1:13" x14ac:dyDescent="0.25">
      <c r="A760" t="s">
        <v>11</v>
      </c>
      <c r="B760">
        <v>85127</v>
      </c>
      <c r="C760" t="str">
        <f t="shared" si="11"/>
        <v>FZ85127</v>
      </c>
      <c r="D760">
        <v>41590</v>
      </c>
      <c r="G760" s="4">
        <v>2300</v>
      </c>
      <c r="I760" t="s">
        <v>770</v>
      </c>
      <c r="J760">
        <v>19860</v>
      </c>
      <c r="K760">
        <v>40574</v>
      </c>
      <c r="L760">
        <v>40591</v>
      </c>
      <c r="M760" s="6">
        <v>19860</v>
      </c>
    </row>
    <row r="761" spans="1:13" x14ac:dyDescent="0.25">
      <c r="A761" t="s">
        <v>11</v>
      </c>
      <c r="B761">
        <v>85170</v>
      </c>
      <c r="C761" t="str">
        <f t="shared" si="11"/>
        <v>FZ85170</v>
      </c>
      <c r="D761">
        <v>41590</v>
      </c>
      <c r="G761" s="4">
        <v>9100</v>
      </c>
      <c r="I761" t="s">
        <v>771</v>
      </c>
      <c r="J761">
        <v>36060</v>
      </c>
      <c r="K761">
        <v>40574</v>
      </c>
      <c r="L761">
        <v>40591</v>
      </c>
      <c r="M761" s="6">
        <v>36060</v>
      </c>
    </row>
    <row r="762" spans="1:13" x14ac:dyDescent="0.25">
      <c r="A762" t="s">
        <v>11</v>
      </c>
      <c r="B762">
        <v>85487</v>
      </c>
      <c r="C762" t="str">
        <f t="shared" si="11"/>
        <v>FZ85487</v>
      </c>
      <c r="D762">
        <v>41591</v>
      </c>
      <c r="G762" s="4">
        <v>25806</v>
      </c>
      <c r="I762" t="s">
        <v>772</v>
      </c>
      <c r="J762">
        <v>4140</v>
      </c>
      <c r="K762">
        <v>40574</v>
      </c>
      <c r="L762">
        <v>40591</v>
      </c>
      <c r="M762" s="6">
        <v>4140</v>
      </c>
    </row>
    <row r="763" spans="1:13" x14ac:dyDescent="0.25">
      <c r="A763" t="s">
        <v>11</v>
      </c>
      <c r="B763">
        <v>85516</v>
      </c>
      <c r="C763" t="str">
        <f t="shared" si="11"/>
        <v>FZ85516</v>
      </c>
      <c r="D763">
        <v>41591</v>
      </c>
      <c r="G763" s="4">
        <v>2300</v>
      </c>
      <c r="I763" t="s">
        <v>773</v>
      </c>
      <c r="J763">
        <v>15210</v>
      </c>
      <c r="K763">
        <v>40574</v>
      </c>
      <c r="L763">
        <v>40591</v>
      </c>
      <c r="M763" s="6">
        <v>15210</v>
      </c>
    </row>
    <row r="764" spans="1:13" x14ac:dyDescent="0.25">
      <c r="A764" t="s">
        <v>11</v>
      </c>
      <c r="B764">
        <v>85538</v>
      </c>
      <c r="C764" t="str">
        <f t="shared" si="11"/>
        <v>FZ85538</v>
      </c>
      <c r="D764">
        <v>41591</v>
      </c>
      <c r="G764" s="4">
        <v>8521</v>
      </c>
      <c r="I764" t="s">
        <v>774</v>
      </c>
      <c r="J764">
        <v>5890</v>
      </c>
      <c r="K764">
        <v>40574</v>
      </c>
      <c r="L764">
        <v>40591</v>
      </c>
      <c r="M764" s="6">
        <v>5890</v>
      </c>
    </row>
    <row r="765" spans="1:13" x14ac:dyDescent="0.25">
      <c r="A765" t="s">
        <v>11</v>
      </c>
      <c r="B765">
        <v>85555</v>
      </c>
      <c r="C765" t="str">
        <f t="shared" si="11"/>
        <v>FZ85555</v>
      </c>
      <c r="D765">
        <v>41591</v>
      </c>
      <c r="G765" s="4">
        <v>36238</v>
      </c>
      <c r="I765" t="s">
        <v>775</v>
      </c>
      <c r="J765">
        <v>5220</v>
      </c>
      <c r="K765">
        <v>40574</v>
      </c>
      <c r="L765">
        <v>40591</v>
      </c>
      <c r="M765" s="6">
        <v>5220</v>
      </c>
    </row>
    <row r="766" spans="1:13" x14ac:dyDescent="0.25">
      <c r="A766" t="s">
        <v>11</v>
      </c>
      <c r="B766">
        <v>85628</v>
      </c>
      <c r="C766" t="str">
        <f t="shared" si="11"/>
        <v>FZ85628</v>
      </c>
      <c r="D766">
        <v>41592</v>
      </c>
      <c r="G766" s="4">
        <v>5946</v>
      </c>
      <c r="I766" t="s">
        <v>776</v>
      </c>
      <c r="J766">
        <v>7080</v>
      </c>
      <c r="K766">
        <v>40574</v>
      </c>
      <c r="L766">
        <v>40591</v>
      </c>
      <c r="M766" s="6">
        <v>7080</v>
      </c>
    </row>
    <row r="767" spans="1:13" x14ac:dyDescent="0.25">
      <c r="A767" t="s">
        <v>11</v>
      </c>
      <c r="B767">
        <v>85639</v>
      </c>
      <c r="C767" t="str">
        <f t="shared" si="11"/>
        <v>FZ85639</v>
      </c>
      <c r="D767">
        <v>41592</v>
      </c>
      <c r="G767" s="4">
        <v>9100</v>
      </c>
      <c r="I767" t="s">
        <v>777</v>
      </c>
      <c r="J767">
        <v>52650</v>
      </c>
      <c r="K767">
        <v>40572</v>
      </c>
      <c r="L767">
        <v>40591</v>
      </c>
      <c r="M767" s="6">
        <v>52650</v>
      </c>
    </row>
    <row r="768" spans="1:13" x14ac:dyDescent="0.25">
      <c r="A768" t="s">
        <v>11</v>
      </c>
      <c r="B768">
        <v>85691</v>
      </c>
      <c r="C768" t="str">
        <f t="shared" si="11"/>
        <v>FZ85691</v>
      </c>
      <c r="D768">
        <v>41592</v>
      </c>
      <c r="G768" s="4">
        <v>2300</v>
      </c>
      <c r="I768" t="s">
        <v>778</v>
      </c>
      <c r="J768">
        <v>27630</v>
      </c>
      <c r="K768">
        <v>40572</v>
      </c>
      <c r="L768">
        <v>40591</v>
      </c>
      <c r="M768" s="6">
        <v>27630</v>
      </c>
    </row>
    <row r="769" spans="1:13" x14ac:dyDescent="0.25">
      <c r="A769" t="s">
        <v>11</v>
      </c>
      <c r="B769">
        <v>85737</v>
      </c>
      <c r="C769" t="str">
        <f t="shared" si="11"/>
        <v>FZ85737</v>
      </c>
      <c r="D769">
        <v>41592</v>
      </c>
      <c r="G769" s="4">
        <v>2300</v>
      </c>
      <c r="I769" t="s">
        <v>779</v>
      </c>
      <c r="J769">
        <v>380</v>
      </c>
      <c r="K769">
        <v>40572</v>
      </c>
      <c r="L769">
        <v>40591</v>
      </c>
      <c r="M769" s="6">
        <v>380</v>
      </c>
    </row>
    <row r="770" spans="1:13" x14ac:dyDescent="0.25">
      <c r="A770" t="s">
        <v>11</v>
      </c>
      <c r="B770">
        <v>85743</v>
      </c>
      <c r="C770" t="str">
        <f t="shared" si="11"/>
        <v>FZ85743</v>
      </c>
      <c r="D770">
        <v>41592</v>
      </c>
      <c r="G770" s="4">
        <v>12246</v>
      </c>
      <c r="I770" t="s">
        <v>780</v>
      </c>
      <c r="J770">
        <v>2130</v>
      </c>
      <c r="K770">
        <v>40572</v>
      </c>
      <c r="L770">
        <v>40591</v>
      </c>
      <c r="M770" s="6">
        <v>2130</v>
      </c>
    </row>
    <row r="771" spans="1:13" x14ac:dyDescent="0.25">
      <c r="A771" t="s">
        <v>11</v>
      </c>
      <c r="B771">
        <v>85758</v>
      </c>
      <c r="C771" t="str">
        <f t="shared" ref="C771:C834" si="12">CONCATENATE(A771,B771)</f>
        <v>FZ85758</v>
      </c>
      <c r="D771">
        <v>41592</v>
      </c>
      <c r="G771" s="4">
        <v>9100</v>
      </c>
      <c r="I771" t="s">
        <v>781</v>
      </c>
      <c r="J771">
        <v>380</v>
      </c>
      <c r="K771">
        <v>40572</v>
      </c>
      <c r="L771">
        <v>40591</v>
      </c>
      <c r="M771" s="6">
        <v>380</v>
      </c>
    </row>
    <row r="772" spans="1:13" x14ac:dyDescent="0.25">
      <c r="A772" t="s">
        <v>11</v>
      </c>
      <c r="B772">
        <v>85801</v>
      </c>
      <c r="C772" t="str">
        <f t="shared" si="12"/>
        <v>FZ85801</v>
      </c>
      <c r="D772">
        <v>41592</v>
      </c>
      <c r="G772" s="4">
        <v>2300</v>
      </c>
      <c r="I772" t="s">
        <v>782</v>
      </c>
      <c r="J772">
        <v>60950</v>
      </c>
      <c r="K772">
        <v>40572</v>
      </c>
      <c r="L772">
        <v>40591</v>
      </c>
      <c r="M772" s="6">
        <v>60950</v>
      </c>
    </row>
    <row r="773" spans="1:13" x14ac:dyDescent="0.25">
      <c r="A773" t="s">
        <v>11</v>
      </c>
      <c r="B773">
        <v>85848</v>
      </c>
      <c r="C773" t="str">
        <f t="shared" si="12"/>
        <v>FZ85848</v>
      </c>
      <c r="D773">
        <v>41592</v>
      </c>
      <c r="G773" s="4">
        <v>8521</v>
      </c>
      <c r="I773" t="s">
        <v>783</v>
      </c>
      <c r="J773">
        <v>31650</v>
      </c>
      <c r="K773">
        <v>40572</v>
      </c>
      <c r="L773">
        <v>40591</v>
      </c>
      <c r="M773" s="6">
        <v>31650</v>
      </c>
    </row>
    <row r="774" spans="1:13" x14ac:dyDescent="0.25">
      <c r="A774" t="s">
        <v>11</v>
      </c>
      <c r="B774">
        <v>86253</v>
      </c>
      <c r="C774" t="str">
        <f t="shared" si="12"/>
        <v>FZ86253</v>
      </c>
      <c r="D774">
        <v>41593</v>
      </c>
      <c r="G774" s="4">
        <v>9082</v>
      </c>
      <c r="I774" t="s">
        <v>784</v>
      </c>
      <c r="J774">
        <v>19190</v>
      </c>
      <c r="K774">
        <v>40572</v>
      </c>
      <c r="L774">
        <v>40591</v>
      </c>
      <c r="M774" s="6">
        <v>19190</v>
      </c>
    </row>
    <row r="775" spans="1:13" x14ac:dyDescent="0.25">
      <c r="A775" t="s">
        <v>11</v>
      </c>
      <c r="B775">
        <v>86271</v>
      </c>
      <c r="C775" t="str">
        <f t="shared" si="12"/>
        <v>FZ86271</v>
      </c>
      <c r="D775">
        <v>41593</v>
      </c>
      <c r="G775" s="4">
        <v>11382</v>
      </c>
      <c r="I775" t="s">
        <v>785</v>
      </c>
      <c r="J775">
        <v>20290</v>
      </c>
      <c r="K775">
        <v>40571</v>
      </c>
      <c r="L775">
        <v>40591</v>
      </c>
      <c r="M775" s="6">
        <v>20290</v>
      </c>
    </row>
    <row r="776" spans="1:13" x14ac:dyDescent="0.25">
      <c r="A776" t="s">
        <v>11</v>
      </c>
      <c r="B776">
        <v>86288</v>
      </c>
      <c r="C776" t="str">
        <f t="shared" si="12"/>
        <v>FZ86288</v>
      </c>
      <c r="D776">
        <v>41594</v>
      </c>
      <c r="G776" s="4">
        <v>7489</v>
      </c>
      <c r="I776" t="s">
        <v>786</v>
      </c>
      <c r="J776">
        <v>550</v>
      </c>
      <c r="K776">
        <v>40571</v>
      </c>
      <c r="L776">
        <v>40591</v>
      </c>
      <c r="M776" s="6">
        <v>550</v>
      </c>
    </row>
    <row r="777" spans="1:13" x14ac:dyDescent="0.25">
      <c r="A777" t="s">
        <v>11</v>
      </c>
      <c r="B777">
        <v>86338</v>
      </c>
      <c r="C777" t="str">
        <f t="shared" si="12"/>
        <v>FZ86338</v>
      </c>
      <c r="D777">
        <v>41594</v>
      </c>
      <c r="G777" s="4">
        <v>2300</v>
      </c>
      <c r="I777" t="s">
        <v>787</v>
      </c>
      <c r="J777">
        <v>930</v>
      </c>
      <c r="K777">
        <v>40571</v>
      </c>
      <c r="L777">
        <v>40591</v>
      </c>
      <c r="M777" s="6">
        <v>930</v>
      </c>
    </row>
    <row r="778" spans="1:13" x14ac:dyDescent="0.25">
      <c r="A778" t="s">
        <v>11</v>
      </c>
      <c r="B778">
        <v>86344</v>
      </c>
      <c r="C778" t="str">
        <f t="shared" si="12"/>
        <v>FZ86344</v>
      </c>
      <c r="D778">
        <v>41594</v>
      </c>
      <c r="G778" s="4">
        <v>2300</v>
      </c>
      <c r="I778" t="s">
        <v>788</v>
      </c>
      <c r="J778">
        <v>3260</v>
      </c>
      <c r="K778">
        <v>40571</v>
      </c>
      <c r="L778">
        <v>40591</v>
      </c>
      <c r="M778" s="6">
        <v>3260</v>
      </c>
    </row>
    <row r="779" spans="1:13" x14ac:dyDescent="0.25">
      <c r="A779" t="s">
        <v>11</v>
      </c>
      <c r="B779">
        <v>86383</v>
      </c>
      <c r="C779" t="str">
        <f t="shared" si="12"/>
        <v>FZ86383</v>
      </c>
      <c r="D779">
        <v>41594</v>
      </c>
      <c r="G779" s="4">
        <v>2282</v>
      </c>
      <c r="I779" t="s">
        <v>789</v>
      </c>
      <c r="J779">
        <v>27530</v>
      </c>
      <c r="K779">
        <v>40571</v>
      </c>
      <c r="L779">
        <v>40591</v>
      </c>
      <c r="M779" s="6">
        <v>27530</v>
      </c>
    </row>
    <row r="780" spans="1:13" x14ac:dyDescent="0.25">
      <c r="A780" t="s">
        <v>11</v>
      </c>
      <c r="B780">
        <v>86530</v>
      </c>
      <c r="C780" t="str">
        <f t="shared" si="12"/>
        <v>FZ86530</v>
      </c>
      <c r="D780">
        <v>41596</v>
      </c>
      <c r="G780" s="4">
        <v>5946</v>
      </c>
      <c r="I780" t="s">
        <v>790</v>
      </c>
      <c r="J780">
        <v>11080</v>
      </c>
      <c r="K780">
        <v>40571</v>
      </c>
      <c r="L780">
        <v>40591</v>
      </c>
      <c r="M780" s="6">
        <v>11080</v>
      </c>
    </row>
    <row r="781" spans="1:13" x14ac:dyDescent="0.25">
      <c r="A781" t="s">
        <v>11</v>
      </c>
      <c r="B781">
        <v>86575</v>
      </c>
      <c r="C781" t="str">
        <f t="shared" si="12"/>
        <v>FZ86575</v>
      </c>
      <c r="D781">
        <v>41596</v>
      </c>
      <c r="G781" s="4">
        <v>2300</v>
      </c>
      <c r="I781" t="s">
        <v>791</v>
      </c>
      <c r="J781">
        <v>930</v>
      </c>
      <c r="K781">
        <v>40571</v>
      </c>
      <c r="L781">
        <v>40591</v>
      </c>
      <c r="M781" s="6">
        <v>930</v>
      </c>
    </row>
    <row r="782" spans="1:13" x14ac:dyDescent="0.25">
      <c r="A782" t="s">
        <v>11</v>
      </c>
      <c r="B782">
        <v>86595</v>
      </c>
      <c r="C782" t="str">
        <f t="shared" si="12"/>
        <v>FZ86595</v>
      </c>
      <c r="D782">
        <v>41596</v>
      </c>
      <c r="G782" s="4">
        <v>2300</v>
      </c>
      <c r="I782" t="s">
        <v>792</v>
      </c>
      <c r="J782">
        <v>32390</v>
      </c>
      <c r="K782">
        <v>40571</v>
      </c>
      <c r="L782">
        <v>40591</v>
      </c>
      <c r="M782" s="6">
        <v>32390</v>
      </c>
    </row>
    <row r="783" spans="1:13" x14ac:dyDescent="0.25">
      <c r="A783" t="s">
        <v>11</v>
      </c>
      <c r="B783">
        <v>86921</v>
      </c>
      <c r="C783" t="str">
        <f t="shared" si="12"/>
        <v>FZ86921</v>
      </c>
      <c r="D783">
        <v>41597</v>
      </c>
      <c r="G783" s="4">
        <v>2300</v>
      </c>
      <c r="I783" t="s">
        <v>793</v>
      </c>
      <c r="J783">
        <v>550</v>
      </c>
      <c r="K783">
        <v>40571</v>
      </c>
      <c r="L783">
        <v>40591</v>
      </c>
      <c r="M783" s="6">
        <v>550</v>
      </c>
    </row>
    <row r="784" spans="1:13" x14ac:dyDescent="0.25">
      <c r="A784" t="s">
        <v>11</v>
      </c>
      <c r="B784">
        <v>86947</v>
      </c>
      <c r="C784" t="str">
        <f t="shared" si="12"/>
        <v>FZ86947</v>
      </c>
      <c r="D784">
        <v>41597</v>
      </c>
      <c r="G784" s="4">
        <v>2300</v>
      </c>
      <c r="I784" t="s">
        <v>794</v>
      </c>
      <c r="J784">
        <v>15700</v>
      </c>
      <c r="K784">
        <v>40570</v>
      </c>
      <c r="L784">
        <v>40591</v>
      </c>
      <c r="M784" s="6">
        <v>15700</v>
      </c>
    </row>
    <row r="785" spans="1:13" x14ac:dyDescent="0.25">
      <c r="A785" t="s">
        <v>11</v>
      </c>
      <c r="B785">
        <v>87079</v>
      </c>
      <c r="C785" t="str">
        <f t="shared" si="12"/>
        <v>FZ87079</v>
      </c>
      <c r="D785">
        <v>41598</v>
      </c>
      <c r="G785" s="4">
        <v>5340</v>
      </c>
      <c r="I785" t="s">
        <v>795</v>
      </c>
      <c r="J785">
        <v>16490</v>
      </c>
      <c r="K785">
        <v>40570</v>
      </c>
      <c r="L785">
        <v>40591</v>
      </c>
      <c r="M785" s="6">
        <v>16490</v>
      </c>
    </row>
    <row r="786" spans="1:13" x14ac:dyDescent="0.25">
      <c r="A786" t="s">
        <v>11</v>
      </c>
      <c r="B786">
        <v>87181</v>
      </c>
      <c r="C786" t="str">
        <f t="shared" si="12"/>
        <v>FZ87181</v>
      </c>
      <c r="D786">
        <v>41598</v>
      </c>
      <c r="G786" s="4">
        <v>9100</v>
      </c>
      <c r="I786" t="s">
        <v>796</v>
      </c>
      <c r="J786">
        <v>5220</v>
      </c>
      <c r="K786">
        <v>40571</v>
      </c>
      <c r="L786">
        <v>40591</v>
      </c>
      <c r="M786" s="6">
        <v>5220</v>
      </c>
    </row>
    <row r="787" spans="1:13" x14ac:dyDescent="0.25">
      <c r="A787" t="s">
        <v>11</v>
      </c>
      <c r="B787">
        <v>87205</v>
      </c>
      <c r="C787" t="str">
        <f t="shared" si="12"/>
        <v>FZ87205</v>
      </c>
      <c r="D787">
        <v>41598</v>
      </c>
      <c r="G787" s="4">
        <v>45892</v>
      </c>
      <c r="I787" t="s">
        <v>797</v>
      </c>
      <c r="J787">
        <v>3060</v>
      </c>
      <c r="K787">
        <v>40570</v>
      </c>
      <c r="L787">
        <v>40591</v>
      </c>
      <c r="M787" s="6">
        <v>3060</v>
      </c>
    </row>
    <row r="788" spans="1:13" x14ac:dyDescent="0.25">
      <c r="A788" t="s">
        <v>11</v>
      </c>
      <c r="B788">
        <v>87257</v>
      </c>
      <c r="C788" t="str">
        <f t="shared" si="12"/>
        <v>FZ87257</v>
      </c>
      <c r="D788">
        <v>41598</v>
      </c>
      <c r="G788" s="4">
        <v>9100</v>
      </c>
      <c r="I788" t="s">
        <v>798</v>
      </c>
      <c r="J788">
        <v>20370</v>
      </c>
      <c r="K788">
        <v>40570</v>
      </c>
      <c r="L788">
        <v>40591</v>
      </c>
      <c r="M788" s="6">
        <v>20370</v>
      </c>
    </row>
    <row r="789" spans="1:13" x14ac:dyDescent="0.25">
      <c r="A789" t="s">
        <v>11</v>
      </c>
      <c r="B789">
        <v>87287</v>
      </c>
      <c r="C789" t="str">
        <f t="shared" si="12"/>
        <v>FZ87287</v>
      </c>
      <c r="D789">
        <v>41598</v>
      </c>
      <c r="G789" s="4">
        <v>11382</v>
      </c>
      <c r="I789" t="s">
        <v>799</v>
      </c>
      <c r="J789">
        <v>13623</v>
      </c>
      <c r="K789">
        <v>40570</v>
      </c>
      <c r="L789">
        <v>40591</v>
      </c>
      <c r="M789" s="6">
        <v>13623</v>
      </c>
    </row>
    <row r="790" spans="1:13" x14ac:dyDescent="0.25">
      <c r="A790" t="s">
        <v>11</v>
      </c>
      <c r="B790">
        <v>87329</v>
      </c>
      <c r="C790" t="str">
        <f t="shared" si="12"/>
        <v>FZ87329</v>
      </c>
      <c r="D790">
        <v>41598</v>
      </c>
      <c r="G790" s="4">
        <v>22517</v>
      </c>
      <c r="I790" t="s">
        <v>800</v>
      </c>
      <c r="J790">
        <v>19640</v>
      </c>
      <c r="K790">
        <v>40570</v>
      </c>
      <c r="L790">
        <v>40591</v>
      </c>
      <c r="M790" s="6">
        <v>19640</v>
      </c>
    </row>
    <row r="791" spans="1:13" x14ac:dyDescent="0.25">
      <c r="A791" t="s">
        <v>11</v>
      </c>
      <c r="B791">
        <v>87513</v>
      </c>
      <c r="C791" t="str">
        <f t="shared" si="12"/>
        <v>FZ87513</v>
      </c>
      <c r="D791">
        <v>41599</v>
      </c>
      <c r="G791" s="4">
        <v>2300</v>
      </c>
      <c r="I791" t="s">
        <v>801</v>
      </c>
      <c r="J791">
        <v>380</v>
      </c>
      <c r="K791">
        <v>40570</v>
      </c>
      <c r="L791">
        <v>40591</v>
      </c>
      <c r="M791" s="6">
        <v>380</v>
      </c>
    </row>
    <row r="792" spans="1:13" x14ac:dyDescent="0.25">
      <c r="A792" t="s">
        <v>11</v>
      </c>
      <c r="B792">
        <v>87657</v>
      </c>
      <c r="C792" t="str">
        <f t="shared" si="12"/>
        <v>FZ87657</v>
      </c>
      <c r="D792">
        <v>41599</v>
      </c>
      <c r="G792" s="4">
        <v>25611</v>
      </c>
      <c r="I792" t="s">
        <v>802</v>
      </c>
      <c r="J792">
        <v>19640</v>
      </c>
      <c r="K792">
        <v>40570</v>
      </c>
      <c r="L792">
        <v>40591</v>
      </c>
      <c r="M792" s="6">
        <v>19640</v>
      </c>
    </row>
    <row r="793" spans="1:13" x14ac:dyDescent="0.25">
      <c r="A793" t="s">
        <v>11</v>
      </c>
      <c r="B793">
        <v>87670</v>
      </c>
      <c r="C793" t="str">
        <f t="shared" si="12"/>
        <v>FZ87670</v>
      </c>
      <c r="D793">
        <v>41599</v>
      </c>
      <c r="G793" s="4">
        <v>9082</v>
      </c>
      <c r="I793" t="s">
        <v>803</v>
      </c>
      <c r="J793">
        <v>24600</v>
      </c>
      <c r="K793">
        <v>40570</v>
      </c>
      <c r="L793">
        <v>40591</v>
      </c>
      <c r="M793" s="6">
        <v>24600</v>
      </c>
    </row>
    <row r="794" spans="1:13" x14ac:dyDescent="0.25">
      <c r="A794" t="s">
        <v>11</v>
      </c>
      <c r="B794">
        <v>87708</v>
      </c>
      <c r="C794" t="str">
        <f t="shared" si="12"/>
        <v>FZ87708</v>
      </c>
      <c r="D794">
        <v>41599</v>
      </c>
      <c r="G794" s="4">
        <v>698656</v>
      </c>
      <c r="I794" t="s">
        <v>804</v>
      </c>
      <c r="J794">
        <v>13560</v>
      </c>
      <c r="K794">
        <v>40570</v>
      </c>
      <c r="L794">
        <v>40591</v>
      </c>
      <c r="M794" s="6">
        <v>13560</v>
      </c>
    </row>
    <row r="795" spans="1:13" x14ac:dyDescent="0.25">
      <c r="A795" t="s">
        <v>11</v>
      </c>
      <c r="B795">
        <v>87787</v>
      </c>
      <c r="C795" t="str">
        <f t="shared" si="12"/>
        <v>FZ87787</v>
      </c>
      <c r="D795">
        <v>41600</v>
      </c>
      <c r="G795" s="4">
        <v>2300</v>
      </c>
      <c r="I795" t="s">
        <v>805</v>
      </c>
      <c r="J795">
        <v>104110</v>
      </c>
      <c r="K795">
        <v>40570</v>
      </c>
      <c r="L795">
        <v>40591</v>
      </c>
      <c r="M795" s="6">
        <v>104110</v>
      </c>
    </row>
    <row r="796" spans="1:13" x14ac:dyDescent="0.25">
      <c r="A796" t="s">
        <v>11</v>
      </c>
      <c r="B796">
        <v>87887</v>
      </c>
      <c r="C796" t="str">
        <f t="shared" si="12"/>
        <v>FZ87887</v>
      </c>
      <c r="D796">
        <v>41600</v>
      </c>
      <c r="G796" s="4">
        <v>2300</v>
      </c>
      <c r="I796" t="s">
        <v>806</v>
      </c>
      <c r="J796">
        <v>11130</v>
      </c>
      <c r="K796">
        <v>40570</v>
      </c>
      <c r="L796">
        <v>40591</v>
      </c>
      <c r="M796" s="6">
        <v>11130</v>
      </c>
    </row>
    <row r="797" spans="1:13" x14ac:dyDescent="0.25">
      <c r="A797" t="s">
        <v>11</v>
      </c>
      <c r="B797">
        <v>87898</v>
      </c>
      <c r="C797" t="str">
        <f t="shared" si="12"/>
        <v>FZ87898</v>
      </c>
      <c r="D797">
        <v>41600</v>
      </c>
      <c r="G797" s="4">
        <v>2300</v>
      </c>
      <c r="I797" t="s">
        <v>807</v>
      </c>
      <c r="J797">
        <v>12000</v>
      </c>
      <c r="K797">
        <v>40570</v>
      </c>
      <c r="L797">
        <v>40591</v>
      </c>
      <c r="M797" s="6">
        <v>12000</v>
      </c>
    </row>
    <row r="798" spans="1:13" x14ac:dyDescent="0.25">
      <c r="A798" t="s">
        <v>11</v>
      </c>
      <c r="B798">
        <v>87999</v>
      </c>
      <c r="C798" t="str">
        <f t="shared" si="12"/>
        <v>FZ87999</v>
      </c>
      <c r="D798">
        <v>41601</v>
      </c>
      <c r="G798" s="4">
        <v>2300</v>
      </c>
      <c r="I798" t="s">
        <v>808</v>
      </c>
      <c r="J798">
        <v>23650</v>
      </c>
      <c r="K798">
        <v>40570</v>
      </c>
      <c r="L798">
        <v>40591</v>
      </c>
      <c r="M798" s="6">
        <v>23650</v>
      </c>
    </row>
    <row r="799" spans="1:13" x14ac:dyDescent="0.25">
      <c r="A799" t="s">
        <v>11</v>
      </c>
      <c r="B799">
        <v>88020</v>
      </c>
      <c r="C799" t="str">
        <f t="shared" si="12"/>
        <v>FZ88020</v>
      </c>
      <c r="D799">
        <v>41601</v>
      </c>
      <c r="G799" s="4">
        <v>2300</v>
      </c>
      <c r="I799" t="s">
        <v>809</v>
      </c>
      <c r="J799">
        <v>8050</v>
      </c>
      <c r="K799">
        <v>40570</v>
      </c>
      <c r="L799">
        <v>40591</v>
      </c>
      <c r="M799" s="6">
        <v>8050</v>
      </c>
    </row>
    <row r="800" spans="1:13" x14ac:dyDescent="0.25">
      <c r="A800" t="s">
        <v>11</v>
      </c>
      <c r="B800">
        <v>88041</v>
      </c>
      <c r="C800" t="str">
        <f t="shared" si="12"/>
        <v>FZ88041</v>
      </c>
      <c r="D800">
        <v>41601</v>
      </c>
      <c r="G800" s="4">
        <v>20593</v>
      </c>
      <c r="I800" t="s">
        <v>810</v>
      </c>
      <c r="J800">
        <v>10593</v>
      </c>
      <c r="K800">
        <v>40569</v>
      </c>
      <c r="L800">
        <v>40591</v>
      </c>
      <c r="M800" s="6">
        <v>10593</v>
      </c>
    </row>
    <row r="801" spans="1:13" x14ac:dyDescent="0.25">
      <c r="A801" t="s">
        <v>11</v>
      </c>
      <c r="B801">
        <v>88174</v>
      </c>
      <c r="C801" t="str">
        <f t="shared" si="12"/>
        <v>FZ88174</v>
      </c>
      <c r="D801">
        <v>41603</v>
      </c>
      <c r="G801" s="4">
        <v>29515</v>
      </c>
      <c r="I801" t="s">
        <v>811</v>
      </c>
      <c r="J801">
        <v>15810</v>
      </c>
      <c r="K801">
        <v>40569</v>
      </c>
      <c r="L801">
        <v>40591</v>
      </c>
      <c r="M801" s="6">
        <v>15810</v>
      </c>
    </row>
    <row r="802" spans="1:13" x14ac:dyDescent="0.25">
      <c r="A802" t="s">
        <v>11</v>
      </c>
      <c r="B802">
        <v>88199</v>
      </c>
      <c r="C802" t="str">
        <f t="shared" si="12"/>
        <v>FZ88199</v>
      </c>
      <c r="D802">
        <v>41603</v>
      </c>
      <c r="G802" s="4">
        <v>3559</v>
      </c>
      <c r="I802" t="s">
        <v>812</v>
      </c>
      <c r="J802">
        <v>10640</v>
      </c>
      <c r="K802">
        <v>40569</v>
      </c>
      <c r="L802">
        <v>40591</v>
      </c>
      <c r="M802" s="6">
        <v>10640</v>
      </c>
    </row>
    <row r="803" spans="1:13" x14ac:dyDescent="0.25">
      <c r="A803" t="s">
        <v>11</v>
      </c>
      <c r="B803">
        <v>88218</v>
      </c>
      <c r="C803" t="str">
        <f t="shared" si="12"/>
        <v>FZ88218</v>
      </c>
      <c r="D803">
        <v>41603</v>
      </c>
      <c r="G803" s="4">
        <v>4352</v>
      </c>
      <c r="I803" t="s">
        <v>813</v>
      </c>
      <c r="J803">
        <v>6120</v>
      </c>
      <c r="K803">
        <v>40569</v>
      </c>
      <c r="L803">
        <v>40591</v>
      </c>
      <c r="M803" s="6">
        <v>6120</v>
      </c>
    </row>
    <row r="804" spans="1:13" x14ac:dyDescent="0.25">
      <c r="A804" t="s">
        <v>11</v>
      </c>
      <c r="B804">
        <v>88225</v>
      </c>
      <c r="C804" t="str">
        <f t="shared" si="12"/>
        <v>FZ88225</v>
      </c>
      <c r="D804">
        <v>41603</v>
      </c>
      <c r="G804" s="4">
        <v>4353</v>
      </c>
      <c r="I804" t="s">
        <v>814</v>
      </c>
      <c r="J804">
        <v>11970</v>
      </c>
      <c r="K804">
        <v>40569</v>
      </c>
      <c r="L804">
        <v>40591</v>
      </c>
      <c r="M804" s="6">
        <v>11970</v>
      </c>
    </row>
    <row r="805" spans="1:13" x14ac:dyDescent="0.25">
      <c r="A805" t="s">
        <v>11</v>
      </c>
      <c r="B805">
        <v>88308</v>
      </c>
      <c r="C805" t="str">
        <f t="shared" si="12"/>
        <v>FZ88308</v>
      </c>
      <c r="D805">
        <v>41603</v>
      </c>
      <c r="G805" s="4">
        <v>2300</v>
      </c>
      <c r="I805" t="s">
        <v>815</v>
      </c>
      <c r="J805">
        <v>26840</v>
      </c>
      <c r="K805">
        <v>40569</v>
      </c>
      <c r="L805">
        <v>40591</v>
      </c>
      <c r="M805" s="6">
        <v>26840</v>
      </c>
    </row>
    <row r="806" spans="1:13" x14ac:dyDescent="0.25">
      <c r="A806" t="s">
        <v>11</v>
      </c>
      <c r="B806">
        <v>88501</v>
      </c>
      <c r="C806" t="str">
        <f t="shared" si="12"/>
        <v>FZ88501</v>
      </c>
      <c r="D806">
        <v>41604</v>
      </c>
      <c r="G806" s="4">
        <v>17204</v>
      </c>
      <c r="I806" t="s">
        <v>816</v>
      </c>
      <c r="J806">
        <v>2080</v>
      </c>
      <c r="K806">
        <v>40569</v>
      </c>
      <c r="L806">
        <v>40591</v>
      </c>
      <c r="M806" s="6">
        <v>2080</v>
      </c>
    </row>
    <row r="807" spans="1:13" x14ac:dyDescent="0.25">
      <c r="A807" t="s">
        <v>11</v>
      </c>
      <c r="B807">
        <v>88569</v>
      </c>
      <c r="C807" t="str">
        <f t="shared" si="12"/>
        <v>FZ88569</v>
      </c>
      <c r="D807">
        <v>41604</v>
      </c>
      <c r="G807" s="4">
        <v>2300</v>
      </c>
      <c r="I807" t="s">
        <v>817</v>
      </c>
      <c r="J807">
        <v>19160</v>
      </c>
      <c r="K807">
        <v>40569</v>
      </c>
      <c r="L807">
        <v>40591</v>
      </c>
      <c r="M807" s="6">
        <v>19160</v>
      </c>
    </row>
    <row r="808" spans="1:13" x14ac:dyDescent="0.25">
      <c r="A808" t="s">
        <v>11</v>
      </c>
      <c r="B808">
        <v>88607</v>
      </c>
      <c r="C808" t="str">
        <f t="shared" si="12"/>
        <v>FZ88607</v>
      </c>
      <c r="D808">
        <v>41604</v>
      </c>
      <c r="G808" s="4">
        <v>9100</v>
      </c>
      <c r="I808" t="s">
        <v>818</v>
      </c>
      <c r="J808">
        <v>10890</v>
      </c>
      <c r="K808">
        <v>40569</v>
      </c>
      <c r="L808">
        <v>40591</v>
      </c>
      <c r="M808" s="6">
        <v>10890</v>
      </c>
    </row>
    <row r="809" spans="1:13" x14ac:dyDescent="0.25">
      <c r="A809" t="s">
        <v>11</v>
      </c>
      <c r="B809">
        <v>88652</v>
      </c>
      <c r="C809" t="str">
        <f t="shared" si="12"/>
        <v>FZ88652</v>
      </c>
      <c r="D809">
        <v>41604</v>
      </c>
      <c r="G809" s="4">
        <v>2300</v>
      </c>
      <c r="I809" t="s">
        <v>819</v>
      </c>
      <c r="J809">
        <v>11970</v>
      </c>
      <c r="K809">
        <v>40569</v>
      </c>
      <c r="L809">
        <v>40591</v>
      </c>
      <c r="M809" s="6">
        <v>11970</v>
      </c>
    </row>
    <row r="810" spans="1:13" x14ac:dyDescent="0.25">
      <c r="A810" t="s">
        <v>11</v>
      </c>
      <c r="B810">
        <v>88679</v>
      </c>
      <c r="C810" t="str">
        <f t="shared" si="12"/>
        <v>FZ88679</v>
      </c>
      <c r="D810">
        <v>41604</v>
      </c>
      <c r="G810" s="4">
        <v>2300</v>
      </c>
      <c r="I810" t="s">
        <v>820</v>
      </c>
      <c r="J810">
        <v>1960</v>
      </c>
      <c r="K810">
        <v>40569</v>
      </c>
      <c r="L810">
        <v>40591</v>
      </c>
      <c r="M810" s="6">
        <v>1960</v>
      </c>
    </row>
    <row r="811" spans="1:13" x14ac:dyDescent="0.25">
      <c r="A811" t="s">
        <v>11</v>
      </c>
      <c r="B811">
        <v>88682</v>
      </c>
      <c r="C811" t="str">
        <f t="shared" si="12"/>
        <v>FZ88682</v>
      </c>
      <c r="D811">
        <v>41604</v>
      </c>
      <c r="G811" s="4">
        <v>25881</v>
      </c>
      <c r="I811" t="s">
        <v>821</v>
      </c>
      <c r="J811">
        <v>6090</v>
      </c>
      <c r="K811">
        <v>40569</v>
      </c>
      <c r="L811">
        <v>40591</v>
      </c>
      <c r="M811" s="6">
        <v>6090</v>
      </c>
    </row>
    <row r="812" spans="1:13" x14ac:dyDescent="0.25">
      <c r="A812" t="s">
        <v>11</v>
      </c>
      <c r="B812">
        <v>88764</v>
      </c>
      <c r="C812" t="str">
        <f t="shared" si="12"/>
        <v>FZ88764</v>
      </c>
      <c r="D812">
        <v>41605</v>
      </c>
      <c r="G812" s="4">
        <v>2300</v>
      </c>
      <c r="I812" t="s">
        <v>822</v>
      </c>
      <c r="J812">
        <v>380</v>
      </c>
      <c r="K812">
        <v>40569</v>
      </c>
      <c r="L812">
        <v>40591</v>
      </c>
      <c r="M812" s="6">
        <v>380</v>
      </c>
    </row>
    <row r="813" spans="1:13" x14ac:dyDescent="0.25">
      <c r="A813" t="s">
        <v>11</v>
      </c>
      <c r="B813">
        <v>88766</v>
      </c>
      <c r="C813" t="str">
        <f t="shared" si="12"/>
        <v>FZ88766</v>
      </c>
      <c r="D813">
        <v>41605</v>
      </c>
      <c r="G813" s="4">
        <v>2300</v>
      </c>
      <c r="I813" t="s">
        <v>823</v>
      </c>
      <c r="J813">
        <v>7270</v>
      </c>
      <c r="K813">
        <v>40569</v>
      </c>
      <c r="L813">
        <v>40591</v>
      </c>
      <c r="M813" s="6">
        <v>7270</v>
      </c>
    </row>
    <row r="814" spans="1:13" x14ac:dyDescent="0.25">
      <c r="A814" t="s">
        <v>11</v>
      </c>
      <c r="B814">
        <v>88787</v>
      </c>
      <c r="C814" t="str">
        <f t="shared" si="12"/>
        <v>FZ88787</v>
      </c>
      <c r="D814">
        <v>41605</v>
      </c>
      <c r="G814" s="4">
        <v>2300</v>
      </c>
      <c r="I814" t="s">
        <v>824</v>
      </c>
      <c r="J814">
        <v>930</v>
      </c>
      <c r="K814">
        <v>40569</v>
      </c>
      <c r="L814">
        <v>40591</v>
      </c>
      <c r="M814" s="6">
        <v>930</v>
      </c>
    </row>
    <row r="815" spans="1:13" x14ac:dyDescent="0.25">
      <c r="A815" t="s">
        <v>11</v>
      </c>
      <c r="B815">
        <v>88853</v>
      </c>
      <c r="C815" t="str">
        <f t="shared" si="12"/>
        <v>FZ88853</v>
      </c>
      <c r="D815">
        <v>41605</v>
      </c>
      <c r="G815" s="4">
        <v>9861</v>
      </c>
      <c r="I815" t="s">
        <v>825</v>
      </c>
      <c r="J815">
        <v>4560</v>
      </c>
      <c r="K815">
        <v>40569</v>
      </c>
      <c r="L815">
        <v>40591</v>
      </c>
      <c r="M815" s="6">
        <v>4560</v>
      </c>
    </row>
    <row r="816" spans="1:13" x14ac:dyDescent="0.25">
      <c r="A816" t="s">
        <v>11</v>
      </c>
      <c r="B816">
        <v>88952</v>
      </c>
      <c r="C816" t="str">
        <f t="shared" si="12"/>
        <v>FZ88952</v>
      </c>
      <c r="D816">
        <v>41605</v>
      </c>
      <c r="G816" s="4">
        <v>2300</v>
      </c>
      <c r="I816" t="s">
        <v>826</v>
      </c>
      <c r="J816">
        <v>30480</v>
      </c>
      <c r="K816">
        <v>40569</v>
      </c>
      <c r="L816">
        <v>40591</v>
      </c>
      <c r="M816" s="6">
        <v>30480</v>
      </c>
    </row>
    <row r="817" spans="1:13" x14ac:dyDescent="0.25">
      <c r="A817" t="s">
        <v>11</v>
      </c>
      <c r="B817">
        <v>88980</v>
      </c>
      <c r="C817" t="str">
        <f t="shared" si="12"/>
        <v>FZ88980</v>
      </c>
      <c r="D817">
        <v>41605</v>
      </c>
      <c r="G817" s="4">
        <v>9082</v>
      </c>
      <c r="I817" t="s">
        <v>827</v>
      </c>
      <c r="J817">
        <v>27280</v>
      </c>
      <c r="K817">
        <v>40568</v>
      </c>
      <c r="L817">
        <v>40591</v>
      </c>
      <c r="M817" s="6">
        <v>27280</v>
      </c>
    </row>
    <row r="818" spans="1:13" x14ac:dyDescent="0.25">
      <c r="A818" t="s">
        <v>11</v>
      </c>
      <c r="B818">
        <v>89070</v>
      </c>
      <c r="C818" t="str">
        <f t="shared" si="12"/>
        <v>FZ89070</v>
      </c>
      <c r="D818">
        <v>41606</v>
      </c>
      <c r="G818" s="4">
        <v>10177</v>
      </c>
      <c r="I818" t="s">
        <v>828</v>
      </c>
      <c r="J818">
        <v>6120</v>
      </c>
      <c r="K818">
        <v>40568</v>
      </c>
      <c r="L818">
        <v>40591</v>
      </c>
      <c r="M818" s="6">
        <v>6120</v>
      </c>
    </row>
    <row r="819" spans="1:13" x14ac:dyDescent="0.25">
      <c r="A819" t="s">
        <v>11</v>
      </c>
      <c r="B819">
        <v>89102</v>
      </c>
      <c r="C819" t="str">
        <f t="shared" si="12"/>
        <v>FZ89102</v>
      </c>
      <c r="D819">
        <v>41606</v>
      </c>
      <c r="G819" s="4">
        <v>12666</v>
      </c>
      <c r="I819" t="s">
        <v>829</v>
      </c>
      <c r="J819">
        <v>12800</v>
      </c>
      <c r="K819">
        <v>40568</v>
      </c>
      <c r="L819">
        <v>40591</v>
      </c>
      <c r="M819" s="6">
        <v>12800</v>
      </c>
    </row>
    <row r="820" spans="1:13" x14ac:dyDescent="0.25">
      <c r="A820" t="s">
        <v>11</v>
      </c>
      <c r="B820">
        <v>89117</v>
      </c>
      <c r="C820" t="str">
        <f t="shared" si="12"/>
        <v>FZ89117</v>
      </c>
      <c r="D820">
        <v>41606</v>
      </c>
      <c r="G820" s="4">
        <v>4830</v>
      </c>
      <c r="I820" t="s">
        <v>830</v>
      </c>
      <c r="J820">
        <v>280</v>
      </c>
      <c r="K820">
        <v>40568</v>
      </c>
      <c r="L820">
        <v>40591</v>
      </c>
      <c r="M820" s="6">
        <v>280</v>
      </c>
    </row>
    <row r="821" spans="1:13" x14ac:dyDescent="0.25">
      <c r="A821" t="s">
        <v>11</v>
      </c>
      <c r="B821">
        <v>89159</v>
      </c>
      <c r="C821" t="str">
        <f t="shared" si="12"/>
        <v>FZ89159</v>
      </c>
      <c r="D821">
        <v>41606</v>
      </c>
      <c r="G821" s="4">
        <v>9082</v>
      </c>
      <c r="I821" t="s">
        <v>831</v>
      </c>
      <c r="J821">
        <v>50000</v>
      </c>
      <c r="K821">
        <v>40568</v>
      </c>
      <c r="L821">
        <v>40591</v>
      </c>
      <c r="M821" s="6">
        <v>50000</v>
      </c>
    </row>
    <row r="822" spans="1:13" x14ac:dyDescent="0.25">
      <c r="A822" t="s">
        <v>11</v>
      </c>
      <c r="B822">
        <v>89220</v>
      </c>
      <c r="C822" t="str">
        <f t="shared" si="12"/>
        <v>FZ89220</v>
      </c>
      <c r="D822">
        <v>41606</v>
      </c>
      <c r="G822" s="4">
        <v>9946</v>
      </c>
      <c r="I822" t="s">
        <v>832</v>
      </c>
      <c r="J822">
        <v>11530</v>
      </c>
      <c r="K822">
        <v>40568</v>
      </c>
      <c r="L822">
        <v>40591</v>
      </c>
      <c r="M822" s="6">
        <v>11530</v>
      </c>
    </row>
    <row r="823" spans="1:13" x14ac:dyDescent="0.25">
      <c r="A823" t="s">
        <v>11</v>
      </c>
      <c r="B823">
        <v>89239</v>
      </c>
      <c r="C823" t="str">
        <f t="shared" si="12"/>
        <v>FZ89239</v>
      </c>
      <c r="D823">
        <v>41606</v>
      </c>
      <c r="G823" s="4">
        <v>8720</v>
      </c>
      <c r="I823" t="s">
        <v>833</v>
      </c>
      <c r="J823">
        <v>43220</v>
      </c>
      <c r="K823">
        <v>40568</v>
      </c>
      <c r="L823">
        <v>40591</v>
      </c>
      <c r="M823" s="6">
        <v>43220</v>
      </c>
    </row>
    <row r="824" spans="1:13" x14ac:dyDescent="0.25">
      <c r="A824" t="s">
        <v>11</v>
      </c>
      <c r="B824">
        <v>89303</v>
      </c>
      <c r="C824" t="str">
        <f t="shared" si="12"/>
        <v>FZ89303</v>
      </c>
      <c r="D824">
        <v>41606</v>
      </c>
      <c r="G824" s="4">
        <v>2300</v>
      </c>
      <c r="I824" t="s">
        <v>834</v>
      </c>
      <c r="J824">
        <v>930</v>
      </c>
      <c r="K824">
        <v>40568</v>
      </c>
      <c r="L824">
        <v>40591</v>
      </c>
      <c r="M824" s="6">
        <v>930</v>
      </c>
    </row>
    <row r="825" spans="1:13" x14ac:dyDescent="0.25">
      <c r="A825" t="s">
        <v>11</v>
      </c>
      <c r="B825">
        <v>89469</v>
      </c>
      <c r="C825" t="str">
        <f t="shared" si="12"/>
        <v>FZ89469</v>
      </c>
      <c r="D825">
        <v>41607</v>
      </c>
      <c r="G825" s="4">
        <v>24558</v>
      </c>
      <c r="I825" t="s">
        <v>835</v>
      </c>
      <c r="J825">
        <v>6120</v>
      </c>
      <c r="K825">
        <v>40568</v>
      </c>
      <c r="L825">
        <v>40591</v>
      </c>
      <c r="M825" s="6">
        <v>6120</v>
      </c>
    </row>
    <row r="826" spans="1:13" x14ac:dyDescent="0.25">
      <c r="A826" t="s">
        <v>11</v>
      </c>
      <c r="B826">
        <v>89485</v>
      </c>
      <c r="C826" t="str">
        <f t="shared" si="12"/>
        <v>FZ89485</v>
      </c>
      <c r="D826">
        <v>41607</v>
      </c>
      <c r="G826" s="4">
        <v>25784</v>
      </c>
      <c r="I826" t="s">
        <v>836</v>
      </c>
      <c r="J826">
        <v>9150</v>
      </c>
      <c r="K826">
        <v>40568</v>
      </c>
      <c r="L826">
        <v>40591</v>
      </c>
      <c r="M826" s="6">
        <v>9150</v>
      </c>
    </row>
    <row r="827" spans="1:13" x14ac:dyDescent="0.25">
      <c r="A827" t="s">
        <v>11</v>
      </c>
      <c r="B827">
        <v>89530</v>
      </c>
      <c r="C827" t="str">
        <f t="shared" si="12"/>
        <v>FZ89530</v>
      </c>
      <c r="D827">
        <v>41607</v>
      </c>
      <c r="G827" s="4">
        <v>11382</v>
      </c>
      <c r="I827" t="s">
        <v>837</v>
      </c>
      <c r="J827">
        <v>44150</v>
      </c>
      <c r="K827">
        <v>40568</v>
      </c>
      <c r="L827">
        <v>40591</v>
      </c>
      <c r="M827" s="6">
        <v>44150</v>
      </c>
    </row>
    <row r="828" spans="1:13" x14ac:dyDescent="0.25">
      <c r="A828" t="s">
        <v>11</v>
      </c>
      <c r="B828">
        <v>89554</v>
      </c>
      <c r="C828" t="str">
        <f t="shared" si="12"/>
        <v>FZ89554</v>
      </c>
      <c r="D828">
        <v>41607</v>
      </c>
      <c r="G828" s="4">
        <v>2300</v>
      </c>
      <c r="I828" t="s">
        <v>838</v>
      </c>
      <c r="J828">
        <v>10650</v>
      </c>
      <c r="K828">
        <v>40568</v>
      </c>
      <c r="L828">
        <v>40591</v>
      </c>
      <c r="M828" s="6">
        <v>10650</v>
      </c>
    </row>
    <row r="829" spans="1:13" x14ac:dyDescent="0.25">
      <c r="A829" t="s">
        <v>11</v>
      </c>
      <c r="B829">
        <v>89555</v>
      </c>
      <c r="C829" t="str">
        <f t="shared" si="12"/>
        <v>FZ89555</v>
      </c>
      <c r="D829">
        <v>41607</v>
      </c>
      <c r="G829" s="4">
        <v>2300</v>
      </c>
      <c r="I829" t="s">
        <v>839</v>
      </c>
      <c r="J829">
        <v>10593</v>
      </c>
      <c r="K829">
        <v>40568</v>
      </c>
      <c r="L829">
        <v>40591</v>
      </c>
      <c r="M829" s="6">
        <v>10593</v>
      </c>
    </row>
    <row r="830" spans="1:13" x14ac:dyDescent="0.25">
      <c r="A830" t="s">
        <v>11</v>
      </c>
      <c r="B830">
        <v>89570</v>
      </c>
      <c r="C830" t="str">
        <f t="shared" si="12"/>
        <v>FZ89570</v>
      </c>
      <c r="D830">
        <v>41607</v>
      </c>
      <c r="G830" s="4">
        <v>2300</v>
      </c>
      <c r="I830" t="s">
        <v>840</v>
      </c>
      <c r="J830">
        <v>61370</v>
      </c>
      <c r="K830">
        <v>40568</v>
      </c>
      <c r="L830">
        <v>40591</v>
      </c>
      <c r="M830" s="6">
        <v>61370</v>
      </c>
    </row>
    <row r="831" spans="1:13" x14ac:dyDescent="0.25">
      <c r="A831" t="s">
        <v>11</v>
      </c>
      <c r="B831">
        <v>89582</v>
      </c>
      <c r="C831" t="str">
        <f t="shared" si="12"/>
        <v>FZ89582</v>
      </c>
      <c r="D831">
        <v>41607</v>
      </c>
      <c r="G831" s="4">
        <v>12246</v>
      </c>
      <c r="I831" t="s">
        <v>841</v>
      </c>
      <c r="J831">
        <v>280</v>
      </c>
      <c r="K831">
        <v>40568</v>
      </c>
      <c r="L831">
        <v>40591</v>
      </c>
      <c r="M831" s="6">
        <v>280</v>
      </c>
    </row>
    <row r="832" spans="1:13" x14ac:dyDescent="0.25">
      <c r="A832" t="s">
        <v>11</v>
      </c>
      <c r="B832">
        <v>89887</v>
      </c>
      <c r="C832" t="str">
        <f t="shared" si="12"/>
        <v>FZ89887</v>
      </c>
      <c r="D832">
        <v>41610</v>
      </c>
      <c r="G832" s="4">
        <v>9100</v>
      </c>
      <c r="I832" t="s">
        <v>842</v>
      </c>
      <c r="J832">
        <v>17510</v>
      </c>
      <c r="K832">
        <v>40568</v>
      </c>
      <c r="L832">
        <v>40591</v>
      </c>
      <c r="M832" s="6">
        <v>17510</v>
      </c>
    </row>
    <row r="833" spans="1:13" x14ac:dyDescent="0.25">
      <c r="A833" t="s">
        <v>11</v>
      </c>
      <c r="B833">
        <v>90151</v>
      </c>
      <c r="C833" t="str">
        <f t="shared" si="12"/>
        <v>FZ90151</v>
      </c>
      <c r="D833">
        <v>41611</v>
      </c>
      <c r="G833" s="4">
        <v>2300</v>
      </c>
      <c r="I833" t="s">
        <v>843</v>
      </c>
      <c r="J833">
        <v>26580</v>
      </c>
      <c r="K833">
        <v>40568</v>
      </c>
      <c r="L833">
        <v>40591</v>
      </c>
      <c r="M833" s="6">
        <v>26580</v>
      </c>
    </row>
    <row r="834" spans="1:13" x14ac:dyDescent="0.25">
      <c r="A834" t="s">
        <v>11</v>
      </c>
      <c r="B834">
        <v>90170</v>
      </c>
      <c r="C834" t="str">
        <f t="shared" si="12"/>
        <v>FZ90170</v>
      </c>
      <c r="D834">
        <v>41611</v>
      </c>
      <c r="G834" s="4">
        <v>2300</v>
      </c>
      <c r="I834" t="s">
        <v>844</v>
      </c>
      <c r="J834">
        <v>5160</v>
      </c>
      <c r="K834">
        <v>40568</v>
      </c>
      <c r="L834">
        <v>40591</v>
      </c>
      <c r="M834" s="6">
        <v>5160</v>
      </c>
    </row>
    <row r="835" spans="1:13" x14ac:dyDescent="0.25">
      <c r="A835" t="s">
        <v>11</v>
      </c>
      <c r="B835">
        <v>90220</v>
      </c>
      <c r="C835" t="str">
        <f t="shared" ref="C835:C898" si="13">CONCATENATE(A835,B835)</f>
        <v>FZ90220</v>
      </c>
      <c r="D835">
        <v>41611</v>
      </c>
      <c r="G835" s="4">
        <v>2300</v>
      </c>
      <c r="I835" t="s">
        <v>845</v>
      </c>
      <c r="J835">
        <v>15490</v>
      </c>
      <c r="K835">
        <v>40568</v>
      </c>
      <c r="L835">
        <v>40591</v>
      </c>
      <c r="M835" s="6">
        <v>15490</v>
      </c>
    </row>
    <row r="836" spans="1:13" x14ac:dyDescent="0.25">
      <c r="A836" t="s">
        <v>11</v>
      </c>
      <c r="B836">
        <v>90221</v>
      </c>
      <c r="C836" t="str">
        <f t="shared" si="13"/>
        <v>FZ90221</v>
      </c>
      <c r="D836">
        <v>41611</v>
      </c>
      <c r="G836" s="4">
        <v>2300</v>
      </c>
      <c r="I836" t="s">
        <v>846</v>
      </c>
      <c r="J836">
        <v>8050</v>
      </c>
      <c r="K836">
        <v>40568</v>
      </c>
      <c r="L836">
        <v>40591</v>
      </c>
      <c r="M836" s="6">
        <v>8050</v>
      </c>
    </row>
    <row r="837" spans="1:13" x14ac:dyDescent="0.25">
      <c r="A837" t="s">
        <v>11</v>
      </c>
      <c r="B837">
        <v>90379</v>
      </c>
      <c r="C837" t="str">
        <f t="shared" si="13"/>
        <v>FZ90379</v>
      </c>
      <c r="D837">
        <v>41612</v>
      </c>
      <c r="G837" s="4">
        <v>4353</v>
      </c>
      <c r="I837" t="s">
        <v>847</v>
      </c>
      <c r="J837">
        <v>6780</v>
      </c>
      <c r="K837">
        <v>40568</v>
      </c>
      <c r="L837">
        <v>40591</v>
      </c>
      <c r="M837" s="6">
        <v>6780</v>
      </c>
    </row>
    <row r="838" spans="1:13" x14ac:dyDescent="0.25">
      <c r="A838" t="s">
        <v>11</v>
      </c>
      <c r="B838">
        <v>90385</v>
      </c>
      <c r="C838" t="str">
        <f t="shared" si="13"/>
        <v>FZ90385</v>
      </c>
      <c r="D838">
        <v>41612</v>
      </c>
      <c r="G838" s="4">
        <v>2300</v>
      </c>
      <c r="I838" t="s">
        <v>848</v>
      </c>
      <c r="J838">
        <v>11970</v>
      </c>
      <c r="K838">
        <v>40567</v>
      </c>
      <c r="L838">
        <v>40591</v>
      </c>
      <c r="M838" s="6">
        <v>11970</v>
      </c>
    </row>
    <row r="839" spans="1:13" x14ac:dyDescent="0.25">
      <c r="A839" t="s">
        <v>11</v>
      </c>
      <c r="B839">
        <v>90452</v>
      </c>
      <c r="C839" t="str">
        <f t="shared" si="13"/>
        <v>FZ90452</v>
      </c>
      <c r="D839">
        <v>41612</v>
      </c>
      <c r="G839" s="4">
        <v>30606</v>
      </c>
      <c r="I839" t="s">
        <v>849</v>
      </c>
      <c r="J839">
        <v>3060</v>
      </c>
      <c r="K839">
        <v>40567</v>
      </c>
      <c r="L839">
        <v>40591</v>
      </c>
      <c r="M839" s="6">
        <v>3060</v>
      </c>
    </row>
    <row r="840" spans="1:13" x14ac:dyDescent="0.25">
      <c r="A840" t="s">
        <v>11</v>
      </c>
      <c r="B840">
        <v>90600</v>
      </c>
      <c r="C840" t="str">
        <f t="shared" si="13"/>
        <v>FZ90600</v>
      </c>
      <c r="D840">
        <v>41613</v>
      </c>
      <c r="G840" s="4">
        <v>5946</v>
      </c>
      <c r="I840" t="s">
        <v>850</v>
      </c>
      <c r="J840">
        <v>10593</v>
      </c>
      <c r="K840">
        <v>40567</v>
      </c>
      <c r="L840">
        <v>40591</v>
      </c>
      <c r="M840" s="6">
        <v>10593</v>
      </c>
    </row>
    <row r="841" spans="1:13" x14ac:dyDescent="0.25">
      <c r="A841" t="s">
        <v>11</v>
      </c>
      <c r="B841">
        <v>90604</v>
      </c>
      <c r="C841" t="str">
        <f t="shared" si="13"/>
        <v>FZ90604</v>
      </c>
      <c r="D841">
        <v>41613</v>
      </c>
      <c r="G841" s="4">
        <v>2300</v>
      </c>
      <c r="I841" t="s">
        <v>851</v>
      </c>
      <c r="J841">
        <v>8500</v>
      </c>
      <c r="K841">
        <v>40567</v>
      </c>
      <c r="L841">
        <v>40591</v>
      </c>
      <c r="M841" s="6">
        <v>8500</v>
      </c>
    </row>
    <row r="842" spans="1:13" x14ac:dyDescent="0.25">
      <c r="A842" t="s">
        <v>11</v>
      </c>
      <c r="B842">
        <v>90620</v>
      </c>
      <c r="C842" t="str">
        <f t="shared" si="13"/>
        <v>FZ90620</v>
      </c>
      <c r="D842">
        <v>41613</v>
      </c>
      <c r="G842" s="4">
        <v>28095</v>
      </c>
      <c r="I842" t="s">
        <v>852</v>
      </c>
      <c r="J842">
        <v>19570</v>
      </c>
      <c r="K842">
        <v>40567</v>
      </c>
      <c r="L842">
        <v>40591</v>
      </c>
      <c r="M842" s="6">
        <v>19570</v>
      </c>
    </row>
    <row r="843" spans="1:13" x14ac:dyDescent="0.25">
      <c r="A843" t="s">
        <v>11</v>
      </c>
      <c r="B843">
        <v>90768</v>
      </c>
      <c r="C843" t="str">
        <f t="shared" si="13"/>
        <v>FZ90768</v>
      </c>
      <c r="D843">
        <v>41613</v>
      </c>
      <c r="G843" s="4">
        <v>2300</v>
      </c>
      <c r="I843" t="s">
        <v>853</v>
      </c>
      <c r="J843">
        <v>15160</v>
      </c>
      <c r="K843">
        <v>40567</v>
      </c>
      <c r="L843">
        <v>40591</v>
      </c>
      <c r="M843" s="6">
        <v>15160</v>
      </c>
    </row>
    <row r="844" spans="1:13" x14ac:dyDescent="0.25">
      <c r="A844" t="s">
        <v>11</v>
      </c>
      <c r="B844">
        <v>90995</v>
      </c>
      <c r="C844" t="str">
        <f t="shared" si="13"/>
        <v>FZ90995</v>
      </c>
      <c r="D844">
        <v>41614</v>
      </c>
      <c r="G844" s="4">
        <v>4800</v>
      </c>
      <c r="I844" t="s">
        <v>854</v>
      </c>
      <c r="J844">
        <v>17090</v>
      </c>
      <c r="K844">
        <v>40567</v>
      </c>
      <c r="L844">
        <v>40591</v>
      </c>
      <c r="M844" s="6">
        <v>17090</v>
      </c>
    </row>
    <row r="845" spans="1:13" x14ac:dyDescent="0.25">
      <c r="A845" t="s">
        <v>11</v>
      </c>
      <c r="B845">
        <v>91052</v>
      </c>
      <c r="C845" t="str">
        <f t="shared" si="13"/>
        <v>FZ91052</v>
      </c>
      <c r="D845">
        <v>41614</v>
      </c>
      <c r="G845" s="4">
        <v>43509</v>
      </c>
      <c r="I845" t="s">
        <v>855</v>
      </c>
      <c r="J845">
        <v>380</v>
      </c>
      <c r="K845">
        <v>40567</v>
      </c>
      <c r="L845">
        <v>40591</v>
      </c>
      <c r="M845" s="6">
        <v>380</v>
      </c>
    </row>
    <row r="846" spans="1:13" x14ac:dyDescent="0.25">
      <c r="A846" t="s">
        <v>11</v>
      </c>
      <c r="B846">
        <v>91335</v>
      </c>
      <c r="C846" t="str">
        <f t="shared" si="13"/>
        <v>FZ91335</v>
      </c>
      <c r="D846">
        <v>41617</v>
      </c>
      <c r="G846" s="4">
        <v>9100</v>
      </c>
      <c r="I846" t="s">
        <v>856</v>
      </c>
      <c r="J846">
        <v>17090</v>
      </c>
      <c r="K846">
        <v>40567</v>
      </c>
      <c r="L846">
        <v>40591</v>
      </c>
      <c r="M846" s="6">
        <v>17090</v>
      </c>
    </row>
    <row r="847" spans="1:13" x14ac:dyDescent="0.25">
      <c r="A847" t="s">
        <v>11</v>
      </c>
      <c r="B847">
        <v>91348</v>
      </c>
      <c r="C847" t="str">
        <f t="shared" si="13"/>
        <v>FZ91348</v>
      </c>
      <c r="D847">
        <v>41617</v>
      </c>
      <c r="G847" s="4">
        <v>9100</v>
      </c>
      <c r="I847" t="s">
        <v>857</v>
      </c>
      <c r="J847">
        <v>28280</v>
      </c>
      <c r="K847">
        <v>40567</v>
      </c>
      <c r="L847">
        <v>40591</v>
      </c>
      <c r="M847" s="6">
        <v>28280</v>
      </c>
    </row>
    <row r="848" spans="1:13" x14ac:dyDescent="0.25">
      <c r="A848" t="s">
        <v>11</v>
      </c>
      <c r="B848">
        <v>91362</v>
      </c>
      <c r="C848" t="str">
        <f t="shared" si="13"/>
        <v>FZ91362</v>
      </c>
      <c r="D848">
        <v>41617</v>
      </c>
      <c r="G848" s="4">
        <v>15218</v>
      </c>
      <c r="I848" t="s">
        <v>858</v>
      </c>
      <c r="J848">
        <v>930</v>
      </c>
      <c r="K848">
        <v>40565</v>
      </c>
      <c r="L848">
        <v>40591</v>
      </c>
      <c r="M848" s="6">
        <v>930</v>
      </c>
    </row>
    <row r="849" spans="1:13" x14ac:dyDescent="0.25">
      <c r="A849" t="s">
        <v>11</v>
      </c>
      <c r="B849">
        <v>91378</v>
      </c>
      <c r="C849" t="str">
        <f t="shared" si="13"/>
        <v>FZ91378</v>
      </c>
      <c r="D849">
        <v>41617</v>
      </c>
      <c r="G849" s="4">
        <v>2300</v>
      </c>
      <c r="I849" t="s">
        <v>859</v>
      </c>
      <c r="J849">
        <v>12130</v>
      </c>
      <c r="K849">
        <v>40565</v>
      </c>
      <c r="L849">
        <v>40591</v>
      </c>
      <c r="M849" s="6">
        <v>12130</v>
      </c>
    </row>
    <row r="850" spans="1:13" x14ac:dyDescent="0.25">
      <c r="A850" t="s">
        <v>11</v>
      </c>
      <c r="B850">
        <v>91379</v>
      </c>
      <c r="C850" t="str">
        <f t="shared" si="13"/>
        <v>FZ91379</v>
      </c>
      <c r="D850">
        <v>41617</v>
      </c>
      <c r="G850" s="4">
        <v>2300</v>
      </c>
      <c r="I850" t="s">
        <v>860</v>
      </c>
      <c r="J850">
        <v>3410</v>
      </c>
      <c r="K850">
        <v>40565</v>
      </c>
      <c r="L850">
        <v>40591</v>
      </c>
      <c r="M850" s="6">
        <v>3410</v>
      </c>
    </row>
    <row r="851" spans="1:13" x14ac:dyDescent="0.25">
      <c r="A851" t="s">
        <v>11</v>
      </c>
      <c r="B851">
        <v>91427</v>
      </c>
      <c r="C851" t="str">
        <f t="shared" si="13"/>
        <v>FZ91427</v>
      </c>
      <c r="D851">
        <v>41617</v>
      </c>
      <c r="G851" s="4">
        <v>9100</v>
      </c>
      <c r="I851" t="s">
        <v>861</v>
      </c>
      <c r="J851">
        <v>3910</v>
      </c>
      <c r="K851">
        <v>40565</v>
      </c>
      <c r="L851">
        <v>40591</v>
      </c>
      <c r="M851" s="6">
        <v>3910</v>
      </c>
    </row>
    <row r="852" spans="1:13" x14ac:dyDescent="0.25">
      <c r="A852" t="s">
        <v>11</v>
      </c>
      <c r="B852">
        <v>91643</v>
      </c>
      <c r="C852" t="str">
        <f t="shared" si="13"/>
        <v>FZ91643</v>
      </c>
      <c r="D852">
        <v>41618</v>
      </c>
      <c r="G852" s="4">
        <v>10178</v>
      </c>
      <c r="I852" t="s">
        <v>862</v>
      </c>
      <c r="J852">
        <v>15130</v>
      </c>
      <c r="K852">
        <v>40565</v>
      </c>
      <c r="L852">
        <v>40591</v>
      </c>
      <c r="M852" s="6">
        <v>15130</v>
      </c>
    </row>
    <row r="853" spans="1:13" x14ac:dyDescent="0.25">
      <c r="A853" t="s">
        <v>11</v>
      </c>
      <c r="B853">
        <v>91817</v>
      </c>
      <c r="C853" t="str">
        <f t="shared" si="13"/>
        <v>FZ91817</v>
      </c>
      <c r="D853">
        <v>41618</v>
      </c>
      <c r="G853" s="4">
        <v>17354</v>
      </c>
      <c r="I853" t="s">
        <v>863</v>
      </c>
      <c r="J853">
        <v>8600</v>
      </c>
      <c r="K853">
        <v>40565</v>
      </c>
      <c r="L853">
        <v>40591</v>
      </c>
      <c r="M853" s="6">
        <v>8600</v>
      </c>
    </row>
    <row r="854" spans="1:13" x14ac:dyDescent="0.25">
      <c r="A854" t="s">
        <v>11</v>
      </c>
      <c r="B854">
        <v>91998</v>
      </c>
      <c r="C854" t="str">
        <f t="shared" si="13"/>
        <v>FZ91998</v>
      </c>
      <c r="D854">
        <v>41619</v>
      </c>
      <c r="G854" s="4">
        <v>30606</v>
      </c>
      <c r="I854" t="s">
        <v>864</v>
      </c>
      <c r="J854">
        <v>10740</v>
      </c>
      <c r="K854">
        <v>40565</v>
      </c>
      <c r="L854">
        <v>40591</v>
      </c>
      <c r="M854" s="6">
        <v>10740</v>
      </c>
    </row>
    <row r="855" spans="1:13" x14ac:dyDescent="0.25">
      <c r="A855" t="s">
        <v>11</v>
      </c>
      <c r="B855">
        <v>92012</v>
      </c>
      <c r="C855" t="str">
        <f t="shared" si="13"/>
        <v>FZ92012</v>
      </c>
      <c r="D855">
        <v>41619</v>
      </c>
      <c r="G855" s="4">
        <v>4800</v>
      </c>
      <c r="I855" t="s">
        <v>865</v>
      </c>
      <c r="J855">
        <v>6090</v>
      </c>
      <c r="K855">
        <v>40565</v>
      </c>
      <c r="L855">
        <v>40591</v>
      </c>
      <c r="M855" s="6">
        <v>6090</v>
      </c>
    </row>
    <row r="856" spans="1:13" x14ac:dyDescent="0.25">
      <c r="A856" t="s">
        <v>11</v>
      </c>
      <c r="B856">
        <v>92016</v>
      </c>
      <c r="C856" t="str">
        <f t="shared" si="13"/>
        <v>FZ92016</v>
      </c>
      <c r="D856">
        <v>41619</v>
      </c>
      <c r="G856" s="4">
        <v>4800</v>
      </c>
      <c r="I856" t="s">
        <v>866</v>
      </c>
      <c r="J856">
        <v>21230</v>
      </c>
      <c r="K856">
        <v>40565</v>
      </c>
      <c r="L856">
        <v>40591</v>
      </c>
      <c r="M856" s="6">
        <v>21230</v>
      </c>
    </row>
    <row r="857" spans="1:13" x14ac:dyDescent="0.25">
      <c r="A857" t="s">
        <v>11</v>
      </c>
      <c r="B857">
        <v>92089</v>
      </c>
      <c r="C857" t="str">
        <f t="shared" si="13"/>
        <v>FZ92089</v>
      </c>
      <c r="D857">
        <v>41619</v>
      </c>
      <c r="G857" s="4">
        <v>9100</v>
      </c>
      <c r="I857" t="s">
        <v>867</v>
      </c>
      <c r="J857">
        <v>930</v>
      </c>
      <c r="K857">
        <v>40565</v>
      </c>
      <c r="L857">
        <v>40591</v>
      </c>
      <c r="M857" s="6">
        <v>930</v>
      </c>
    </row>
    <row r="858" spans="1:13" x14ac:dyDescent="0.25">
      <c r="A858" t="s">
        <v>11</v>
      </c>
      <c r="B858">
        <v>92111</v>
      </c>
      <c r="C858" t="str">
        <f t="shared" si="13"/>
        <v>FZ92111</v>
      </c>
      <c r="D858">
        <v>41619</v>
      </c>
      <c r="G858" s="4">
        <v>2300</v>
      </c>
      <c r="I858" t="s">
        <v>868</v>
      </c>
      <c r="J858">
        <v>24400</v>
      </c>
      <c r="K858">
        <v>40564</v>
      </c>
      <c r="L858">
        <v>40591</v>
      </c>
      <c r="M858" s="6">
        <v>24400</v>
      </c>
    </row>
    <row r="859" spans="1:13" x14ac:dyDescent="0.25">
      <c r="A859" t="s">
        <v>11</v>
      </c>
      <c r="B859">
        <v>92125</v>
      </c>
      <c r="C859" t="str">
        <f t="shared" si="13"/>
        <v>FZ92125</v>
      </c>
      <c r="D859">
        <v>41619</v>
      </c>
      <c r="G859" s="4">
        <v>2300</v>
      </c>
      <c r="I859" t="s">
        <v>869</v>
      </c>
      <c r="J859">
        <v>6120</v>
      </c>
      <c r="K859">
        <v>40564</v>
      </c>
      <c r="L859">
        <v>40591</v>
      </c>
      <c r="M859" s="6">
        <v>6120</v>
      </c>
    </row>
    <row r="860" spans="1:13" x14ac:dyDescent="0.25">
      <c r="A860" t="s">
        <v>11</v>
      </c>
      <c r="B860">
        <v>92227</v>
      </c>
      <c r="C860" t="str">
        <f t="shared" si="13"/>
        <v>FZ92227</v>
      </c>
      <c r="D860">
        <v>41620</v>
      </c>
      <c r="G860" s="4">
        <v>6774</v>
      </c>
      <c r="I860" t="s">
        <v>870</v>
      </c>
      <c r="J860">
        <v>20330</v>
      </c>
      <c r="K860">
        <v>40564</v>
      </c>
      <c r="L860">
        <v>40591</v>
      </c>
      <c r="M860" s="6">
        <v>20330</v>
      </c>
    </row>
    <row r="861" spans="1:13" x14ac:dyDescent="0.25">
      <c r="A861" t="s">
        <v>11</v>
      </c>
      <c r="B861">
        <v>92237</v>
      </c>
      <c r="C861" t="str">
        <f t="shared" si="13"/>
        <v>FZ92237</v>
      </c>
      <c r="D861">
        <v>41620</v>
      </c>
      <c r="G861" s="4">
        <v>10793</v>
      </c>
      <c r="I861" t="s">
        <v>871</v>
      </c>
      <c r="J861">
        <v>6120</v>
      </c>
      <c r="K861">
        <v>40564</v>
      </c>
      <c r="L861">
        <v>40591</v>
      </c>
      <c r="M861" s="6">
        <v>6120</v>
      </c>
    </row>
    <row r="862" spans="1:13" x14ac:dyDescent="0.25">
      <c r="A862" t="s">
        <v>11</v>
      </c>
      <c r="B862">
        <v>92361</v>
      </c>
      <c r="C862" t="str">
        <f t="shared" si="13"/>
        <v>FZ92361</v>
      </c>
      <c r="D862">
        <v>41620</v>
      </c>
      <c r="G862" s="4">
        <v>4352</v>
      </c>
      <c r="I862" t="s">
        <v>872</v>
      </c>
      <c r="J862">
        <v>6090</v>
      </c>
      <c r="K862">
        <v>40564</v>
      </c>
      <c r="L862">
        <v>40591</v>
      </c>
      <c r="M862" s="6">
        <v>6090</v>
      </c>
    </row>
    <row r="863" spans="1:13" x14ac:dyDescent="0.25">
      <c r="A863" t="s">
        <v>11</v>
      </c>
      <c r="B863">
        <v>92371</v>
      </c>
      <c r="C863" t="str">
        <f t="shared" si="13"/>
        <v>FZ92371</v>
      </c>
      <c r="D863">
        <v>41620</v>
      </c>
      <c r="G863" s="4">
        <v>10178</v>
      </c>
      <c r="I863" t="s">
        <v>873</v>
      </c>
      <c r="J863">
        <v>22860</v>
      </c>
      <c r="K863">
        <v>40564</v>
      </c>
      <c r="L863">
        <v>40591</v>
      </c>
      <c r="M863" s="6">
        <v>22860</v>
      </c>
    </row>
    <row r="864" spans="1:13" x14ac:dyDescent="0.25">
      <c r="A864" t="s">
        <v>11</v>
      </c>
      <c r="B864">
        <v>92389</v>
      </c>
      <c r="C864" t="str">
        <f t="shared" si="13"/>
        <v>FZ92389</v>
      </c>
      <c r="D864">
        <v>41620</v>
      </c>
      <c r="G864" s="4">
        <v>16799</v>
      </c>
      <c r="I864" t="s">
        <v>874</v>
      </c>
      <c r="J864">
        <v>20400</v>
      </c>
      <c r="K864">
        <v>40564</v>
      </c>
      <c r="L864">
        <v>40591</v>
      </c>
      <c r="M864" s="6">
        <v>20400</v>
      </c>
    </row>
    <row r="865" spans="1:13" x14ac:dyDescent="0.25">
      <c r="A865" t="s">
        <v>11</v>
      </c>
      <c r="B865">
        <v>92498</v>
      </c>
      <c r="C865" t="str">
        <f t="shared" si="13"/>
        <v>FZ92498</v>
      </c>
      <c r="D865">
        <v>41621</v>
      </c>
      <c r="G865" s="4">
        <v>2300</v>
      </c>
      <c r="I865" t="s">
        <v>875</v>
      </c>
      <c r="J865">
        <v>31820</v>
      </c>
      <c r="K865">
        <v>40564</v>
      </c>
      <c r="L865">
        <v>40591</v>
      </c>
      <c r="M865" s="6">
        <v>31820</v>
      </c>
    </row>
    <row r="866" spans="1:13" x14ac:dyDescent="0.25">
      <c r="A866" t="s">
        <v>11</v>
      </c>
      <c r="B866">
        <v>92502</v>
      </c>
      <c r="C866" t="str">
        <f t="shared" si="13"/>
        <v>FZ92502</v>
      </c>
      <c r="D866">
        <v>41621</v>
      </c>
      <c r="G866" s="4">
        <v>2300</v>
      </c>
      <c r="I866" t="s">
        <v>876</v>
      </c>
      <c r="J866">
        <v>3310</v>
      </c>
      <c r="K866">
        <v>40564</v>
      </c>
      <c r="L866">
        <v>40591</v>
      </c>
      <c r="M866" s="6">
        <v>3310</v>
      </c>
    </row>
    <row r="867" spans="1:13" x14ac:dyDescent="0.25">
      <c r="A867" t="s">
        <v>11</v>
      </c>
      <c r="B867">
        <v>92655</v>
      </c>
      <c r="C867" t="str">
        <f t="shared" si="13"/>
        <v>FZ92655</v>
      </c>
      <c r="D867">
        <v>41622</v>
      </c>
      <c r="G867" s="4">
        <v>12903</v>
      </c>
      <c r="I867" t="s">
        <v>877</v>
      </c>
      <c r="J867">
        <v>4900</v>
      </c>
      <c r="K867">
        <v>40563</v>
      </c>
      <c r="L867">
        <v>40591</v>
      </c>
      <c r="M867" s="6">
        <v>4900</v>
      </c>
    </row>
    <row r="868" spans="1:13" x14ac:dyDescent="0.25">
      <c r="A868" t="s">
        <v>11</v>
      </c>
      <c r="B868">
        <v>92668</v>
      </c>
      <c r="C868" t="str">
        <f t="shared" si="13"/>
        <v>FZ92668</v>
      </c>
      <c r="D868">
        <v>41622</v>
      </c>
      <c r="G868" s="4">
        <v>2300</v>
      </c>
      <c r="I868" t="s">
        <v>878</v>
      </c>
      <c r="J868">
        <v>11970</v>
      </c>
      <c r="K868">
        <v>40563</v>
      </c>
      <c r="L868">
        <v>40591</v>
      </c>
      <c r="M868" s="6">
        <v>11970</v>
      </c>
    </row>
    <row r="869" spans="1:13" x14ac:dyDescent="0.25">
      <c r="A869" t="s">
        <v>11</v>
      </c>
      <c r="B869">
        <v>92894</v>
      </c>
      <c r="C869" t="str">
        <f t="shared" si="13"/>
        <v>FZ92894</v>
      </c>
      <c r="D869">
        <v>41624</v>
      </c>
      <c r="G869" s="4">
        <v>9100</v>
      </c>
      <c r="I869" t="s">
        <v>879</v>
      </c>
      <c r="J869">
        <v>62390</v>
      </c>
      <c r="K869">
        <v>40563</v>
      </c>
      <c r="L869">
        <v>40591</v>
      </c>
      <c r="M869" s="6">
        <v>62390</v>
      </c>
    </row>
    <row r="870" spans="1:13" x14ac:dyDescent="0.25">
      <c r="A870" t="s">
        <v>11</v>
      </c>
      <c r="B870">
        <v>92947</v>
      </c>
      <c r="C870" t="str">
        <f t="shared" si="13"/>
        <v>FZ92947</v>
      </c>
      <c r="D870">
        <v>41624</v>
      </c>
      <c r="G870" s="4">
        <v>2300</v>
      </c>
      <c r="I870" t="s">
        <v>880</v>
      </c>
      <c r="J870">
        <v>3310</v>
      </c>
      <c r="K870">
        <v>40563</v>
      </c>
      <c r="L870">
        <v>40591</v>
      </c>
      <c r="M870" s="6">
        <v>3310</v>
      </c>
    </row>
    <row r="871" spans="1:13" x14ac:dyDescent="0.25">
      <c r="A871" t="s">
        <v>11</v>
      </c>
      <c r="B871">
        <v>93173</v>
      </c>
      <c r="C871" t="str">
        <f t="shared" si="13"/>
        <v>FZ93173</v>
      </c>
      <c r="D871">
        <v>41625</v>
      </c>
      <c r="G871" s="4">
        <v>2300</v>
      </c>
      <c r="I871" t="s">
        <v>881</v>
      </c>
      <c r="J871">
        <v>6120</v>
      </c>
      <c r="K871">
        <v>40563</v>
      </c>
      <c r="L871">
        <v>40591</v>
      </c>
      <c r="M871" s="6">
        <v>6120</v>
      </c>
    </row>
    <row r="872" spans="1:13" x14ac:dyDescent="0.25">
      <c r="A872" t="s">
        <v>11</v>
      </c>
      <c r="B872">
        <v>93177</v>
      </c>
      <c r="C872" t="str">
        <f t="shared" si="13"/>
        <v>FZ93177</v>
      </c>
      <c r="D872">
        <v>41625</v>
      </c>
      <c r="G872" s="4">
        <v>9100</v>
      </c>
      <c r="I872" t="s">
        <v>882</v>
      </c>
      <c r="J872">
        <v>28560</v>
      </c>
      <c r="K872">
        <v>40563</v>
      </c>
      <c r="L872">
        <v>40591</v>
      </c>
      <c r="M872" s="6">
        <v>28560</v>
      </c>
    </row>
    <row r="873" spans="1:13" x14ac:dyDescent="0.25">
      <c r="A873" t="s">
        <v>11</v>
      </c>
      <c r="B873">
        <v>93179</v>
      </c>
      <c r="C873" t="str">
        <f t="shared" si="13"/>
        <v>FZ93179</v>
      </c>
      <c r="D873">
        <v>41625</v>
      </c>
      <c r="G873" s="4">
        <v>2300</v>
      </c>
      <c r="I873" t="s">
        <v>883</v>
      </c>
      <c r="J873">
        <v>3060</v>
      </c>
      <c r="K873">
        <v>40563</v>
      </c>
      <c r="L873">
        <v>40591</v>
      </c>
      <c r="M873" s="6">
        <v>3060</v>
      </c>
    </row>
    <row r="874" spans="1:13" x14ac:dyDescent="0.25">
      <c r="A874" t="s">
        <v>11</v>
      </c>
      <c r="B874">
        <v>93211</v>
      </c>
      <c r="C874" t="str">
        <f t="shared" si="13"/>
        <v>FZ93211</v>
      </c>
      <c r="D874">
        <v>41625</v>
      </c>
      <c r="G874" s="4">
        <v>2300</v>
      </c>
      <c r="I874" t="s">
        <v>884</v>
      </c>
      <c r="J874">
        <v>6090</v>
      </c>
      <c r="K874">
        <v>40563</v>
      </c>
      <c r="L874">
        <v>40591</v>
      </c>
      <c r="M874" s="6">
        <v>6090</v>
      </c>
    </row>
    <row r="875" spans="1:13" x14ac:dyDescent="0.25">
      <c r="A875" t="s">
        <v>11</v>
      </c>
      <c r="B875">
        <v>93280</v>
      </c>
      <c r="C875" t="str">
        <f t="shared" si="13"/>
        <v>FZ93280</v>
      </c>
      <c r="D875">
        <v>41625</v>
      </c>
      <c r="G875" s="4">
        <v>9100</v>
      </c>
      <c r="I875" t="s">
        <v>885</v>
      </c>
      <c r="J875">
        <v>9560</v>
      </c>
      <c r="K875">
        <v>40563</v>
      </c>
      <c r="L875">
        <v>40591</v>
      </c>
      <c r="M875" s="6">
        <v>9560</v>
      </c>
    </row>
    <row r="876" spans="1:13" x14ac:dyDescent="0.25">
      <c r="A876" t="s">
        <v>11</v>
      </c>
      <c r="B876">
        <v>93500</v>
      </c>
      <c r="C876" t="str">
        <f t="shared" si="13"/>
        <v>FZ93500</v>
      </c>
      <c r="D876">
        <v>41626</v>
      </c>
      <c r="G876" s="4">
        <v>2300</v>
      </c>
      <c r="I876" t="s">
        <v>886</v>
      </c>
      <c r="J876">
        <v>1590</v>
      </c>
      <c r="K876">
        <v>40563</v>
      </c>
      <c r="L876">
        <v>40591</v>
      </c>
      <c r="M876" s="6">
        <v>1590</v>
      </c>
    </row>
    <row r="877" spans="1:13" x14ac:dyDescent="0.25">
      <c r="A877" t="s">
        <v>11</v>
      </c>
      <c r="B877">
        <v>93511</v>
      </c>
      <c r="C877" t="str">
        <f t="shared" si="13"/>
        <v>FZ93511</v>
      </c>
      <c r="D877">
        <v>41626</v>
      </c>
      <c r="G877" s="4">
        <v>2300</v>
      </c>
      <c r="I877" t="s">
        <v>887</v>
      </c>
      <c r="J877">
        <v>26240</v>
      </c>
      <c r="K877">
        <v>40563</v>
      </c>
      <c r="L877">
        <v>40591</v>
      </c>
      <c r="M877" s="6">
        <v>26240</v>
      </c>
    </row>
    <row r="878" spans="1:13" x14ac:dyDescent="0.25">
      <c r="A878" t="s">
        <v>11</v>
      </c>
      <c r="B878">
        <v>93529</v>
      </c>
      <c r="C878" t="str">
        <f t="shared" si="13"/>
        <v>FZ93529</v>
      </c>
      <c r="D878">
        <v>41626</v>
      </c>
      <c r="G878" s="4">
        <v>2300</v>
      </c>
      <c r="I878" t="s">
        <v>888</v>
      </c>
      <c r="J878">
        <v>100290</v>
      </c>
      <c r="K878">
        <v>40563</v>
      </c>
      <c r="L878">
        <v>40591</v>
      </c>
      <c r="M878" s="6">
        <v>100290</v>
      </c>
    </row>
    <row r="879" spans="1:13" x14ac:dyDescent="0.25">
      <c r="A879" t="s">
        <v>11</v>
      </c>
      <c r="B879">
        <v>93546</v>
      </c>
      <c r="C879" t="str">
        <f t="shared" si="13"/>
        <v>FZ93546</v>
      </c>
      <c r="D879">
        <v>41626</v>
      </c>
      <c r="G879" s="4">
        <v>9100</v>
      </c>
      <c r="I879" t="s">
        <v>889</v>
      </c>
      <c r="J879">
        <v>31980</v>
      </c>
      <c r="K879">
        <v>40563</v>
      </c>
      <c r="L879">
        <v>40591</v>
      </c>
      <c r="M879" s="6">
        <v>31980</v>
      </c>
    </row>
    <row r="880" spans="1:13" x14ac:dyDescent="0.25">
      <c r="A880" t="s">
        <v>11</v>
      </c>
      <c r="B880">
        <v>93550</v>
      </c>
      <c r="C880" t="str">
        <f t="shared" si="13"/>
        <v>FZ93550</v>
      </c>
      <c r="D880">
        <v>41626</v>
      </c>
      <c r="G880" s="4">
        <v>19149</v>
      </c>
      <c r="I880" t="s">
        <v>890</v>
      </c>
      <c r="J880">
        <v>16270</v>
      </c>
      <c r="K880">
        <v>40563</v>
      </c>
      <c r="L880">
        <v>40591</v>
      </c>
      <c r="M880" s="6">
        <v>16270</v>
      </c>
    </row>
    <row r="881" spans="1:13" x14ac:dyDescent="0.25">
      <c r="A881" t="s">
        <v>11</v>
      </c>
      <c r="B881">
        <v>93555</v>
      </c>
      <c r="C881" t="str">
        <f t="shared" si="13"/>
        <v>FZ93555</v>
      </c>
      <c r="D881">
        <v>41626</v>
      </c>
      <c r="G881" s="4">
        <v>9100</v>
      </c>
      <c r="I881" t="s">
        <v>891</v>
      </c>
      <c r="J881">
        <v>17970</v>
      </c>
      <c r="K881">
        <v>40563</v>
      </c>
      <c r="L881">
        <v>40591</v>
      </c>
      <c r="M881" s="6">
        <v>17970</v>
      </c>
    </row>
    <row r="882" spans="1:13" x14ac:dyDescent="0.25">
      <c r="A882" t="s">
        <v>11</v>
      </c>
      <c r="B882">
        <v>93599</v>
      </c>
      <c r="C882" t="str">
        <f t="shared" si="13"/>
        <v>FZ93599</v>
      </c>
      <c r="D882">
        <v>41627</v>
      </c>
      <c r="G882" s="4">
        <v>2300</v>
      </c>
      <c r="I882" t="s">
        <v>892</v>
      </c>
      <c r="J882">
        <v>5790</v>
      </c>
      <c r="K882">
        <v>40563</v>
      </c>
      <c r="L882">
        <v>40591</v>
      </c>
      <c r="M882" s="6">
        <v>5790</v>
      </c>
    </row>
    <row r="883" spans="1:13" x14ac:dyDescent="0.25">
      <c r="A883" t="s">
        <v>11</v>
      </c>
      <c r="B883">
        <v>93646</v>
      </c>
      <c r="C883" t="str">
        <f t="shared" si="13"/>
        <v>FZ93646</v>
      </c>
      <c r="D883">
        <v>41627</v>
      </c>
      <c r="G883" s="4">
        <v>2300</v>
      </c>
      <c r="I883" t="s">
        <v>893</v>
      </c>
      <c r="J883">
        <v>5930</v>
      </c>
      <c r="K883">
        <v>40563</v>
      </c>
      <c r="L883">
        <v>40591</v>
      </c>
      <c r="M883" s="6">
        <v>5930</v>
      </c>
    </row>
    <row r="884" spans="1:13" x14ac:dyDescent="0.25">
      <c r="A884" t="s">
        <v>11</v>
      </c>
      <c r="B884">
        <v>93669</v>
      </c>
      <c r="C884" t="str">
        <f t="shared" si="13"/>
        <v>FZ93669</v>
      </c>
      <c r="D884">
        <v>41627</v>
      </c>
      <c r="G884" s="4">
        <v>2300</v>
      </c>
      <c r="I884" t="s">
        <v>894</v>
      </c>
      <c r="J884">
        <v>280</v>
      </c>
      <c r="K884">
        <v>40562</v>
      </c>
      <c r="L884">
        <v>40591</v>
      </c>
      <c r="M884" s="6">
        <v>280</v>
      </c>
    </row>
    <row r="885" spans="1:13" x14ac:dyDescent="0.25">
      <c r="A885" t="s">
        <v>11</v>
      </c>
      <c r="B885">
        <v>93778</v>
      </c>
      <c r="C885" t="str">
        <f t="shared" si="13"/>
        <v>FZ93778</v>
      </c>
      <c r="D885">
        <v>41627</v>
      </c>
      <c r="G885" s="4">
        <v>2300</v>
      </c>
      <c r="I885" t="s">
        <v>895</v>
      </c>
      <c r="J885">
        <v>6120</v>
      </c>
      <c r="K885">
        <v>40562</v>
      </c>
      <c r="L885">
        <v>40591</v>
      </c>
      <c r="M885" s="6">
        <v>6120</v>
      </c>
    </row>
    <row r="886" spans="1:13" x14ac:dyDescent="0.25">
      <c r="A886" t="s">
        <v>11</v>
      </c>
      <c r="B886">
        <v>93821</v>
      </c>
      <c r="C886" t="str">
        <f t="shared" si="13"/>
        <v>FZ93821</v>
      </c>
      <c r="D886">
        <v>41627</v>
      </c>
      <c r="G886" s="4">
        <v>2300</v>
      </c>
      <c r="I886" t="s">
        <v>896</v>
      </c>
      <c r="J886">
        <v>6120</v>
      </c>
      <c r="K886">
        <v>40562</v>
      </c>
      <c r="L886">
        <v>40591</v>
      </c>
      <c r="M886" s="6">
        <v>6120</v>
      </c>
    </row>
    <row r="887" spans="1:13" x14ac:dyDescent="0.25">
      <c r="A887" t="s">
        <v>11</v>
      </c>
      <c r="B887">
        <v>93835</v>
      </c>
      <c r="C887" t="str">
        <f t="shared" si="13"/>
        <v>FZ93835</v>
      </c>
      <c r="D887">
        <v>41627</v>
      </c>
      <c r="G887" s="4">
        <v>2300</v>
      </c>
      <c r="I887" t="s">
        <v>897</v>
      </c>
      <c r="J887">
        <v>4950</v>
      </c>
      <c r="K887">
        <v>40562</v>
      </c>
      <c r="L887">
        <v>40591</v>
      </c>
      <c r="M887" s="6">
        <v>4950</v>
      </c>
    </row>
    <row r="888" spans="1:13" x14ac:dyDescent="0.25">
      <c r="A888" t="s">
        <v>11</v>
      </c>
      <c r="B888">
        <v>93890</v>
      </c>
      <c r="C888" t="str">
        <f t="shared" si="13"/>
        <v>FZ93890</v>
      </c>
      <c r="D888">
        <v>41628</v>
      </c>
      <c r="G888" s="4">
        <v>2300</v>
      </c>
      <c r="I888" t="s">
        <v>898</v>
      </c>
      <c r="J888">
        <v>24740</v>
      </c>
      <c r="K888">
        <v>40562</v>
      </c>
      <c r="L888">
        <v>40591</v>
      </c>
      <c r="M888" s="6">
        <v>24740</v>
      </c>
    </row>
    <row r="889" spans="1:13" x14ac:dyDescent="0.25">
      <c r="A889" t="s">
        <v>11</v>
      </c>
      <c r="B889">
        <v>93891</v>
      </c>
      <c r="C889" t="str">
        <f t="shared" si="13"/>
        <v>FZ93891</v>
      </c>
      <c r="D889">
        <v>41628</v>
      </c>
      <c r="G889" s="4">
        <v>5210</v>
      </c>
      <c r="I889" t="s">
        <v>899</v>
      </c>
      <c r="J889">
        <v>6120</v>
      </c>
      <c r="K889">
        <v>40562</v>
      </c>
      <c r="L889">
        <v>40591</v>
      </c>
      <c r="M889" s="6">
        <v>6120</v>
      </c>
    </row>
    <row r="890" spans="1:13" x14ac:dyDescent="0.25">
      <c r="A890" t="s">
        <v>11</v>
      </c>
      <c r="B890">
        <v>93893</v>
      </c>
      <c r="C890" t="str">
        <f t="shared" si="13"/>
        <v>FZ93893</v>
      </c>
      <c r="D890">
        <v>41628</v>
      </c>
      <c r="G890" s="4">
        <v>2300</v>
      </c>
      <c r="I890" t="s">
        <v>900</v>
      </c>
      <c r="J890">
        <v>19290</v>
      </c>
      <c r="K890">
        <v>40562</v>
      </c>
      <c r="L890">
        <v>40591</v>
      </c>
      <c r="M890" s="6">
        <v>19290</v>
      </c>
    </row>
    <row r="891" spans="1:13" x14ac:dyDescent="0.25">
      <c r="A891" t="s">
        <v>11</v>
      </c>
      <c r="B891">
        <v>93922</v>
      </c>
      <c r="C891" t="str">
        <f t="shared" si="13"/>
        <v>FZ93922</v>
      </c>
      <c r="D891">
        <v>41628</v>
      </c>
      <c r="G891" s="4">
        <v>2300</v>
      </c>
      <c r="I891" t="s">
        <v>901</v>
      </c>
      <c r="J891">
        <v>25310</v>
      </c>
      <c r="K891">
        <v>40562</v>
      </c>
      <c r="L891">
        <v>40591</v>
      </c>
      <c r="M891" s="6">
        <v>25310</v>
      </c>
    </row>
    <row r="892" spans="1:13" x14ac:dyDescent="0.25">
      <c r="A892" t="s">
        <v>11</v>
      </c>
      <c r="B892">
        <v>93959</v>
      </c>
      <c r="C892" t="str">
        <f t="shared" si="13"/>
        <v>FZ93959</v>
      </c>
      <c r="D892">
        <v>41628</v>
      </c>
      <c r="G892" s="4">
        <v>2300</v>
      </c>
      <c r="I892" t="s">
        <v>902</v>
      </c>
      <c r="J892">
        <v>23650</v>
      </c>
      <c r="K892">
        <v>40562</v>
      </c>
      <c r="L892">
        <v>40591</v>
      </c>
      <c r="M892" s="6">
        <v>23650</v>
      </c>
    </row>
    <row r="893" spans="1:13" x14ac:dyDescent="0.25">
      <c r="A893" t="s">
        <v>11</v>
      </c>
      <c r="B893">
        <v>94067</v>
      </c>
      <c r="C893" t="str">
        <f t="shared" si="13"/>
        <v>FZ94067</v>
      </c>
      <c r="D893">
        <v>41629</v>
      </c>
      <c r="G893" s="4">
        <v>2300</v>
      </c>
      <c r="I893" t="s">
        <v>903</v>
      </c>
      <c r="J893">
        <v>3310</v>
      </c>
      <c r="K893">
        <v>40561</v>
      </c>
      <c r="L893">
        <v>40591</v>
      </c>
      <c r="M893" s="6">
        <v>3310</v>
      </c>
    </row>
    <row r="894" spans="1:13" x14ac:dyDescent="0.25">
      <c r="A894" t="s">
        <v>11</v>
      </c>
      <c r="B894">
        <v>94088</v>
      </c>
      <c r="C894" t="str">
        <f t="shared" si="13"/>
        <v>FZ94088</v>
      </c>
      <c r="D894">
        <v>41629</v>
      </c>
      <c r="G894" s="4">
        <v>2300</v>
      </c>
      <c r="I894" t="s">
        <v>904</v>
      </c>
      <c r="J894">
        <v>3310</v>
      </c>
      <c r="K894">
        <v>40561</v>
      </c>
      <c r="L894">
        <v>40591</v>
      </c>
      <c r="M894" s="6">
        <v>3310</v>
      </c>
    </row>
    <row r="895" spans="1:13" x14ac:dyDescent="0.25">
      <c r="A895" t="s">
        <v>11</v>
      </c>
      <c r="B895">
        <v>94094</v>
      </c>
      <c r="C895" t="str">
        <f t="shared" si="13"/>
        <v>FZ94094</v>
      </c>
      <c r="D895">
        <v>41629</v>
      </c>
      <c r="G895" s="4">
        <v>2300</v>
      </c>
      <c r="I895" t="s">
        <v>905</v>
      </c>
      <c r="J895">
        <v>6120</v>
      </c>
      <c r="K895">
        <v>40561</v>
      </c>
      <c r="L895">
        <v>40591</v>
      </c>
      <c r="M895" s="6">
        <v>6120</v>
      </c>
    </row>
    <row r="896" spans="1:13" x14ac:dyDescent="0.25">
      <c r="A896" t="s">
        <v>11</v>
      </c>
      <c r="B896">
        <v>94102</v>
      </c>
      <c r="C896" t="str">
        <f t="shared" si="13"/>
        <v>FZ94102</v>
      </c>
      <c r="D896">
        <v>41629</v>
      </c>
      <c r="G896" s="4">
        <v>2300</v>
      </c>
      <c r="I896" t="s">
        <v>906</v>
      </c>
      <c r="J896">
        <v>11530</v>
      </c>
      <c r="K896">
        <v>40561</v>
      </c>
      <c r="L896">
        <v>40591</v>
      </c>
      <c r="M896" s="6">
        <v>11530</v>
      </c>
    </row>
    <row r="897" spans="1:13" x14ac:dyDescent="0.25">
      <c r="A897" t="s">
        <v>11</v>
      </c>
      <c r="B897">
        <v>94281</v>
      </c>
      <c r="C897" t="str">
        <f t="shared" si="13"/>
        <v>FZ94281</v>
      </c>
      <c r="D897">
        <v>41631</v>
      </c>
      <c r="G897" s="4">
        <v>2300</v>
      </c>
      <c r="I897" t="s">
        <v>907</v>
      </c>
      <c r="J897">
        <v>930</v>
      </c>
      <c r="K897">
        <v>40561</v>
      </c>
      <c r="L897">
        <v>40591</v>
      </c>
      <c r="M897" s="6">
        <v>930</v>
      </c>
    </row>
    <row r="898" spans="1:13" x14ac:dyDescent="0.25">
      <c r="A898" t="s">
        <v>11</v>
      </c>
      <c r="B898">
        <v>94352</v>
      </c>
      <c r="C898" t="str">
        <f t="shared" si="13"/>
        <v>FZ94352</v>
      </c>
      <c r="D898">
        <v>41631</v>
      </c>
      <c r="G898" s="4">
        <v>1200</v>
      </c>
      <c r="I898" t="s">
        <v>908</v>
      </c>
      <c r="J898">
        <v>3030</v>
      </c>
      <c r="K898">
        <v>40561</v>
      </c>
      <c r="L898">
        <v>40591</v>
      </c>
      <c r="M898" s="6">
        <v>3030</v>
      </c>
    </row>
    <row r="899" spans="1:13" x14ac:dyDescent="0.25">
      <c r="A899" t="s">
        <v>11</v>
      </c>
      <c r="B899">
        <v>94516</v>
      </c>
      <c r="C899" t="str">
        <f t="shared" ref="C899:C962" si="14">CONCATENATE(A899,B899)</f>
        <v>FZ94516</v>
      </c>
      <c r="D899">
        <v>41632</v>
      </c>
      <c r="G899" s="4">
        <v>1000</v>
      </c>
      <c r="I899" t="s">
        <v>909</v>
      </c>
      <c r="J899">
        <v>14940</v>
      </c>
      <c r="K899">
        <v>40561</v>
      </c>
      <c r="L899">
        <v>40591</v>
      </c>
      <c r="M899" s="6">
        <v>14940</v>
      </c>
    </row>
    <row r="900" spans="1:13" x14ac:dyDescent="0.25">
      <c r="A900" t="s">
        <v>11</v>
      </c>
      <c r="B900">
        <v>94519</v>
      </c>
      <c r="C900" t="str">
        <f t="shared" si="14"/>
        <v>FZ94519</v>
      </c>
      <c r="D900">
        <v>41632</v>
      </c>
      <c r="G900" s="4">
        <v>2300</v>
      </c>
      <c r="I900" t="s">
        <v>910</v>
      </c>
      <c r="J900">
        <v>12980</v>
      </c>
      <c r="K900">
        <v>40561</v>
      </c>
      <c r="L900">
        <v>40591</v>
      </c>
      <c r="M900" s="6">
        <v>12980</v>
      </c>
    </row>
    <row r="901" spans="1:13" x14ac:dyDescent="0.25">
      <c r="A901" t="s">
        <v>11</v>
      </c>
      <c r="B901">
        <v>94679</v>
      </c>
      <c r="C901" t="str">
        <f t="shared" si="14"/>
        <v>FZ94679</v>
      </c>
      <c r="D901">
        <v>41634</v>
      </c>
      <c r="G901" s="4">
        <v>9100</v>
      </c>
      <c r="I901" t="s">
        <v>911</v>
      </c>
      <c r="J901">
        <v>11530</v>
      </c>
      <c r="K901">
        <v>40560</v>
      </c>
      <c r="L901">
        <v>40591</v>
      </c>
      <c r="M901" s="6">
        <v>11530</v>
      </c>
    </row>
    <row r="902" spans="1:13" x14ac:dyDescent="0.25">
      <c r="A902" t="s">
        <v>11</v>
      </c>
      <c r="B902">
        <v>94832</v>
      </c>
      <c r="C902" t="str">
        <f t="shared" si="14"/>
        <v>FZ94832</v>
      </c>
      <c r="D902">
        <v>41634</v>
      </c>
      <c r="G902" s="4">
        <v>2400</v>
      </c>
      <c r="I902" t="s">
        <v>912</v>
      </c>
      <c r="J902">
        <v>11630</v>
      </c>
      <c r="K902">
        <v>40560</v>
      </c>
      <c r="L902">
        <v>40591</v>
      </c>
      <c r="M902" s="6">
        <v>11630</v>
      </c>
    </row>
    <row r="903" spans="1:13" x14ac:dyDescent="0.25">
      <c r="A903" t="s">
        <v>11</v>
      </c>
      <c r="B903">
        <v>94956</v>
      </c>
      <c r="C903" t="str">
        <f t="shared" si="14"/>
        <v>FZ94956</v>
      </c>
      <c r="D903">
        <v>41635</v>
      </c>
      <c r="G903" s="4">
        <v>2400</v>
      </c>
      <c r="I903" t="s">
        <v>913</v>
      </c>
      <c r="J903">
        <v>5190</v>
      </c>
      <c r="K903">
        <v>40560</v>
      </c>
      <c r="L903">
        <v>40591</v>
      </c>
      <c r="M903" s="6">
        <v>5190</v>
      </c>
    </row>
    <row r="904" spans="1:13" x14ac:dyDescent="0.25">
      <c r="A904" t="s">
        <v>11</v>
      </c>
      <c r="B904">
        <v>94957</v>
      </c>
      <c r="C904" t="str">
        <f t="shared" si="14"/>
        <v>FZ94957</v>
      </c>
      <c r="D904">
        <v>41635</v>
      </c>
      <c r="G904" s="4">
        <v>2400</v>
      </c>
      <c r="I904" t="s">
        <v>914</v>
      </c>
      <c r="J904">
        <v>27630</v>
      </c>
      <c r="K904">
        <v>40560</v>
      </c>
      <c r="L904">
        <v>40591</v>
      </c>
      <c r="M904" s="6">
        <v>27630</v>
      </c>
    </row>
    <row r="905" spans="1:13" x14ac:dyDescent="0.25">
      <c r="A905" t="s">
        <v>11</v>
      </c>
      <c r="B905">
        <v>94967</v>
      </c>
      <c r="C905" t="str">
        <f t="shared" si="14"/>
        <v>FZ94967</v>
      </c>
      <c r="D905">
        <v>41635</v>
      </c>
      <c r="G905" s="4">
        <v>2300</v>
      </c>
      <c r="I905" t="s">
        <v>915</v>
      </c>
      <c r="J905">
        <v>23650</v>
      </c>
      <c r="K905">
        <v>40560</v>
      </c>
      <c r="L905">
        <v>40591</v>
      </c>
      <c r="M905" s="6">
        <v>23650</v>
      </c>
    </row>
    <row r="906" spans="1:13" x14ac:dyDescent="0.25">
      <c r="A906" t="s">
        <v>11</v>
      </c>
      <c r="B906">
        <v>95404</v>
      </c>
      <c r="C906" t="str">
        <f t="shared" si="14"/>
        <v>FZ95404</v>
      </c>
      <c r="D906">
        <v>41638</v>
      </c>
      <c r="G906" s="4">
        <v>2300</v>
      </c>
      <c r="I906" t="s">
        <v>916</v>
      </c>
      <c r="J906">
        <v>3500</v>
      </c>
      <c r="K906">
        <v>40560</v>
      </c>
      <c r="L906">
        <v>40591</v>
      </c>
      <c r="M906" s="6">
        <v>3500</v>
      </c>
    </row>
    <row r="907" spans="1:13" x14ac:dyDescent="0.25">
      <c r="A907" t="s">
        <v>11</v>
      </c>
      <c r="B907">
        <v>100033</v>
      </c>
      <c r="C907" t="str">
        <f t="shared" si="14"/>
        <v>FZ100033</v>
      </c>
      <c r="D907">
        <v>41663</v>
      </c>
      <c r="G907" s="4">
        <v>451829</v>
      </c>
      <c r="I907" t="s">
        <v>917</v>
      </c>
      <c r="J907">
        <v>35460</v>
      </c>
      <c r="K907">
        <v>40560</v>
      </c>
      <c r="L907">
        <v>40591</v>
      </c>
      <c r="M907" s="6">
        <v>35460</v>
      </c>
    </row>
    <row r="908" spans="1:13" x14ac:dyDescent="0.25">
      <c r="A908" t="s">
        <v>11</v>
      </c>
      <c r="B908">
        <v>100087</v>
      </c>
      <c r="C908" t="str">
        <f t="shared" si="14"/>
        <v>FZ100087</v>
      </c>
      <c r="D908">
        <v>41663</v>
      </c>
      <c r="G908" s="4">
        <v>53716</v>
      </c>
      <c r="I908" t="s">
        <v>918</v>
      </c>
      <c r="J908">
        <v>13073</v>
      </c>
      <c r="K908">
        <v>40558</v>
      </c>
      <c r="L908">
        <v>40591</v>
      </c>
      <c r="M908" s="6">
        <v>13073</v>
      </c>
    </row>
    <row r="909" spans="1:13" x14ac:dyDescent="0.25">
      <c r="A909" t="s">
        <v>11</v>
      </c>
      <c r="B909">
        <v>100137</v>
      </c>
      <c r="C909" t="str">
        <f t="shared" si="14"/>
        <v>FZ100137</v>
      </c>
      <c r="D909">
        <v>41663</v>
      </c>
      <c r="G909" s="4">
        <v>7912</v>
      </c>
      <c r="I909" t="s">
        <v>919</v>
      </c>
      <c r="J909">
        <v>16279</v>
      </c>
      <c r="K909">
        <v>40558</v>
      </c>
      <c r="L909">
        <v>40591</v>
      </c>
      <c r="M909" s="6">
        <v>16279</v>
      </c>
    </row>
    <row r="910" spans="1:13" x14ac:dyDescent="0.25">
      <c r="A910" t="s">
        <v>11</v>
      </c>
      <c r="B910">
        <v>100157</v>
      </c>
      <c r="C910" t="str">
        <f t="shared" si="14"/>
        <v>FZ100157</v>
      </c>
      <c r="D910">
        <v>41663</v>
      </c>
      <c r="G910" s="4">
        <v>2400</v>
      </c>
      <c r="I910" t="s">
        <v>920</v>
      </c>
      <c r="J910">
        <v>8570</v>
      </c>
      <c r="K910">
        <v>40558</v>
      </c>
      <c r="L910">
        <v>40591</v>
      </c>
      <c r="M910" s="6">
        <v>8570</v>
      </c>
    </row>
    <row r="911" spans="1:13" x14ac:dyDescent="0.25">
      <c r="A911" t="s">
        <v>11</v>
      </c>
      <c r="B911">
        <v>100325</v>
      </c>
      <c r="C911" t="str">
        <f t="shared" si="14"/>
        <v>FZ100325</v>
      </c>
      <c r="D911">
        <v>41664</v>
      </c>
      <c r="G911" s="4">
        <v>2400</v>
      </c>
      <c r="I911" t="s">
        <v>921</v>
      </c>
      <c r="J911">
        <v>2160</v>
      </c>
      <c r="K911">
        <v>40558</v>
      </c>
      <c r="L911">
        <v>40591</v>
      </c>
      <c r="M911" s="6">
        <v>2160</v>
      </c>
    </row>
    <row r="912" spans="1:13" x14ac:dyDescent="0.25">
      <c r="A912" t="s">
        <v>11</v>
      </c>
      <c r="B912">
        <v>100326</v>
      </c>
      <c r="C912" t="str">
        <f t="shared" si="14"/>
        <v>FZ100326</v>
      </c>
      <c r="D912">
        <v>41664</v>
      </c>
      <c r="G912" s="4">
        <v>2400</v>
      </c>
      <c r="I912" t="s">
        <v>922</v>
      </c>
      <c r="J912">
        <v>11530</v>
      </c>
      <c r="K912">
        <v>40558</v>
      </c>
      <c r="L912">
        <v>40591</v>
      </c>
      <c r="M912" s="6">
        <v>11530</v>
      </c>
    </row>
    <row r="913" spans="1:13" x14ac:dyDescent="0.25">
      <c r="A913" t="s">
        <v>11</v>
      </c>
      <c r="B913">
        <v>100347</v>
      </c>
      <c r="C913" t="str">
        <f t="shared" si="14"/>
        <v>FZ100347</v>
      </c>
      <c r="D913">
        <v>41664</v>
      </c>
      <c r="G913" s="4">
        <v>8982</v>
      </c>
      <c r="I913" t="s">
        <v>923</v>
      </c>
      <c r="J913">
        <v>43820</v>
      </c>
      <c r="K913">
        <v>40558</v>
      </c>
      <c r="L913">
        <v>40591</v>
      </c>
      <c r="M913" s="6">
        <v>43820</v>
      </c>
    </row>
    <row r="914" spans="1:13" x14ac:dyDescent="0.25">
      <c r="A914" t="s">
        <v>11</v>
      </c>
      <c r="B914">
        <v>100360</v>
      </c>
      <c r="C914" t="str">
        <f t="shared" si="14"/>
        <v>FZ100360</v>
      </c>
      <c r="D914">
        <v>41664</v>
      </c>
      <c r="G914" s="4">
        <v>8982</v>
      </c>
      <c r="I914" t="s">
        <v>924</v>
      </c>
      <c r="J914">
        <v>7310</v>
      </c>
      <c r="K914">
        <v>40558</v>
      </c>
      <c r="L914">
        <v>40591</v>
      </c>
      <c r="M914" s="6">
        <v>7310</v>
      </c>
    </row>
    <row r="915" spans="1:13" x14ac:dyDescent="0.25">
      <c r="A915" t="s">
        <v>11</v>
      </c>
      <c r="B915">
        <v>100363</v>
      </c>
      <c r="C915" t="str">
        <f t="shared" si="14"/>
        <v>FZ100363</v>
      </c>
      <c r="D915">
        <v>41664</v>
      </c>
      <c r="G915" s="4">
        <v>9500</v>
      </c>
      <c r="I915" t="s">
        <v>925</v>
      </c>
      <c r="J915">
        <v>8270</v>
      </c>
      <c r="K915">
        <v>40558</v>
      </c>
      <c r="L915">
        <v>40591</v>
      </c>
      <c r="M915" s="6">
        <v>8270</v>
      </c>
    </row>
    <row r="916" spans="1:13" x14ac:dyDescent="0.25">
      <c r="A916" t="s">
        <v>11</v>
      </c>
      <c r="B916">
        <v>100694</v>
      </c>
      <c r="C916" t="str">
        <f t="shared" si="14"/>
        <v>FZ100694</v>
      </c>
      <c r="D916">
        <v>41666</v>
      </c>
      <c r="G916" s="4">
        <v>2400</v>
      </c>
      <c r="I916" t="s">
        <v>926</v>
      </c>
      <c r="J916">
        <v>40890</v>
      </c>
      <c r="K916">
        <v>40558</v>
      </c>
      <c r="L916">
        <v>40591</v>
      </c>
      <c r="M916" s="6">
        <v>40890</v>
      </c>
    </row>
    <row r="917" spans="1:13" x14ac:dyDescent="0.25">
      <c r="A917" t="s">
        <v>11</v>
      </c>
      <c r="B917">
        <v>100696</v>
      </c>
      <c r="C917" t="str">
        <f t="shared" si="14"/>
        <v>FZ100696</v>
      </c>
      <c r="D917">
        <v>41666</v>
      </c>
      <c r="G917" s="4">
        <v>2400</v>
      </c>
      <c r="I917" t="s">
        <v>927</v>
      </c>
      <c r="J917">
        <v>3420</v>
      </c>
      <c r="K917">
        <v>40558</v>
      </c>
      <c r="L917">
        <v>40591</v>
      </c>
      <c r="M917" s="6">
        <v>3420</v>
      </c>
    </row>
    <row r="918" spans="1:13" x14ac:dyDescent="0.25">
      <c r="A918" t="s">
        <v>11</v>
      </c>
      <c r="B918">
        <v>100751</v>
      </c>
      <c r="C918" t="str">
        <f t="shared" si="14"/>
        <v>FZ100751</v>
      </c>
      <c r="D918">
        <v>41666</v>
      </c>
      <c r="G918" s="4">
        <v>1200</v>
      </c>
      <c r="I918" t="s">
        <v>928</v>
      </c>
      <c r="J918">
        <v>21590</v>
      </c>
      <c r="K918">
        <v>40558</v>
      </c>
      <c r="L918">
        <v>40591</v>
      </c>
      <c r="M918" s="6">
        <v>21590</v>
      </c>
    </row>
    <row r="919" spans="1:13" x14ac:dyDescent="0.25">
      <c r="A919" t="s">
        <v>11</v>
      </c>
      <c r="B919">
        <v>100773</v>
      </c>
      <c r="C919" t="str">
        <f t="shared" si="14"/>
        <v>FZ100773</v>
      </c>
      <c r="D919">
        <v>41666</v>
      </c>
      <c r="G919" s="4">
        <v>1200</v>
      </c>
      <c r="I919" t="s">
        <v>929</v>
      </c>
      <c r="J919">
        <v>14130</v>
      </c>
      <c r="K919">
        <v>40558</v>
      </c>
      <c r="L919">
        <v>40591</v>
      </c>
      <c r="M919" s="6">
        <v>14130</v>
      </c>
    </row>
    <row r="920" spans="1:13" x14ac:dyDescent="0.25">
      <c r="A920" t="s">
        <v>11</v>
      </c>
      <c r="B920">
        <v>100793</v>
      </c>
      <c r="C920" t="str">
        <f t="shared" si="14"/>
        <v>FZ100793</v>
      </c>
      <c r="D920">
        <v>41666</v>
      </c>
      <c r="G920" s="4">
        <v>550850</v>
      </c>
      <c r="I920" t="s">
        <v>930</v>
      </c>
      <c r="J920">
        <v>16870</v>
      </c>
      <c r="K920">
        <v>40558</v>
      </c>
      <c r="L920">
        <v>40591</v>
      </c>
      <c r="M920" s="6">
        <v>16870</v>
      </c>
    </row>
    <row r="921" spans="1:13" x14ac:dyDescent="0.25">
      <c r="A921" t="s">
        <v>11</v>
      </c>
      <c r="B921">
        <v>100797</v>
      </c>
      <c r="C921" t="str">
        <f t="shared" si="14"/>
        <v>FZ100797</v>
      </c>
      <c r="D921">
        <v>41666</v>
      </c>
      <c r="G921" s="4">
        <v>11193</v>
      </c>
      <c r="I921" t="s">
        <v>931</v>
      </c>
      <c r="J921">
        <v>6090</v>
      </c>
      <c r="K921">
        <v>40557</v>
      </c>
      <c r="L921">
        <v>40591</v>
      </c>
      <c r="M921" s="6">
        <v>6090</v>
      </c>
    </row>
    <row r="922" spans="1:13" x14ac:dyDescent="0.25">
      <c r="A922" t="s">
        <v>11</v>
      </c>
      <c r="B922">
        <v>100810</v>
      </c>
      <c r="C922" t="str">
        <f t="shared" si="14"/>
        <v>FZ100810</v>
      </c>
      <c r="D922">
        <v>41666</v>
      </c>
      <c r="G922" s="4">
        <v>2400</v>
      </c>
      <c r="I922" t="s">
        <v>932</v>
      </c>
      <c r="J922">
        <v>11420</v>
      </c>
      <c r="K922">
        <v>40557</v>
      </c>
      <c r="L922">
        <v>40591</v>
      </c>
      <c r="M922" s="6">
        <v>11420</v>
      </c>
    </row>
    <row r="923" spans="1:13" x14ac:dyDescent="0.25">
      <c r="A923" t="s">
        <v>11</v>
      </c>
      <c r="B923">
        <v>100887</v>
      </c>
      <c r="C923" t="str">
        <f t="shared" si="14"/>
        <v>FZ100887</v>
      </c>
      <c r="D923">
        <v>41666</v>
      </c>
      <c r="G923" s="4">
        <v>2400</v>
      </c>
      <c r="I923" t="s">
        <v>933</v>
      </c>
      <c r="J923">
        <v>3410</v>
      </c>
      <c r="K923">
        <v>40557</v>
      </c>
      <c r="L923">
        <v>40591</v>
      </c>
      <c r="M923" s="6">
        <v>3410</v>
      </c>
    </row>
    <row r="924" spans="1:13" x14ac:dyDescent="0.25">
      <c r="A924" t="s">
        <v>11</v>
      </c>
      <c r="B924">
        <v>100888</v>
      </c>
      <c r="C924" t="str">
        <f t="shared" si="14"/>
        <v>FZ100888</v>
      </c>
      <c r="D924">
        <v>41666</v>
      </c>
      <c r="G924" s="4">
        <v>70910</v>
      </c>
      <c r="I924" t="s">
        <v>934</v>
      </c>
      <c r="J924">
        <v>280</v>
      </c>
      <c r="K924">
        <v>40557</v>
      </c>
      <c r="L924">
        <v>40591</v>
      </c>
      <c r="M924" s="6">
        <v>280</v>
      </c>
    </row>
    <row r="925" spans="1:13" x14ac:dyDescent="0.25">
      <c r="A925" t="s">
        <v>11</v>
      </c>
      <c r="B925">
        <v>100892</v>
      </c>
      <c r="C925" t="str">
        <f t="shared" si="14"/>
        <v>FZ100892</v>
      </c>
      <c r="D925">
        <v>41666</v>
      </c>
      <c r="G925" s="4">
        <v>2400</v>
      </c>
      <c r="I925" t="s">
        <v>935</v>
      </c>
      <c r="J925">
        <v>22380</v>
      </c>
      <c r="K925">
        <v>40557</v>
      </c>
      <c r="L925">
        <v>40591</v>
      </c>
      <c r="M925" s="6">
        <v>22380</v>
      </c>
    </row>
    <row r="926" spans="1:13" x14ac:dyDescent="0.25">
      <c r="A926" t="s">
        <v>11</v>
      </c>
      <c r="B926">
        <v>101081</v>
      </c>
      <c r="C926" t="str">
        <f t="shared" si="14"/>
        <v>FZ101081</v>
      </c>
      <c r="D926">
        <v>41667</v>
      </c>
      <c r="G926" s="4">
        <v>9500</v>
      </c>
      <c r="I926" t="s">
        <v>936</v>
      </c>
      <c r="J926">
        <v>22380</v>
      </c>
      <c r="K926">
        <v>40557</v>
      </c>
      <c r="L926">
        <v>40591</v>
      </c>
      <c r="M926" s="6">
        <v>22380</v>
      </c>
    </row>
    <row r="927" spans="1:13" x14ac:dyDescent="0.25">
      <c r="A927" t="s">
        <v>11</v>
      </c>
      <c r="B927">
        <v>101132</v>
      </c>
      <c r="C927" t="str">
        <f t="shared" si="14"/>
        <v>FZ101132</v>
      </c>
      <c r="D927">
        <v>41667</v>
      </c>
      <c r="G927" s="4">
        <v>2300</v>
      </c>
      <c r="I927" t="s">
        <v>937</v>
      </c>
      <c r="J927">
        <v>280</v>
      </c>
      <c r="K927">
        <v>40557</v>
      </c>
      <c r="L927">
        <v>40591</v>
      </c>
      <c r="M927" s="6">
        <v>280</v>
      </c>
    </row>
    <row r="928" spans="1:13" x14ac:dyDescent="0.25">
      <c r="A928" t="s">
        <v>11</v>
      </c>
      <c r="B928">
        <v>101166</v>
      </c>
      <c r="C928" t="str">
        <f t="shared" si="14"/>
        <v>FZ101166</v>
      </c>
      <c r="D928">
        <v>41667</v>
      </c>
      <c r="G928" s="4">
        <v>9500</v>
      </c>
      <c r="I928" t="s">
        <v>938</v>
      </c>
      <c r="J928">
        <v>1430</v>
      </c>
      <c r="K928">
        <v>40557</v>
      </c>
      <c r="L928">
        <v>40591</v>
      </c>
      <c r="M928" s="6">
        <v>1430</v>
      </c>
    </row>
    <row r="929" spans="1:13" x14ac:dyDescent="0.25">
      <c r="A929" t="s">
        <v>11</v>
      </c>
      <c r="B929">
        <v>101176</v>
      </c>
      <c r="C929" t="str">
        <f t="shared" si="14"/>
        <v>FZ101176</v>
      </c>
      <c r="D929">
        <v>41667</v>
      </c>
      <c r="G929" s="4">
        <v>2400</v>
      </c>
      <c r="I929" t="s">
        <v>939</v>
      </c>
      <c r="J929">
        <v>10593</v>
      </c>
      <c r="K929">
        <v>40557</v>
      </c>
      <c r="L929">
        <v>40591</v>
      </c>
      <c r="M929" s="6">
        <v>10593</v>
      </c>
    </row>
    <row r="930" spans="1:13" x14ac:dyDescent="0.25">
      <c r="A930" t="s">
        <v>11</v>
      </c>
      <c r="B930">
        <v>101190</v>
      </c>
      <c r="C930" t="str">
        <f t="shared" si="14"/>
        <v>FZ101190</v>
      </c>
      <c r="D930">
        <v>41667</v>
      </c>
      <c r="G930" s="4">
        <v>2400</v>
      </c>
      <c r="I930" t="s">
        <v>940</v>
      </c>
      <c r="J930">
        <v>8600</v>
      </c>
      <c r="K930">
        <v>40557</v>
      </c>
      <c r="L930">
        <v>40591</v>
      </c>
      <c r="M930" s="6">
        <v>8600</v>
      </c>
    </row>
    <row r="931" spans="1:13" x14ac:dyDescent="0.25">
      <c r="A931" t="s">
        <v>11</v>
      </c>
      <c r="B931">
        <v>101473</v>
      </c>
      <c r="C931" t="str">
        <f t="shared" si="14"/>
        <v>FZ101473</v>
      </c>
      <c r="D931">
        <v>41668</v>
      </c>
      <c r="G931" s="4">
        <v>62264</v>
      </c>
      <c r="I931" t="s">
        <v>941</v>
      </c>
      <c r="J931">
        <v>22550</v>
      </c>
      <c r="K931">
        <v>40557</v>
      </c>
      <c r="L931">
        <v>40591</v>
      </c>
      <c r="M931" s="6">
        <v>22550</v>
      </c>
    </row>
    <row r="932" spans="1:13" x14ac:dyDescent="0.25">
      <c r="A932" t="s">
        <v>11</v>
      </c>
      <c r="B932">
        <v>101544</v>
      </c>
      <c r="C932" t="str">
        <f t="shared" si="14"/>
        <v>FZ101544</v>
      </c>
      <c r="D932">
        <v>41668</v>
      </c>
      <c r="G932" s="4">
        <v>93396</v>
      </c>
      <c r="I932" t="s">
        <v>942</v>
      </c>
      <c r="J932">
        <v>18830</v>
      </c>
      <c r="K932">
        <v>40557</v>
      </c>
      <c r="L932">
        <v>40591</v>
      </c>
      <c r="M932" s="6">
        <v>18830</v>
      </c>
    </row>
    <row r="933" spans="1:13" x14ac:dyDescent="0.25">
      <c r="A933" t="s">
        <v>11</v>
      </c>
      <c r="B933">
        <v>101570</v>
      </c>
      <c r="C933" t="str">
        <f t="shared" si="14"/>
        <v>FZ101570</v>
      </c>
      <c r="D933">
        <v>41668</v>
      </c>
      <c r="G933" s="4">
        <v>2400</v>
      </c>
      <c r="I933" t="s">
        <v>943</v>
      </c>
      <c r="J933">
        <v>9920</v>
      </c>
      <c r="K933">
        <v>40557</v>
      </c>
      <c r="L933">
        <v>40591</v>
      </c>
      <c r="M933" s="6">
        <v>9920</v>
      </c>
    </row>
    <row r="934" spans="1:13" x14ac:dyDescent="0.25">
      <c r="A934" t="s">
        <v>11</v>
      </c>
      <c r="B934">
        <v>101580</v>
      </c>
      <c r="C934" t="str">
        <f t="shared" si="14"/>
        <v>FZ101580</v>
      </c>
      <c r="D934">
        <v>41668</v>
      </c>
      <c r="G934" s="4">
        <v>3168</v>
      </c>
      <c r="I934" t="s">
        <v>944</v>
      </c>
      <c r="J934">
        <v>11410</v>
      </c>
      <c r="K934">
        <v>40557</v>
      </c>
      <c r="L934">
        <v>40591</v>
      </c>
      <c r="M934" s="6">
        <v>11410</v>
      </c>
    </row>
    <row r="935" spans="1:13" x14ac:dyDescent="0.25">
      <c r="A935" t="s">
        <v>11</v>
      </c>
      <c r="B935">
        <v>101621</v>
      </c>
      <c r="C935" t="str">
        <f t="shared" si="14"/>
        <v>FZ101621</v>
      </c>
      <c r="D935">
        <v>41668</v>
      </c>
      <c r="G935" s="4">
        <v>2400</v>
      </c>
      <c r="I935" t="s">
        <v>945</v>
      </c>
      <c r="J935">
        <v>38840</v>
      </c>
      <c r="K935">
        <v>40557</v>
      </c>
      <c r="L935">
        <v>40591</v>
      </c>
      <c r="M935" s="6">
        <v>38840</v>
      </c>
    </row>
    <row r="936" spans="1:13" x14ac:dyDescent="0.25">
      <c r="A936" t="s">
        <v>11</v>
      </c>
      <c r="B936">
        <v>101647</v>
      </c>
      <c r="C936" t="str">
        <f t="shared" si="14"/>
        <v>FZ101647</v>
      </c>
      <c r="D936">
        <v>41668</v>
      </c>
      <c r="G936" s="4">
        <v>9608</v>
      </c>
      <c r="I936" t="s">
        <v>946</v>
      </c>
      <c r="J936">
        <v>7170</v>
      </c>
      <c r="K936">
        <v>40557</v>
      </c>
      <c r="L936">
        <v>40591</v>
      </c>
      <c r="M936" s="6">
        <v>7170</v>
      </c>
    </row>
    <row r="937" spans="1:13" x14ac:dyDescent="0.25">
      <c r="A937" t="s">
        <v>11</v>
      </c>
      <c r="B937">
        <v>101648</v>
      </c>
      <c r="C937" t="str">
        <f t="shared" si="14"/>
        <v>FZ101648</v>
      </c>
      <c r="D937">
        <v>41668</v>
      </c>
      <c r="G937" s="4">
        <v>10793</v>
      </c>
      <c r="I937" t="s">
        <v>947</v>
      </c>
      <c r="J937">
        <v>15210</v>
      </c>
      <c r="K937">
        <v>40557</v>
      </c>
      <c r="L937">
        <v>40591</v>
      </c>
      <c r="M937" s="6">
        <v>15210</v>
      </c>
    </row>
    <row r="938" spans="1:13" x14ac:dyDescent="0.25">
      <c r="A938" t="s">
        <v>11</v>
      </c>
      <c r="B938">
        <v>101742</v>
      </c>
      <c r="C938" t="str">
        <f t="shared" si="14"/>
        <v>FZ101742</v>
      </c>
      <c r="D938">
        <v>41668</v>
      </c>
      <c r="G938" s="4">
        <v>5077</v>
      </c>
      <c r="I938" t="s">
        <v>948</v>
      </c>
      <c r="J938">
        <v>11280</v>
      </c>
      <c r="K938">
        <v>40557</v>
      </c>
      <c r="L938">
        <v>40591</v>
      </c>
      <c r="M938" s="6">
        <v>11280</v>
      </c>
    </row>
    <row r="939" spans="1:13" x14ac:dyDescent="0.25">
      <c r="A939" t="s">
        <v>11</v>
      </c>
      <c r="B939">
        <v>101747</v>
      </c>
      <c r="C939" t="str">
        <f t="shared" si="14"/>
        <v>FZ101747</v>
      </c>
      <c r="D939">
        <v>41668</v>
      </c>
      <c r="G939" s="4">
        <v>3559</v>
      </c>
      <c r="I939" t="s">
        <v>949</v>
      </c>
      <c r="J939">
        <v>3060</v>
      </c>
      <c r="K939">
        <v>40556</v>
      </c>
      <c r="L939">
        <v>40591</v>
      </c>
      <c r="M939" s="6">
        <v>3060</v>
      </c>
    </row>
    <row r="940" spans="1:13" x14ac:dyDescent="0.25">
      <c r="A940" t="s">
        <v>11</v>
      </c>
      <c r="B940">
        <v>101756</v>
      </c>
      <c r="C940" t="str">
        <f t="shared" si="14"/>
        <v>FZ101756</v>
      </c>
      <c r="D940">
        <v>41668</v>
      </c>
      <c r="G940" s="4">
        <v>15773</v>
      </c>
      <c r="I940" t="s">
        <v>950</v>
      </c>
      <c r="J940">
        <v>8500</v>
      </c>
      <c r="K940">
        <v>40556</v>
      </c>
      <c r="L940">
        <v>40591</v>
      </c>
      <c r="M940" s="6">
        <v>8500</v>
      </c>
    </row>
    <row r="941" spans="1:13" x14ac:dyDescent="0.25">
      <c r="A941" t="s">
        <v>11</v>
      </c>
      <c r="B941">
        <v>101905</v>
      </c>
      <c r="C941" t="str">
        <f t="shared" si="14"/>
        <v>FZ101905</v>
      </c>
      <c r="D941">
        <v>41669</v>
      </c>
      <c r="G941" s="4">
        <v>3559</v>
      </c>
      <c r="I941" t="s">
        <v>951</v>
      </c>
      <c r="J941">
        <v>10800</v>
      </c>
      <c r="K941">
        <v>40556</v>
      </c>
      <c r="L941">
        <v>40591</v>
      </c>
      <c r="M941" s="6">
        <v>10800</v>
      </c>
    </row>
    <row r="942" spans="1:13" x14ac:dyDescent="0.25">
      <c r="A942" t="s">
        <v>11</v>
      </c>
      <c r="B942">
        <v>101910</v>
      </c>
      <c r="C942" t="str">
        <f t="shared" si="14"/>
        <v>FZ101910</v>
      </c>
      <c r="D942">
        <v>41669</v>
      </c>
      <c r="G942" s="4">
        <v>4353</v>
      </c>
      <c r="I942" t="s">
        <v>952</v>
      </c>
      <c r="J942">
        <v>11970</v>
      </c>
      <c r="K942">
        <v>40556</v>
      </c>
      <c r="L942">
        <v>40591</v>
      </c>
      <c r="M942" s="6">
        <v>11970</v>
      </c>
    </row>
    <row r="943" spans="1:13" x14ac:dyDescent="0.25">
      <c r="A943" t="s">
        <v>11</v>
      </c>
      <c r="B943">
        <v>101932</v>
      </c>
      <c r="C943" t="str">
        <f t="shared" si="14"/>
        <v>FZ101932</v>
      </c>
      <c r="D943">
        <v>41669</v>
      </c>
      <c r="G943" s="4">
        <v>9500</v>
      </c>
      <c r="I943" t="s">
        <v>953</v>
      </c>
      <c r="J943">
        <v>8500</v>
      </c>
      <c r="K943">
        <v>40556</v>
      </c>
      <c r="L943">
        <v>40591</v>
      </c>
      <c r="M943" s="6">
        <v>8500</v>
      </c>
    </row>
    <row r="944" spans="1:13" x14ac:dyDescent="0.25">
      <c r="A944" t="s">
        <v>11</v>
      </c>
      <c r="B944">
        <v>101936</v>
      </c>
      <c r="C944" t="str">
        <f t="shared" si="14"/>
        <v>FZ101936</v>
      </c>
      <c r="D944">
        <v>41669</v>
      </c>
      <c r="G944" s="4">
        <v>41847</v>
      </c>
      <c r="I944" t="s">
        <v>954</v>
      </c>
      <c r="J944">
        <v>6090</v>
      </c>
      <c r="K944">
        <v>40556</v>
      </c>
      <c r="L944">
        <v>40591</v>
      </c>
      <c r="M944" s="6">
        <v>6090</v>
      </c>
    </row>
    <row r="945" spans="1:13" x14ac:dyDescent="0.25">
      <c r="A945" t="s">
        <v>11</v>
      </c>
      <c r="B945">
        <v>102031</v>
      </c>
      <c r="C945" t="str">
        <f t="shared" si="14"/>
        <v>FZ102031</v>
      </c>
      <c r="D945">
        <v>41669</v>
      </c>
      <c r="G945" s="4">
        <v>2400</v>
      </c>
      <c r="I945" t="s">
        <v>955</v>
      </c>
      <c r="J945">
        <v>3310</v>
      </c>
      <c r="K945">
        <v>40556</v>
      </c>
      <c r="L945">
        <v>40591</v>
      </c>
      <c r="M945" s="6">
        <v>3310</v>
      </c>
    </row>
    <row r="946" spans="1:13" x14ac:dyDescent="0.25">
      <c r="A946" t="s">
        <v>11</v>
      </c>
      <c r="B946">
        <v>102075</v>
      </c>
      <c r="C946" t="str">
        <f t="shared" si="14"/>
        <v>FZ102075</v>
      </c>
      <c r="D946">
        <v>41669</v>
      </c>
      <c r="G946" s="4">
        <v>10503</v>
      </c>
      <c r="I946" t="s">
        <v>956</v>
      </c>
      <c r="J946">
        <v>930</v>
      </c>
      <c r="K946">
        <v>40556</v>
      </c>
      <c r="L946">
        <v>40591</v>
      </c>
      <c r="M946" s="6">
        <v>930</v>
      </c>
    </row>
    <row r="947" spans="1:13" x14ac:dyDescent="0.25">
      <c r="A947" t="s">
        <v>11</v>
      </c>
      <c r="B947">
        <v>102124</v>
      </c>
      <c r="C947" t="str">
        <f t="shared" si="14"/>
        <v>FZ102124</v>
      </c>
      <c r="D947">
        <v>41669</v>
      </c>
      <c r="G947" s="4">
        <v>33997</v>
      </c>
      <c r="I947" t="s">
        <v>957</v>
      </c>
      <c r="J947">
        <v>12980</v>
      </c>
      <c r="K947">
        <v>40556</v>
      </c>
      <c r="L947">
        <v>40591</v>
      </c>
      <c r="M947" s="6">
        <v>12980</v>
      </c>
    </row>
    <row r="948" spans="1:13" x14ac:dyDescent="0.25">
      <c r="A948" t="s">
        <v>11</v>
      </c>
      <c r="B948">
        <v>102296</v>
      </c>
      <c r="C948" t="str">
        <f t="shared" si="14"/>
        <v>FZ102296</v>
      </c>
      <c r="D948">
        <v>41670</v>
      </c>
      <c r="G948" s="4">
        <v>4353</v>
      </c>
      <c r="I948" t="s">
        <v>958</v>
      </c>
      <c r="J948">
        <v>930</v>
      </c>
      <c r="K948">
        <v>40556</v>
      </c>
      <c r="L948">
        <v>40591</v>
      </c>
      <c r="M948" s="6">
        <v>930</v>
      </c>
    </row>
    <row r="949" spans="1:13" x14ac:dyDescent="0.25">
      <c r="A949" t="s">
        <v>11</v>
      </c>
      <c r="B949">
        <v>102349</v>
      </c>
      <c r="C949" t="str">
        <f t="shared" si="14"/>
        <v>FZ102349</v>
      </c>
      <c r="D949">
        <v>41670</v>
      </c>
      <c r="G949" s="4">
        <v>44902</v>
      </c>
      <c r="I949" t="s">
        <v>959</v>
      </c>
      <c r="J949">
        <v>11020</v>
      </c>
      <c r="K949">
        <v>40556</v>
      </c>
      <c r="L949">
        <v>40591</v>
      </c>
      <c r="M949" s="6">
        <v>11020</v>
      </c>
    </row>
    <row r="950" spans="1:13" x14ac:dyDescent="0.25">
      <c r="A950" t="s">
        <v>11</v>
      </c>
      <c r="B950">
        <v>102354</v>
      </c>
      <c r="C950" t="str">
        <f t="shared" si="14"/>
        <v>FZ102354</v>
      </c>
      <c r="D950">
        <v>41670</v>
      </c>
      <c r="G950" s="4">
        <v>21315</v>
      </c>
      <c r="I950" t="s">
        <v>960</v>
      </c>
      <c r="J950">
        <v>47410</v>
      </c>
      <c r="K950">
        <v>40556</v>
      </c>
      <c r="L950">
        <v>40591</v>
      </c>
      <c r="M950" s="6">
        <v>47410</v>
      </c>
    </row>
    <row r="951" spans="1:13" x14ac:dyDescent="0.25">
      <c r="A951" t="s">
        <v>11</v>
      </c>
      <c r="B951">
        <v>102360</v>
      </c>
      <c r="C951" t="str">
        <f t="shared" si="14"/>
        <v>FZ102360</v>
      </c>
      <c r="D951">
        <v>41670</v>
      </c>
      <c r="G951" s="4">
        <v>16827</v>
      </c>
      <c r="I951" t="s">
        <v>961</v>
      </c>
      <c r="J951">
        <v>38920</v>
      </c>
      <c r="K951">
        <v>40556</v>
      </c>
      <c r="L951">
        <v>40591</v>
      </c>
      <c r="M951" s="6">
        <v>38920</v>
      </c>
    </row>
    <row r="952" spans="1:13" x14ac:dyDescent="0.25">
      <c r="A952" t="s">
        <v>11</v>
      </c>
      <c r="B952">
        <v>102365</v>
      </c>
      <c r="C952" t="str">
        <f t="shared" si="14"/>
        <v>FZ102365</v>
      </c>
      <c r="D952">
        <v>41670</v>
      </c>
      <c r="G952" s="4">
        <v>51612</v>
      </c>
      <c r="I952" t="s">
        <v>962</v>
      </c>
      <c r="J952">
        <v>17204</v>
      </c>
      <c r="K952">
        <v>40556</v>
      </c>
      <c r="L952">
        <v>40591</v>
      </c>
      <c r="M952" s="6">
        <v>17204</v>
      </c>
    </row>
    <row r="953" spans="1:13" x14ac:dyDescent="0.25">
      <c r="A953" t="s">
        <v>11</v>
      </c>
      <c r="B953">
        <v>102366</v>
      </c>
      <c r="C953" t="str">
        <f t="shared" si="14"/>
        <v>FZ102366</v>
      </c>
      <c r="D953">
        <v>41670</v>
      </c>
      <c r="G953" s="4">
        <v>14022</v>
      </c>
      <c r="I953" t="s">
        <v>963</v>
      </c>
      <c r="J953">
        <v>380</v>
      </c>
      <c r="K953">
        <v>40556</v>
      </c>
      <c r="L953">
        <v>40591</v>
      </c>
      <c r="M953" s="6">
        <v>380</v>
      </c>
    </row>
    <row r="954" spans="1:13" x14ac:dyDescent="0.25">
      <c r="A954" t="s">
        <v>11</v>
      </c>
      <c r="B954">
        <v>102410</v>
      </c>
      <c r="C954" t="str">
        <f t="shared" si="14"/>
        <v>FZ102410</v>
      </c>
      <c r="D954">
        <v>41670</v>
      </c>
      <c r="G954" s="4">
        <v>9500</v>
      </c>
      <c r="I954" t="s">
        <v>964</v>
      </c>
      <c r="J954">
        <v>5450</v>
      </c>
      <c r="K954">
        <v>40556</v>
      </c>
      <c r="L954">
        <v>40591</v>
      </c>
      <c r="M954" s="6">
        <v>5450</v>
      </c>
    </row>
    <row r="955" spans="1:13" x14ac:dyDescent="0.25">
      <c r="A955" t="s">
        <v>11</v>
      </c>
      <c r="B955">
        <v>95893</v>
      </c>
      <c r="C955" t="str">
        <f t="shared" si="14"/>
        <v>FZ95893</v>
      </c>
      <c r="D955">
        <v>41641</v>
      </c>
      <c r="G955" s="4">
        <v>24610</v>
      </c>
      <c r="I955" t="s">
        <v>965</v>
      </c>
      <c r="J955">
        <v>6120</v>
      </c>
      <c r="K955">
        <v>40556</v>
      </c>
      <c r="L955">
        <v>40591</v>
      </c>
      <c r="M955" s="6">
        <v>6120</v>
      </c>
    </row>
    <row r="956" spans="1:13" x14ac:dyDescent="0.25">
      <c r="A956" t="s">
        <v>11</v>
      </c>
      <c r="B956">
        <v>96223</v>
      </c>
      <c r="C956" t="str">
        <f t="shared" si="14"/>
        <v>FZ96223</v>
      </c>
      <c r="D956">
        <v>41642</v>
      </c>
      <c r="G956" s="4">
        <v>331443</v>
      </c>
      <c r="I956" t="s">
        <v>966</v>
      </c>
      <c r="J956">
        <v>14310</v>
      </c>
      <c r="K956">
        <v>40556</v>
      </c>
      <c r="L956">
        <v>40591</v>
      </c>
      <c r="M956" s="6">
        <v>14310</v>
      </c>
    </row>
    <row r="957" spans="1:13" x14ac:dyDescent="0.25">
      <c r="A957" t="s">
        <v>11</v>
      </c>
      <c r="B957">
        <v>96280</v>
      </c>
      <c r="C957" t="str">
        <f t="shared" si="14"/>
        <v>FZ96280</v>
      </c>
      <c r="D957">
        <v>41643</v>
      </c>
      <c r="G957" s="4">
        <v>9500</v>
      </c>
      <c r="I957" t="s">
        <v>967</v>
      </c>
      <c r="J957">
        <v>16870</v>
      </c>
      <c r="K957">
        <v>40556</v>
      </c>
      <c r="L957">
        <v>40591</v>
      </c>
      <c r="M957" s="6">
        <v>16870</v>
      </c>
    </row>
    <row r="958" spans="1:13" x14ac:dyDescent="0.25">
      <c r="A958" t="s">
        <v>11</v>
      </c>
      <c r="B958">
        <v>96525</v>
      </c>
      <c r="C958" t="str">
        <f t="shared" si="14"/>
        <v>FZ96525</v>
      </c>
      <c r="D958">
        <v>41646</v>
      </c>
      <c r="G958" s="4">
        <v>2400</v>
      </c>
      <c r="I958" t="s">
        <v>968</v>
      </c>
      <c r="J958">
        <v>28640</v>
      </c>
      <c r="K958">
        <v>40555</v>
      </c>
      <c r="L958">
        <v>40591</v>
      </c>
      <c r="M958" s="6">
        <v>28640</v>
      </c>
    </row>
    <row r="959" spans="1:13" x14ac:dyDescent="0.25">
      <c r="A959" t="s">
        <v>11</v>
      </c>
      <c r="B959">
        <v>96547</v>
      </c>
      <c r="C959" t="str">
        <f t="shared" si="14"/>
        <v>FZ96547</v>
      </c>
      <c r="D959">
        <v>41646</v>
      </c>
      <c r="G959" s="4">
        <v>12131</v>
      </c>
      <c r="I959" t="s">
        <v>969</v>
      </c>
      <c r="J959">
        <v>9150</v>
      </c>
      <c r="K959">
        <v>40555</v>
      </c>
      <c r="L959">
        <v>40591</v>
      </c>
      <c r="M959" s="6">
        <v>9150</v>
      </c>
    </row>
    <row r="960" spans="1:13" x14ac:dyDescent="0.25">
      <c r="A960" t="s">
        <v>11</v>
      </c>
      <c r="B960">
        <v>97002</v>
      </c>
      <c r="C960" t="str">
        <f t="shared" si="14"/>
        <v>FZ97002</v>
      </c>
      <c r="D960">
        <v>41647</v>
      </c>
      <c r="G960" s="4">
        <v>14291</v>
      </c>
      <c r="I960" t="s">
        <v>970</v>
      </c>
      <c r="J960">
        <v>380</v>
      </c>
      <c r="K960">
        <v>40555</v>
      </c>
      <c r="L960">
        <v>40591</v>
      </c>
      <c r="M960" s="6">
        <v>380</v>
      </c>
    </row>
    <row r="961" spans="1:13" x14ac:dyDescent="0.25">
      <c r="A961" t="s">
        <v>11</v>
      </c>
      <c r="B961">
        <v>97122</v>
      </c>
      <c r="C961" t="str">
        <f t="shared" si="14"/>
        <v>FZ97122</v>
      </c>
      <c r="D961">
        <v>41647</v>
      </c>
      <c r="G961" s="4">
        <v>30363</v>
      </c>
      <c r="I961" t="s">
        <v>971</v>
      </c>
      <c r="J961">
        <v>3060</v>
      </c>
      <c r="K961">
        <v>40555</v>
      </c>
      <c r="L961">
        <v>40591</v>
      </c>
      <c r="M961" s="6">
        <v>3060</v>
      </c>
    </row>
    <row r="962" spans="1:13" x14ac:dyDescent="0.25">
      <c r="A962" t="s">
        <v>11</v>
      </c>
      <c r="B962">
        <v>97251</v>
      </c>
      <c r="C962" t="str">
        <f t="shared" si="14"/>
        <v>FZ97251</v>
      </c>
      <c r="D962">
        <v>41648</v>
      </c>
      <c r="G962" s="4">
        <v>9500</v>
      </c>
      <c r="I962" t="s">
        <v>972</v>
      </c>
      <c r="J962">
        <v>16830</v>
      </c>
      <c r="K962">
        <v>40555</v>
      </c>
      <c r="L962">
        <v>40591</v>
      </c>
      <c r="M962" s="6">
        <v>16830</v>
      </c>
    </row>
    <row r="963" spans="1:13" x14ac:dyDescent="0.25">
      <c r="A963" t="s">
        <v>11</v>
      </c>
      <c r="B963">
        <v>97281</v>
      </c>
      <c r="C963" t="str">
        <f t="shared" ref="C963:C1026" si="15">CONCATENATE(A963,B963)</f>
        <v>FZ97281</v>
      </c>
      <c r="D963">
        <v>41648</v>
      </c>
      <c r="G963" s="4">
        <v>8982</v>
      </c>
      <c r="I963" t="s">
        <v>973</v>
      </c>
      <c r="J963">
        <v>3060</v>
      </c>
      <c r="K963">
        <v>40555</v>
      </c>
      <c r="L963">
        <v>40591</v>
      </c>
      <c r="M963" s="6">
        <v>3060</v>
      </c>
    </row>
    <row r="964" spans="1:13" x14ac:dyDescent="0.25">
      <c r="A964" t="s">
        <v>11</v>
      </c>
      <c r="B964">
        <v>97645</v>
      </c>
      <c r="C964" t="str">
        <f t="shared" si="15"/>
        <v>FZ97645</v>
      </c>
      <c r="D964">
        <v>41649</v>
      </c>
      <c r="G964" s="4">
        <v>2500</v>
      </c>
      <c r="I964" t="s">
        <v>974</v>
      </c>
      <c r="J964">
        <v>6090</v>
      </c>
      <c r="K964">
        <v>40555</v>
      </c>
      <c r="L964">
        <v>40591</v>
      </c>
      <c r="M964" s="6">
        <v>6090</v>
      </c>
    </row>
    <row r="965" spans="1:13" x14ac:dyDescent="0.25">
      <c r="A965" t="s">
        <v>11</v>
      </c>
      <c r="B965">
        <v>97688</v>
      </c>
      <c r="C965" t="str">
        <f t="shared" si="15"/>
        <v>FZ97688</v>
      </c>
      <c r="D965">
        <v>41649</v>
      </c>
      <c r="G965" s="4">
        <v>2500</v>
      </c>
      <c r="I965" t="s">
        <v>975</v>
      </c>
      <c r="J965">
        <v>26720</v>
      </c>
      <c r="K965">
        <v>40555</v>
      </c>
      <c r="L965">
        <v>40591</v>
      </c>
      <c r="M965" s="6">
        <v>26720</v>
      </c>
    </row>
    <row r="966" spans="1:13" x14ac:dyDescent="0.25">
      <c r="A966" t="s">
        <v>11</v>
      </c>
      <c r="B966">
        <v>97691</v>
      </c>
      <c r="C966" t="str">
        <f t="shared" si="15"/>
        <v>FZ97691</v>
      </c>
      <c r="D966">
        <v>41649</v>
      </c>
      <c r="G966" s="4">
        <v>2500</v>
      </c>
      <c r="I966" t="s">
        <v>976</v>
      </c>
      <c r="J966">
        <v>27790</v>
      </c>
      <c r="K966">
        <v>40555</v>
      </c>
      <c r="L966">
        <v>40591</v>
      </c>
      <c r="M966" s="6">
        <v>27790</v>
      </c>
    </row>
    <row r="967" spans="1:13" x14ac:dyDescent="0.25">
      <c r="A967" t="s">
        <v>11</v>
      </c>
      <c r="B967">
        <v>97869</v>
      </c>
      <c r="C967" t="str">
        <f t="shared" si="15"/>
        <v>FZ97869</v>
      </c>
      <c r="D967">
        <v>41650</v>
      </c>
      <c r="G967" s="4">
        <v>28364</v>
      </c>
      <c r="I967" t="s">
        <v>977</v>
      </c>
      <c r="J967">
        <v>16270</v>
      </c>
      <c r="K967">
        <v>40555</v>
      </c>
      <c r="L967">
        <v>40591</v>
      </c>
      <c r="M967" s="6">
        <v>16270</v>
      </c>
    </row>
    <row r="968" spans="1:13" x14ac:dyDescent="0.25">
      <c r="A968" t="s">
        <v>11</v>
      </c>
      <c r="B968">
        <v>98142</v>
      </c>
      <c r="C968" t="str">
        <f t="shared" si="15"/>
        <v>FZ98142</v>
      </c>
      <c r="D968">
        <v>41652</v>
      </c>
      <c r="G968" s="4">
        <v>2500</v>
      </c>
      <c r="I968" t="s">
        <v>978</v>
      </c>
      <c r="J968">
        <v>14010</v>
      </c>
      <c r="K968">
        <v>40555</v>
      </c>
      <c r="L968">
        <v>40591</v>
      </c>
      <c r="M968" s="6">
        <v>14010</v>
      </c>
    </row>
    <row r="969" spans="1:13" x14ac:dyDescent="0.25">
      <c r="A969" t="s">
        <v>11</v>
      </c>
      <c r="B969">
        <v>98216</v>
      </c>
      <c r="C969" t="str">
        <f t="shared" si="15"/>
        <v>FZ98216</v>
      </c>
      <c r="D969">
        <v>41652</v>
      </c>
      <c r="G969" s="4">
        <v>30841</v>
      </c>
      <c r="I969" t="s">
        <v>979</v>
      </c>
      <c r="J969">
        <v>930</v>
      </c>
      <c r="K969">
        <v>40555</v>
      </c>
      <c r="L969">
        <v>40591</v>
      </c>
      <c r="M969" s="6">
        <v>930</v>
      </c>
    </row>
    <row r="970" spans="1:13" x14ac:dyDescent="0.25">
      <c r="A970" t="s">
        <v>11</v>
      </c>
      <c r="B970">
        <v>98257</v>
      </c>
      <c r="C970" t="str">
        <f t="shared" si="15"/>
        <v>FZ98257</v>
      </c>
      <c r="D970">
        <v>41652</v>
      </c>
      <c r="G970" s="4">
        <v>2500</v>
      </c>
      <c r="I970" t="s">
        <v>980</v>
      </c>
      <c r="J970">
        <v>95660</v>
      </c>
      <c r="K970">
        <v>40555</v>
      </c>
      <c r="L970">
        <v>40591</v>
      </c>
      <c r="M970" s="6">
        <v>95660</v>
      </c>
    </row>
    <row r="971" spans="1:13" x14ac:dyDescent="0.25">
      <c r="A971" t="s">
        <v>11</v>
      </c>
      <c r="B971">
        <v>98271</v>
      </c>
      <c r="C971" t="str">
        <f t="shared" si="15"/>
        <v>FZ98271</v>
      </c>
      <c r="D971">
        <v>41652</v>
      </c>
      <c r="G971" s="4">
        <v>48996</v>
      </c>
      <c r="I971" t="s">
        <v>981</v>
      </c>
      <c r="J971">
        <v>14390</v>
      </c>
      <c r="K971">
        <v>40555</v>
      </c>
      <c r="L971">
        <v>40591</v>
      </c>
      <c r="M971" s="6">
        <v>14390</v>
      </c>
    </row>
    <row r="972" spans="1:13" x14ac:dyDescent="0.25">
      <c r="A972" t="s">
        <v>11</v>
      </c>
      <c r="B972">
        <v>98334</v>
      </c>
      <c r="C972" t="str">
        <f t="shared" si="15"/>
        <v>FZ98334</v>
      </c>
      <c r="D972">
        <v>41652</v>
      </c>
      <c r="G972" s="4">
        <v>10178</v>
      </c>
      <c r="I972" t="s">
        <v>982</v>
      </c>
      <c r="J972">
        <v>6410</v>
      </c>
      <c r="K972">
        <v>40554</v>
      </c>
      <c r="L972">
        <v>40591</v>
      </c>
      <c r="M972" s="6">
        <v>6410</v>
      </c>
    </row>
    <row r="973" spans="1:13" x14ac:dyDescent="0.25">
      <c r="A973" t="s">
        <v>11</v>
      </c>
      <c r="B973">
        <v>98345</v>
      </c>
      <c r="C973" t="str">
        <f t="shared" si="15"/>
        <v>FZ98345</v>
      </c>
      <c r="D973">
        <v>41652</v>
      </c>
      <c r="G973" s="4">
        <v>2400</v>
      </c>
      <c r="I973" t="s">
        <v>983</v>
      </c>
      <c r="J973">
        <v>70500</v>
      </c>
      <c r="K973">
        <v>40554</v>
      </c>
      <c r="L973">
        <v>40591</v>
      </c>
      <c r="M973" s="6">
        <v>70500</v>
      </c>
    </row>
    <row r="974" spans="1:13" x14ac:dyDescent="0.25">
      <c r="A974" t="s">
        <v>11</v>
      </c>
      <c r="B974">
        <v>98372</v>
      </c>
      <c r="C974" t="str">
        <f t="shared" si="15"/>
        <v>FZ98372</v>
      </c>
      <c r="D974">
        <v>41652</v>
      </c>
      <c r="G974" s="4">
        <v>8982</v>
      </c>
      <c r="I974" t="s">
        <v>984</v>
      </c>
      <c r="J974">
        <v>10593</v>
      </c>
      <c r="K974">
        <v>40554</v>
      </c>
      <c r="L974">
        <v>40591</v>
      </c>
      <c r="M974" s="6">
        <v>10593</v>
      </c>
    </row>
    <row r="975" spans="1:13" x14ac:dyDescent="0.25">
      <c r="A975" t="s">
        <v>11</v>
      </c>
      <c r="B975">
        <v>98487</v>
      </c>
      <c r="C975" t="str">
        <f t="shared" si="15"/>
        <v>FZ98487</v>
      </c>
      <c r="D975">
        <v>41653</v>
      </c>
      <c r="G975" s="4">
        <v>1953</v>
      </c>
      <c r="I975" t="s">
        <v>985</v>
      </c>
      <c r="J975">
        <v>10593</v>
      </c>
      <c r="K975">
        <v>40554</v>
      </c>
      <c r="L975">
        <v>40591</v>
      </c>
      <c r="M975" s="6">
        <v>10593</v>
      </c>
    </row>
    <row r="976" spans="1:13" x14ac:dyDescent="0.25">
      <c r="A976" t="s">
        <v>11</v>
      </c>
      <c r="B976">
        <v>98491</v>
      </c>
      <c r="C976" t="str">
        <f t="shared" si="15"/>
        <v>FZ98491</v>
      </c>
      <c r="D976">
        <v>41653</v>
      </c>
      <c r="G976" s="4">
        <v>9500</v>
      </c>
      <c r="I976" t="s">
        <v>986</v>
      </c>
      <c r="J976">
        <v>10593</v>
      </c>
      <c r="K976">
        <v>40554</v>
      </c>
      <c r="L976">
        <v>40591</v>
      </c>
      <c r="M976" s="6">
        <v>10593</v>
      </c>
    </row>
    <row r="977" spans="1:13" x14ac:dyDescent="0.25">
      <c r="A977" t="s">
        <v>11</v>
      </c>
      <c r="B977">
        <v>98521</v>
      </c>
      <c r="C977" t="str">
        <f t="shared" si="15"/>
        <v>FZ98521</v>
      </c>
      <c r="D977">
        <v>41653</v>
      </c>
      <c r="G977" s="4">
        <v>2500</v>
      </c>
      <c r="I977" t="s">
        <v>987</v>
      </c>
      <c r="J977">
        <v>16076</v>
      </c>
      <c r="K977">
        <v>40554</v>
      </c>
      <c r="L977">
        <v>40591</v>
      </c>
      <c r="M977" s="6">
        <v>16076</v>
      </c>
    </row>
    <row r="978" spans="1:13" x14ac:dyDescent="0.25">
      <c r="A978" t="s">
        <v>11</v>
      </c>
      <c r="B978">
        <v>98531</v>
      </c>
      <c r="C978" t="str">
        <f t="shared" si="15"/>
        <v>FZ98531</v>
      </c>
      <c r="D978">
        <v>41653</v>
      </c>
      <c r="G978" s="4">
        <v>2500</v>
      </c>
      <c r="I978" t="s">
        <v>988</v>
      </c>
      <c r="J978">
        <v>3740</v>
      </c>
      <c r="K978">
        <v>40554</v>
      </c>
      <c r="L978">
        <v>40591</v>
      </c>
      <c r="M978" s="6">
        <v>3740</v>
      </c>
    </row>
    <row r="979" spans="1:13" x14ac:dyDescent="0.25">
      <c r="A979" t="s">
        <v>11</v>
      </c>
      <c r="B979">
        <v>98544</v>
      </c>
      <c r="C979" t="str">
        <f t="shared" si="15"/>
        <v>FZ98544</v>
      </c>
      <c r="D979">
        <v>41653</v>
      </c>
      <c r="G979" s="4">
        <v>9500</v>
      </c>
      <c r="I979" t="s">
        <v>989</v>
      </c>
      <c r="J979">
        <v>280</v>
      </c>
      <c r="K979">
        <v>40554</v>
      </c>
      <c r="L979">
        <v>40591</v>
      </c>
      <c r="M979" s="6">
        <v>280</v>
      </c>
    </row>
    <row r="980" spans="1:13" x14ac:dyDescent="0.25">
      <c r="A980" t="s">
        <v>11</v>
      </c>
      <c r="B980">
        <v>98559</v>
      </c>
      <c r="C980" t="str">
        <f t="shared" si="15"/>
        <v>FZ98559</v>
      </c>
      <c r="D980">
        <v>41653</v>
      </c>
      <c r="G980" s="4">
        <v>2400</v>
      </c>
      <c r="I980" t="s">
        <v>990</v>
      </c>
      <c r="J980">
        <v>6120</v>
      </c>
      <c r="K980">
        <v>40554</v>
      </c>
      <c r="L980">
        <v>40591</v>
      </c>
      <c r="M980" s="6">
        <v>6120</v>
      </c>
    </row>
    <row r="981" spans="1:13" x14ac:dyDescent="0.25">
      <c r="A981" t="s">
        <v>11</v>
      </c>
      <c r="B981">
        <v>98607</v>
      </c>
      <c r="C981" t="str">
        <f t="shared" si="15"/>
        <v>FZ98607</v>
      </c>
      <c r="D981">
        <v>41653</v>
      </c>
      <c r="G981" s="4">
        <v>26796</v>
      </c>
      <c r="I981" t="s">
        <v>991</v>
      </c>
      <c r="J981">
        <v>7170</v>
      </c>
      <c r="K981">
        <v>40554</v>
      </c>
      <c r="L981">
        <v>40591</v>
      </c>
      <c r="M981" s="6">
        <v>7170</v>
      </c>
    </row>
    <row r="982" spans="1:13" x14ac:dyDescent="0.25">
      <c r="A982" t="s">
        <v>11</v>
      </c>
      <c r="B982">
        <v>98630</v>
      </c>
      <c r="C982" t="str">
        <f t="shared" si="15"/>
        <v>FZ98630</v>
      </c>
      <c r="D982">
        <v>41653</v>
      </c>
      <c r="G982" s="4">
        <v>2500</v>
      </c>
      <c r="I982" t="s">
        <v>992</v>
      </c>
      <c r="J982">
        <v>15210</v>
      </c>
      <c r="K982">
        <v>40554</v>
      </c>
      <c r="L982">
        <v>40591</v>
      </c>
      <c r="M982" s="6">
        <v>15210</v>
      </c>
    </row>
    <row r="983" spans="1:13" x14ac:dyDescent="0.25">
      <c r="A983" t="s">
        <v>11</v>
      </c>
      <c r="B983">
        <v>98685</v>
      </c>
      <c r="C983" t="str">
        <f t="shared" si="15"/>
        <v>FZ98685</v>
      </c>
      <c r="D983">
        <v>41653</v>
      </c>
      <c r="G983" s="4">
        <v>25315</v>
      </c>
      <c r="I983" t="s">
        <v>993</v>
      </c>
      <c r="J983">
        <v>11970</v>
      </c>
      <c r="K983">
        <v>40554</v>
      </c>
      <c r="L983">
        <v>40591</v>
      </c>
      <c r="M983" s="6">
        <v>11970</v>
      </c>
    </row>
    <row r="984" spans="1:13" x14ac:dyDescent="0.25">
      <c r="A984" t="s">
        <v>11</v>
      </c>
      <c r="B984">
        <v>98691</v>
      </c>
      <c r="C984" t="str">
        <f t="shared" si="15"/>
        <v>FZ98691</v>
      </c>
      <c r="D984">
        <v>41653</v>
      </c>
      <c r="G984" s="4">
        <v>10694</v>
      </c>
      <c r="I984" t="s">
        <v>994</v>
      </c>
      <c r="J984">
        <v>21020</v>
      </c>
      <c r="K984">
        <v>40554</v>
      </c>
      <c r="L984">
        <v>40591</v>
      </c>
      <c r="M984" s="6">
        <v>21020</v>
      </c>
    </row>
    <row r="985" spans="1:13" x14ac:dyDescent="0.25">
      <c r="A985" t="s">
        <v>11</v>
      </c>
      <c r="B985">
        <v>98735</v>
      </c>
      <c r="C985" t="str">
        <f t="shared" si="15"/>
        <v>FZ98735</v>
      </c>
      <c r="D985">
        <v>41653</v>
      </c>
      <c r="G985" s="4">
        <v>38700</v>
      </c>
      <c r="I985" t="s">
        <v>995</v>
      </c>
      <c r="J985">
        <v>15490</v>
      </c>
      <c r="K985">
        <v>40554</v>
      </c>
      <c r="L985">
        <v>40591</v>
      </c>
      <c r="M985" s="6">
        <v>15490</v>
      </c>
    </row>
    <row r="986" spans="1:13" x14ac:dyDescent="0.25">
      <c r="A986" t="s">
        <v>11</v>
      </c>
      <c r="B986">
        <v>98898</v>
      </c>
      <c r="C986" t="str">
        <f t="shared" si="15"/>
        <v>FZ98898</v>
      </c>
      <c r="D986">
        <v>41654</v>
      </c>
      <c r="G986" s="4">
        <v>277947</v>
      </c>
      <c r="I986" t="s">
        <v>996</v>
      </c>
      <c r="J986">
        <v>41540</v>
      </c>
      <c r="K986">
        <v>40550</v>
      </c>
      <c r="L986">
        <v>40591</v>
      </c>
      <c r="M986" s="6">
        <v>41540</v>
      </c>
    </row>
    <row r="987" spans="1:13" x14ac:dyDescent="0.25">
      <c r="A987" t="s">
        <v>11</v>
      </c>
      <c r="B987">
        <v>98979</v>
      </c>
      <c r="C987" t="str">
        <f t="shared" si="15"/>
        <v>FZ98979</v>
      </c>
      <c r="D987">
        <v>41654</v>
      </c>
      <c r="G987" s="4">
        <v>11382</v>
      </c>
      <c r="I987" t="s">
        <v>997</v>
      </c>
      <c r="J987">
        <v>140760</v>
      </c>
      <c r="K987">
        <v>40550</v>
      </c>
      <c r="L987">
        <v>40591</v>
      </c>
      <c r="M987" s="6">
        <v>140760</v>
      </c>
    </row>
    <row r="988" spans="1:13" x14ac:dyDescent="0.25">
      <c r="A988" t="s">
        <v>11</v>
      </c>
      <c r="B988">
        <v>99014</v>
      </c>
      <c r="C988" t="str">
        <f t="shared" si="15"/>
        <v>FZ99014</v>
      </c>
      <c r="D988">
        <v>41654</v>
      </c>
      <c r="G988" s="4">
        <v>9500</v>
      </c>
      <c r="I988" t="s">
        <v>998</v>
      </c>
      <c r="J988">
        <v>5110</v>
      </c>
      <c r="K988">
        <v>40550</v>
      </c>
      <c r="L988">
        <v>40591</v>
      </c>
      <c r="M988" s="6">
        <v>5110</v>
      </c>
    </row>
    <row r="989" spans="1:13" x14ac:dyDescent="0.25">
      <c r="A989" t="s">
        <v>11</v>
      </c>
      <c r="B989">
        <v>99190</v>
      </c>
      <c r="C989" t="str">
        <f t="shared" si="15"/>
        <v>FZ99190</v>
      </c>
      <c r="D989">
        <v>41655</v>
      </c>
      <c r="G989" s="4">
        <v>25806</v>
      </c>
      <c r="I989" t="s">
        <v>999</v>
      </c>
      <c r="J989">
        <v>16830</v>
      </c>
      <c r="K989">
        <v>40550</v>
      </c>
      <c r="L989">
        <v>40591</v>
      </c>
      <c r="M989" s="6">
        <v>16830</v>
      </c>
    </row>
    <row r="990" spans="1:13" x14ac:dyDescent="0.25">
      <c r="A990" t="s">
        <v>11</v>
      </c>
      <c r="B990">
        <v>99214</v>
      </c>
      <c r="C990" t="str">
        <f t="shared" si="15"/>
        <v>FZ99214</v>
      </c>
      <c r="D990">
        <v>41655</v>
      </c>
      <c r="G990" s="4">
        <v>12903</v>
      </c>
      <c r="I990" t="s">
        <v>1000</v>
      </c>
      <c r="J990">
        <v>6120</v>
      </c>
      <c r="K990">
        <v>40550</v>
      </c>
      <c r="L990">
        <v>40591</v>
      </c>
      <c r="M990" s="6">
        <v>6120</v>
      </c>
    </row>
    <row r="991" spans="1:13" x14ac:dyDescent="0.25">
      <c r="A991" t="s">
        <v>11</v>
      </c>
      <c r="B991">
        <v>99284</v>
      </c>
      <c r="C991" t="str">
        <f t="shared" si="15"/>
        <v>FZ99284</v>
      </c>
      <c r="D991">
        <v>41655</v>
      </c>
      <c r="G991" s="4">
        <v>9500</v>
      </c>
      <c r="I991" t="s">
        <v>1001</v>
      </c>
      <c r="J991">
        <v>3310</v>
      </c>
      <c r="K991">
        <v>40550</v>
      </c>
      <c r="L991">
        <v>40591</v>
      </c>
      <c r="M991" s="6">
        <v>3310</v>
      </c>
    </row>
    <row r="992" spans="1:13" x14ac:dyDescent="0.25">
      <c r="A992" t="s">
        <v>11</v>
      </c>
      <c r="B992">
        <v>99365</v>
      </c>
      <c r="C992" t="str">
        <f t="shared" si="15"/>
        <v>FZ99365</v>
      </c>
      <c r="D992">
        <v>41655</v>
      </c>
      <c r="G992" s="4">
        <v>14022</v>
      </c>
      <c r="I992" t="s">
        <v>1002</v>
      </c>
      <c r="J992">
        <v>15000</v>
      </c>
      <c r="K992">
        <v>40550</v>
      </c>
      <c r="L992">
        <v>40591</v>
      </c>
      <c r="M992" s="6">
        <v>15000</v>
      </c>
    </row>
    <row r="993" spans="1:13" x14ac:dyDescent="0.25">
      <c r="A993" t="s">
        <v>11</v>
      </c>
      <c r="B993">
        <v>99366</v>
      </c>
      <c r="C993" t="str">
        <f t="shared" si="15"/>
        <v>FZ99366</v>
      </c>
      <c r="D993">
        <v>41655</v>
      </c>
      <c r="G993" s="4">
        <v>25451</v>
      </c>
      <c r="I993" t="s">
        <v>1003</v>
      </c>
      <c r="J993">
        <v>9590</v>
      </c>
      <c r="K993">
        <v>40550</v>
      </c>
      <c r="L993">
        <v>40591</v>
      </c>
      <c r="M993" s="6">
        <v>9590</v>
      </c>
    </row>
    <row r="994" spans="1:13" x14ac:dyDescent="0.25">
      <c r="A994" t="s">
        <v>11</v>
      </c>
      <c r="B994">
        <v>99367</v>
      </c>
      <c r="C994" t="str">
        <f t="shared" si="15"/>
        <v>FZ99367</v>
      </c>
      <c r="D994">
        <v>41655</v>
      </c>
      <c r="G994" s="4">
        <v>2400</v>
      </c>
      <c r="I994" t="s">
        <v>1004</v>
      </c>
      <c r="J994">
        <v>8050</v>
      </c>
      <c r="K994">
        <v>40550</v>
      </c>
      <c r="L994">
        <v>40591</v>
      </c>
      <c r="M994" s="6">
        <v>8050</v>
      </c>
    </row>
    <row r="995" spans="1:13" x14ac:dyDescent="0.25">
      <c r="A995" t="s">
        <v>11</v>
      </c>
      <c r="B995">
        <v>99371</v>
      </c>
      <c r="C995" t="str">
        <f t="shared" si="15"/>
        <v>FZ99371</v>
      </c>
      <c r="D995">
        <v>41655</v>
      </c>
      <c r="G995" s="4">
        <v>16827</v>
      </c>
      <c r="I995" t="s">
        <v>1005</v>
      </c>
      <c r="J995">
        <v>50800</v>
      </c>
      <c r="K995">
        <v>40550</v>
      </c>
      <c r="L995">
        <v>40591</v>
      </c>
      <c r="M995" s="6">
        <v>50800</v>
      </c>
    </row>
    <row r="996" spans="1:13" x14ac:dyDescent="0.25">
      <c r="A996" t="s">
        <v>11</v>
      </c>
      <c r="B996">
        <v>99461</v>
      </c>
      <c r="C996" t="str">
        <f t="shared" si="15"/>
        <v>FZ99461</v>
      </c>
      <c r="D996">
        <v>41656</v>
      </c>
      <c r="G996" s="4">
        <v>12903</v>
      </c>
      <c r="I996" t="s">
        <v>1006</v>
      </c>
      <c r="J996">
        <v>14390</v>
      </c>
      <c r="K996">
        <v>40550</v>
      </c>
      <c r="L996">
        <v>40591</v>
      </c>
      <c r="M996" s="6">
        <v>14390</v>
      </c>
    </row>
    <row r="997" spans="1:13" x14ac:dyDescent="0.25">
      <c r="A997" t="s">
        <v>11</v>
      </c>
      <c r="B997">
        <v>99547</v>
      </c>
      <c r="C997" t="str">
        <f t="shared" si="15"/>
        <v>FZ99547</v>
      </c>
      <c r="D997">
        <v>41656</v>
      </c>
      <c r="G997" s="4">
        <v>2500</v>
      </c>
      <c r="I997" t="s">
        <v>1007</v>
      </c>
      <c r="J997">
        <v>17090</v>
      </c>
      <c r="K997">
        <v>40550</v>
      </c>
      <c r="L997">
        <v>40591</v>
      </c>
      <c r="M997" s="6">
        <v>17090</v>
      </c>
    </row>
    <row r="998" spans="1:13" x14ac:dyDescent="0.25">
      <c r="A998" t="s">
        <v>11</v>
      </c>
      <c r="B998">
        <v>99549</v>
      </c>
      <c r="C998" t="str">
        <f t="shared" si="15"/>
        <v>FZ99549</v>
      </c>
      <c r="D998">
        <v>41656</v>
      </c>
      <c r="G998" s="4">
        <v>2500</v>
      </c>
      <c r="I998" t="s">
        <v>1008</v>
      </c>
      <c r="J998">
        <v>380</v>
      </c>
      <c r="K998">
        <v>40550</v>
      </c>
      <c r="L998">
        <v>40591</v>
      </c>
      <c r="M998" s="6">
        <v>380</v>
      </c>
    </row>
    <row r="999" spans="1:13" x14ac:dyDescent="0.25">
      <c r="A999" t="s">
        <v>11</v>
      </c>
      <c r="B999">
        <v>99568</v>
      </c>
      <c r="C999" t="str">
        <f t="shared" si="15"/>
        <v>FZ99568</v>
      </c>
      <c r="D999">
        <v>41656</v>
      </c>
      <c r="G999" s="4">
        <v>2400</v>
      </c>
      <c r="I999" t="s">
        <v>1009</v>
      </c>
      <c r="J999">
        <v>3030</v>
      </c>
      <c r="K999">
        <v>40550</v>
      </c>
      <c r="L999">
        <v>40591</v>
      </c>
      <c r="M999" s="6">
        <v>3030</v>
      </c>
    </row>
    <row r="1000" spans="1:13" x14ac:dyDescent="0.25">
      <c r="A1000" t="s">
        <v>11</v>
      </c>
      <c r="B1000">
        <v>99592</v>
      </c>
      <c r="C1000" t="str">
        <f t="shared" si="15"/>
        <v>FZ99592</v>
      </c>
      <c r="D1000">
        <v>41656</v>
      </c>
      <c r="G1000" s="4">
        <v>4800</v>
      </c>
      <c r="I1000" t="s">
        <v>1010</v>
      </c>
      <c r="J1000">
        <v>17230</v>
      </c>
      <c r="K1000">
        <v>40550</v>
      </c>
      <c r="L1000">
        <v>40591</v>
      </c>
      <c r="M1000" s="6">
        <v>17230</v>
      </c>
    </row>
    <row r="1001" spans="1:13" x14ac:dyDescent="0.25">
      <c r="A1001" t="s">
        <v>11</v>
      </c>
      <c r="B1001">
        <v>99595</v>
      </c>
      <c r="C1001" t="str">
        <f t="shared" si="15"/>
        <v>FZ99595</v>
      </c>
      <c r="D1001">
        <v>41656</v>
      </c>
      <c r="G1001" s="4">
        <v>34352</v>
      </c>
      <c r="I1001" t="s">
        <v>1011</v>
      </c>
      <c r="J1001">
        <v>18650</v>
      </c>
      <c r="K1001">
        <v>40550</v>
      </c>
      <c r="L1001">
        <v>40591</v>
      </c>
      <c r="M1001" s="6">
        <v>18650</v>
      </c>
    </row>
    <row r="1002" spans="1:13" x14ac:dyDescent="0.25">
      <c r="A1002" t="s">
        <v>11</v>
      </c>
      <c r="B1002">
        <v>102923</v>
      </c>
      <c r="C1002" t="str">
        <f t="shared" si="15"/>
        <v>FZ102923</v>
      </c>
      <c r="D1002">
        <v>41673</v>
      </c>
      <c r="G1002" s="4">
        <v>9500</v>
      </c>
      <c r="I1002" t="s">
        <v>1012</v>
      </c>
      <c r="J1002">
        <v>11530</v>
      </c>
      <c r="K1002">
        <v>40550</v>
      </c>
      <c r="L1002">
        <v>40591</v>
      </c>
      <c r="M1002" s="6">
        <v>11530</v>
      </c>
    </row>
    <row r="1003" spans="1:13" x14ac:dyDescent="0.25">
      <c r="A1003" t="s">
        <v>11</v>
      </c>
      <c r="B1003">
        <v>103162</v>
      </c>
      <c r="C1003" t="str">
        <f t="shared" si="15"/>
        <v>FZ103162</v>
      </c>
      <c r="D1003">
        <v>41674</v>
      </c>
      <c r="G1003" s="4">
        <v>9500</v>
      </c>
      <c r="I1003" t="s">
        <v>1013</v>
      </c>
      <c r="J1003">
        <v>7790</v>
      </c>
      <c r="K1003">
        <v>40550</v>
      </c>
      <c r="L1003">
        <v>40591</v>
      </c>
      <c r="M1003" s="6">
        <v>7790</v>
      </c>
    </row>
    <row r="1004" spans="1:13" x14ac:dyDescent="0.25">
      <c r="A1004" t="s">
        <v>11</v>
      </c>
      <c r="B1004">
        <v>103163</v>
      </c>
      <c r="C1004" t="str">
        <f t="shared" si="15"/>
        <v>FZ103163</v>
      </c>
      <c r="D1004">
        <v>41674</v>
      </c>
      <c r="G1004" s="4">
        <v>4376</v>
      </c>
      <c r="I1004" t="s">
        <v>1014</v>
      </c>
      <c r="J1004">
        <v>13670</v>
      </c>
      <c r="K1004">
        <v>40549</v>
      </c>
      <c r="L1004">
        <v>40591</v>
      </c>
      <c r="M1004" s="6">
        <v>13670</v>
      </c>
    </row>
    <row r="1005" spans="1:13" x14ac:dyDescent="0.25">
      <c r="A1005" t="s">
        <v>11</v>
      </c>
      <c r="B1005">
        <v>103171</v>
      </c>
      <c r="C1005" t="str">
        <f t="shared" si="15"/>
        <v>FZ103171</v>
      </c>
      <c r="D1005">
        <v>41674</v>
      </c>
      <c r="G1005" s="4">
        <v>2400</v>
      </c>
      <c r="I1005" t="s">
        <v>1015</v>
      </c>
      <c r="J1005">
        <v>20400</v>
      </c>
      <c r="K1005">
        <v>40549</v>
      </c>
      <c r="L1005">
        <v>40591</v>
      </c>
      <c r="M1005" s="6">
        <v>20400</v>
      </c>
    </row>
    <row r="1006" spans="1:13" x14ac:dyDescent="0.25">
      <c r="A1006" t="s">
        <v>11</v>
      </c>
      <c r="B1006">
        <v>103412</v>
      </c>
      <c r="C1006" t="str">
        <f t="shared" si="15"/>
        <v>FZ103412</v>
      </c>
      <c r="D1006">
        <v>41675</v>
      </c>
      <c r="G1006" s="4">
        <v>8982</v>
      </c>
      <c r="I1006" t="s">
        <v>1016</v>
      </c>
      <c r="J1006">
        <v>9290</v>
      </c>
      <c r="K1006">
        <v>40549</v>
      </c>
      <c r="L1006">
        <v>40591</v>
      </c>
      <c r="M1006" s="6">
        <v>9290</v>
      </c>
    </row>
    <row r="1007" spans="1:13" x14ac:dyDescent="0.25">
      <c r="A1007" t="s">
        <v>11</v>
      </c>
      <c r="B1007">
        <v>103574</v>
      </c>
      <c r="C1007" t="str">
        <f t="shared" si="15"/>
        <v>FZ103574</v>
      </c>
      <c r="D1007">
        <v>41676</v>
      </c>
      <c r="G1007" s="4">
        <v>2400</v>
      </c>
      <c r="I1007" t="s">
        <v>1017</v>
      </c>
      <c r="J1007">
        <v>6120</v>
      </c>
      <c r="K1007">
        <v>40549</v>
      </c>
      <c r="L1007">
        <v>40591</v>
      </c>
      <c r="M1007" s="6">
        <v>6120</v>
      </c>
    </row>
    <row r="1008" spans="1:13" x14ac:dyDescent="0.25">
      <c r="A1008" t="s">
        <v>11</v>
      </c>
      <c r="B1008">
        <v>103786</v>
      </c>
      <c r="C1008" t="str">
        <f t="shared" si="15"/>
        <v>FZ103786</v>
      </c>
      <c r="D1008">
        <v>41676</v>
      </c>
      <c r="G1008" s="4">
        <v>3700</v>
      </c>
      <c r="I1008" t="s">
        <v>1018</v>
      </c>
      <c r="J1008">
        <v>15030</v>
      </c>
      <c r="K1008">
        <v>40549</v>
      </c>
      <c r="L1008">
        <v>40591</v>
      </c>
      <c r="M1008" s="6">
        <v>15030</v>
      </c>
    </row>
    <row r="1009" spans="1:13" x14ac:dyDescent="0.25">
      <c r="A1009" t="s">
        <v>11</v>
      </c>
      <c r="B1009">
        <v>104126</v>
      </c>
      <c r="C1009" t="str">
        <f t="shared" si="15"/>
        <v>FZ104126</v>
      </c>
      <c r="D1009">
        <v>41678</v>
      </c>
      <c r="G1009" s="4">
        <v>2400</v>
      </c>
      <c r="I1009" t="s">
        <v>1019</v>
      </c>
      <c r="J1009">
        <v>930</v>
      </c>
      <c r="K1009">
        <v>40549</v>
      </c>
      <c r="L1009">
        <v>40591</v>
      </c>
      <c r="M1009" s="6">
        <v>930</v>
      </c>
    </row>
    <row r="1010" spans="1:13" x14ac:dyDescent="0.25">
      <c r="A1010" t="s">
        <v>11</v>
      </c>
      <c r="B1010">
        <v>104322</v>
      </c>
      <c r="C1010" t="str">
        <f t="shared" si="15"/>
        <v>FZ104322</v>
      </c>
      <c r="D1010">
        <v>41680</v>
      </c>
      <c r="G1010" s="4">
        <v>9500</v>
      </c>
      <c r="I1010" t="s">
        <v>1020</v>
      </c>
      <c r="J1010">
        <v>9150</v>
      </c>
      <c r="K1010">
        <v>40549</v>
      </c>
      <c r="L1010">
        <v>40591</v>
      </c>
      <c r="M1010" s="6">
        <v>9150</v>
      </c>
    </row>
    <row r="1011" spans="1:13" x14ac:dyDescent="0.25">
      <c r="A1011" t="s">
        <v>11</v>
      </c>
      <c r="B1011">
        <v>104325</v>
      </c>
      <c r="C1011" t="str">
        <f t="shared" si="15"/>
        <v>FZ104325</v>
      </c>
      <c r="D1011">
        <v>41680</v>
      </c>
      <c r="G1011" s="4">
        <v>2400</v>
      </c>
      <c r="I1011" t="s">
        <v>1021</v>
      </c>
      <c r="J1011">
        <v>9150</v>
      </c>
      <c r="K1011">
        <v>40549</v>
      </c>
      <c r="L1011">
        <v>40591</v>
      </c>
      <c r="M1011" s="6">
        <v>9150</v>
      </c>
    </row>
    <row r="1012" spans="1:13" x14ac:dyDescent="0.25">
      <c r="A1012" t="s">
        <v>11</v>
      </c>
      <c r="B1012">
        <v>104355</v>
      </c>
      <c r="C1012" t="str">
        <f t="shared" si="15"/>
        <v>FZ104355</v>
      </c>
      <c r="D1012">
        <v>41680</v>
      </c>
      <c r="G1012" s="4">
        <v>35610</v>
      </c>
      <c r="I1012" t="s">
        <v>1022</v>
      </c>
      <c r="J1012">
        <v>9750</v>
      </c>
      <c r="K1012">
        <v>40549</v>
      </c>
      <c r="L1012">
        <v>40591</v>
      </c>
      <c r="M1012" s="6">
        <v>9750</v>
      </c>
    </row>
    <row r="1013" spans="1:13" x14ac:dyDescent="0.25">
      <c r="A1013" t="s">
        <v>11</v>
      </c>
      <c r="B1013">
        <v>104388</v>
      </c>
      <c r="C1013" t="str">
        <f t="shared" si="15"/>
        <v>FZ104388</v>
      </c>
      <c r="D1013">
        <v>41680</v>
      </c>
      <c r="G1013" s="4">
        <v>2400</v>
      </c>
      <c r="I1013" t="s">
        <v>1023</v>
      </c>
      <c r="J1013">
        <v>20330</v>
      </c>
      <c r="K1013">
        <v>40549</v>
      </c>
      <c r="L1013">
        <v>40591</v>
      </c>
      <c r="M1013" s="6">
        <v>20330</v>
      </c>
    </row>
    <row r="1014" spans="1:13" x14ac:dyDescent="0.25">
      <c r="A1014" t="s">
        <v>11</v>
      </c>
      <c r="B1014">
        <v>104590</v>
      </c>
      <c r="C1014" t="str">
        <f t="shared" si="15"/>
        <v>FZ104590</v>
      </c>
      <c r="D1014">
        <v>41681</v>
      </c>
      <c r="G1014" s="4">
        <v>9500</v>
      </c>
      <c r="I1014" t="s">
        <v>1024</v>
      </c>
      <c r="J1014">
        <v>12900</v>
      </c>
      <c r="K1014">
        <v>40549</v>
      </c>
      <c r="L1014">
        <v>40591</v>
      </c>
      <c r="M1014" s="6">
        <v>12900</v>
      </c>
    </row>
    <row r="1015" spans="1:13" x14ac:dyDescent="0.25">
      <c r="A1015" t="s">
        <v>11</v>
      </c>
      <c r="B1015">
        <v>104736</v>
      </c>
      <c r="C1015" t="str">
        <f t="shared" si="15"/>
        <v>FZ104736</v>
      </c>
      <c r="D1015">
        <v>41681</v>
      </c>
      <c r="G1015" s="4">
        <v>4353</v>
      </c>
      <c r="I1015" t="s">
        <v>1025</v>
      </c>
      <c r="J1015">
        <v>930</v>
      </c>
      <c r="K1015">
        <v>40549</v>
      </c>
      <c r="L1015">
        <v>40591</v>
      </c>
      <c r="M1015" s="6">
        <v>930</v>
      </c>
    </row>
    <row r="1016" spans="1:13" x14ac:dyDescent="0.25">
      <c r="A1016" t="s">
        <v>11</v>
      </c>
      <c r="B1016">
        <v>104816</v>
      </c>
      <c r="C1016" t="str">
        <f t="shared" si="15"/>
        <v>FZ104816</v>
      </c>
      <c r="D1016">
        <v>41681</v>
      </c>
      <c r="G1016" s="4">
        <v>29152</v>
      </c>
      <c r="I1016" t="s">
        <v>1026</v>
      </c>
      <c r="J1016">
        <v>19440</v>
      </c>
      <c r="K1016">
        <v>40549</v>
      </c>
      <c r="L1016">
        <v>40591</v>
      </c>
      <c r="M1016" s="6">
        <v>19440</v>
      </c>
    </row>
    <row r="1017" spans="1:13" x14ac:dyDescent="0.25">
      <c r="A1017" t="s">
        <v>11</v>
      </c>
      <c r="B1017">
        <v>105016</v>
      </c>
      <c r="C1017" t="str">
        <f t="shared" si="15"/>
        <v>FZ105016</v>
      </c>
      <c r="D1017">
        <v>41682</v>
      </c>
      <c r="G1017" s="4">
        <v>9500</v>
      </c>
      <c r="I1017" t="s">
        <v>1027</v>
      </c>
      <c r="J1017">
        <v>18860</v>
      </c>
      <c r="K1017">
        <v>40549</v>
      </c>
      <c r="L1017">
        <v>40591</v>
      </c>
      <c r="M1017" s="6">
        <v>18860</v>
      </c>
    </row>
    <row r="1018" spans="1:13" x14ac:dyDescent="0.25">
      <c r="A1018" t="s">
        <v>11</v>
      </c>
      <c r="B1018">
        <v>105172</v>
      </c>
      <c r="C1018" t="str">
        <f t="shared" si="15"/>
        <v>FZ105172</v>
      </c>
      <c r="D1018">
        <v>41683</v>
      </c>
      <c r="G1018" s="4">
        <v>18325</v>
      </c>
      <c r="I1018" t="s">
        <v>1028</v>
      </c>
      <c r="J1018">
        <v>3060</v>
      </c>
      <c r="K1018">
        <v>40549</v>
      </c>
      <c r="L1018">
        <v>40591</v>
      </c>
      <c r="M1018" s="6">
        <v>3060</v>
      </c>
    </row>
    <row r="1019" spans="1:13" x14ac:dyDescent="0.25">
      <c r="A1019" t="s">
        <v>11</v>
      </c>
      <c r="B1019">
        <v>105201</v>
      </c>
      <c r="C1019" t="str">
        <f t="shared" si="15"/>
        <v>FZ105201</v>
      </c>
      <c r="D1019">
        <v>41683</v>
      </c>
      <c r="G1019" s="4">
        <v>25551</v>
      </c>
      <c r="I1019" t="s">
        <v>1029</v>
      </c>
      <c r="J1019">
        <v>6560</v>
      </c>
      <c r="K1019">
        <v>40549</v>
      </c>
      <c r="L1019">
        <v>40591</v>
      </c>
      <c r="M1019" s="6">
        <v>6560</v>
      </c>
    </row>
    <row r="1020" spans="1:13" x14ac:dyDescent="0.25">
      <c r="A1020" t="s">
        <v>11</v>
      </c>
      <c r="B1020">
        <v>105238</v>
      </c>
      <c r="C1020" t="str">
        <f t="shared" si="15"/>
        <v>FZ105238</v>
      </c>
      <c r="D1020">
        <v>41683</v>
      </c>
      <c r="G1020" s="4">
        <v>9500</v>
      </c>
      <c r="I1020" t="s">
        <v>1030</v>
      </c>
      <c r="J1020">
        <v>20330</v>
      </c>
      <c r="K1020">
        <v>40549</v>
      </c>
      <c r="L1020">
        <v>40591</v>
      </c>
      <c r="M1020" s="6">
        <v>20330</v>
      </c>
    </row>
    <row r="1021" spans="1:13" x14ac:dyDescent="0.25">
      <c r="A1021" t="s">
        <v>11</v>
      </c>
      <c r="B1021">
        <v>105293</v>
      </c>
      <c r="C1021" t="str">
        <f t="shared" si="15"/>
        <v>FZ105293</v>
      </c>
      <c r="D1021">
        <v>41683</v>
      </c>
      <c r="G1021" s="4">
        <v>35610</v>
      </c>
      <c r="I1021" t="s">
        <v>1031</v>
      </c>
      <c r="J1021">
        <v>11970</v>
      </c>
      <c r="K1021">
        <v>40549</v>
      </c>
      <c r="L1021">
        <v>40591</v>
      </c>
      <c r="M1021" s="6">
        <v>11970</v>
      </c>
    </row>
    <row r="1022" spans="1:13" x14ac:dyDescent="0.25">
      <c r="A1022" t="s">
        <v>11</v>
      </c>
      <c r="B1022">
        <v>105351</v>
      </c>
      <c r="C1022" t="str">
        <f t="shared" si="15"/>
        <v>FZ105351</v>
      </c>
      <c r="D1022">
        <v>41683</v>
      </c>
      <c r="G1022" s="4">
        <v>2400</v>
      </c>
      <c r="I1022" t="s">
        <v>1032</v>
      </c>
      <c r="J1022">
        <v>2130</v>
      </c>
      <c r="K1022">
        <v>40549</v>
      </c>
      <c r="L1022">
        <v>40591</v>
      </c>
      <c r="M1022" s="6">
        <v>2130</v>
      </c>
    </row>
    <row r="1023" spans="1:13" x14ac:dyDescent="0.25">
      <c r="A1023" t="s">
        <v>11</v>
      </c>
      <c r="B1023">
        <v>105437</v>
      </c>
      <c r="C1023" t="str">
        <f t="shared" si="15"/>
        <v>FZ105437</v>
      </c>
      <c r="D1023">
        <v>41683</v>
      </c>
      <c r="G1023" s="4">
        <v>8982</v>
      </c>
      <c r="I1023" t="s">
        <v>1033</v>
      </c>
      <c r="J1023">
        <v>10270</v>
      </c>
      <c r="K1023">
        <v>40549</v>
      </c>
      <c r="L1023">
        <v>40591</v>
      </c>
      <c r="M1023" s="6">
        <v>10270</v>
      </c>
    </row>
    <row r="1024" spans="1:13" x14ac:dyDescent="0.25">
      <c r="A1024" t="s">
        <v>11</v>
      </c>
      <c r="B1024">
        <v>105522</v>
      </c>
      <c r="C1024" t="str">
        <f t="shared" si="15"/>
        <v>FZ105522</v>
      </c>
      <c r="D1024">
        <v>41684</v>
      </c>
      <c r="G1024" s="4">
        <v>9500</v>
      </c>
      <c r="I1024" t="s">
        <v>1034</v>
      </c>
      <c r="J1024">
        <v>17850</v>
      </c>
      <c r="K1024">
        <v>40549</v>
      </c>
      <c r="L1024">
        <v>40591</v>
      </c>
      <c r="M1024" s="6">
        <v>17850</v>
      </c>
    </row>
    <row r="1025" spans="1:13" x14ac:dyDescent="0.25">
      <c r="A1025" t="s">
        <v>11</v>
      </c>
      <c r="B1025">
        <v>105713</v>
      </c>
      <c r="C1025" t="str">
        <f t="shared" si="15"/>
        <v>FZ105713</v>
      </c>
      <c r="D1025">
        <v>41684</v>
      </c>
      <c r="G1025" s="4">
        <v>22417</v>
      </c>
      <c r="I1025" t="s">
        <v>1035</v>
      </c>
      <c r="J1025">
        <v>25710</v>
      </c>
      <c r="K1025">
        <v>40548</v>
      </c>
      <c r="L1025">
        <v>40591</v>
      </c>
      <c r="M1025" s="6">
        <v>25710</v>
      </c>
    </row>
    <row r="1026" spans="1:13" x14ac:dyDescent="0.25">
      <c r="A1026" t="s">
        <v>11</v>
      </c>
      <c r="B1026">
        <v>105816</v>
      </c>
      <c r="C1026" t="str">
        <f t="shared" si="15"/>
        <v>FZ105816</v>
      </c>
      <c r="D1026">
        <v>41685</v>
      </c>
      <c r="G1026" s="4">
        <v>4353</v>
      </c>
      <c r="I1026" t="s">
        <v>1036</v>
      </c>
      <c r="J1026">
        <v>21260</v>
      </c>
      <c r="K1026">
        <v>40548</v>
      </c>
      <c r="L1026">
        <v>40591</v>
      </c>
      <c r="M1026" s="6">
        <v>21260</v>
      </c>
    </row>
    <row r="1027" spans="1:13" x14ac:dyDescent="0.25">
      <c r="A1027" t="s">
        <v>11</v>
      </c>
      <c r="B1027">
        <v>105862</v>
      </c>
      <c r="C1027" t="str">
        <f t="shared" ref="C1027:C1090" si="16">CONCATENATE(A1027,B1027)</f>
        <v>FZ105862</v>
      </c>
      <c r="D1027">
        <v>41685</v>
      </c>
      <c r="G1027" s="4">
        <v>13863</v>
      </c>
      <c r="I1027" t="s">
        <v>1037</v>
      </c>
      <c r="J1027">
        <v>16830</v>
      </c>
      <c r="K1027">
        <v>40548</v>
      </c>
      <c r="L1027">
        <v>40591</v>
      </c>
      <c r="M1027" s="6">
        <v>16830</v>
      </c>
    </row>
    <row r="1028" spans="1:13" x14ac:dyDescent="0.25">
      <c r="A1028" t="s">
        <v>11</v>
      </c>
      <c r="B1028">
        <v>105872</v>
      </c>
      <c r="C1028" t="str">
        <f t="shared" si="16"/>
        <v>FZ105872</v>
      </c>
      <c r="D1028">
        <v>41685</v>
      </c>
      <c r="G1028" s="4">
        <v>4770</v>
      </c>
      <c r="I1028" t="s">
        <v>1038</v>
      </c>
      <c r="J1028">
        <v>6120</v>
      </c>
      <c r="K1028">
        <v>40548</v>
      </c>
      <c r="L1028">
        <v>40591</v>
      </c>
      <c r="M1028" s="6">
        <v>6120</v>
      </c>
    </row>
    <row r="1029" spans="1:13" x14ac:dyDescent="0.25">
      <c r="A1029" t="s">
        <v>11</v>
      </c>
      <c r="B1029">
        <v>106134</v>
      </c>
      <c r="C1029" t="str">
        <f t="shared" si="16"/>
        <v>FZ106134</v>
      </c>
      <c r="D1029">
        <v>41687</v>
      </c>
      <c r="G1029" s="4">
        <v>5946</v>
      </c>
      <c r="I1029" t="s">
        <v>1039</v>
      </c>
      <c r="J1029">
        <v>11960</v>
      </c>
      <c r="K1029">
        <v>40548</v>
      </c>
      <c r="L1029">
        <v>40591</v>
      </c>
      <c r="M1029" s="6">
        <v>11960</v>
      </c>
    </row>
    <row r="1030" spans="1:13" x14ac:dyDescent="0.25">
      <c r="A1030" t="s">
        <v>11</v>
      </c>
      <c r="B1030">
        <v>106187</v>
      </c>
      <c r="C1030" t="str">
        <f t="shared" si="16"/>
        <v>FZ106187</v>
      </c>
      <c r="D1030">
        <v>41687</v>
      </c>
      <c r="G1030" s="4">
        <v>35610</v>
      </c>
      <c r="I1030" t="s">
        <v>1040</v>
      </c>
      <c r="J1030">
        <v>26960</v>
      </c>
      <c r="K1030">
        <v>40548</v>
      </c>
      <c r="L1030">
        <v>40591</v>
      </c>
      <c r="M1030" s="6">
        <v>26960</v>
      </c>
    </row>
    <row r="1031" spans="1:13" x14ac:dyDescent="0.25">
      <c r="A1031" t="s">
        <v>11</v>
      </c>
      <c r="B1031">
        <v>106227</v>
      </c>
      <c r="C1031" t="str">
        <f t="shared" si="16"/>
        <v>FZ106227</v>
      </c>
      <c r="D1031">
        <v>41687</v>
      </c>
      <c r="G1031" s="4">
        <v>4353</v>
      </c>
      <c r="I1031" t="s">
        <v>1041</v>
      </c>
      <c r="J1031">
        <v>2590</v>
      </c>
      <c r="K1031">
        <v>40548</v>
      </c>
      <c r="L1031">
        <v>40591</v>
      </c>
      <c r="M1031" s="6">
        <v>2590</v>
      </c>
    </row>
    <row r="1032" spans="1:13" x14ac:dyDescent="0.25">
      <c r="A1032" t="s">
        <v>11</v>
      </c>
      <c r="B1032">
        <v>106267</v>
      </c>
      <c r="C1032" t="str">
        <f t="shared" si="16"/>
        <v>FZ106267</v>
      </c>
      <c r="D1032">
        <v>41687</v>
      </c>
      <c r="G1032" s="4">
        <v>787412</v>
      </c>
      <c r="I1032" t="s">
        <v>1042</v>
      </c>
      <c r="J1032">
        <v>8500</v>
      </c>
      <c r="K1032">
        <v>40547</v>
      </c>
      <c r="L1032">
        <v>40591</v>
      </c>
      <c r="M1032" s="6">
        <v>8500</v>
      </c>
    </row>
    <row r="1033" spans="1:13" x14ac:dyDescent="0.25">
      <c r="A1033" t="s">
        <v>11</v>
      </c>
      <c r="B1033">
        <v>106277</v>
      </c>
      <c r="C1033" t="str">
        <f t="shared" si="16"/>
        <v>FZ106277</v>
      </c>
      <c r="D1033">
        <v>41687</v>
      </c>
      <c r="G1033" s="4">
        <v>12903</v>
      </c>
      <c r="I1033" t="s">
        <v>1043</v>
      </c>
      <c r="J1033">
        <v>13950</v>
      </c>
      <c r="K1033">
        <v>40547</v>
      </c>
      <c r="L1033">
        <v>40591</v>
      </c>
      <c r="M1033" s="6">
        <v>13950</v>
      </c>
    </row>
    <row r="1034" spans="1:13" x14ac:dyDescent="0.25">
      <c r="A1034" t="s">
        <v>11</v>
      </c>
      <c r="B1034">
        <v>106279</v>
      </c>
      <c r="C1034" t="str">
        <f t="shared" si="16"/>
        <v>FZ106279</v>
      </c>
      <c r="D1034">
        <v>41687</v>
      </c>
      <c r="G1034" s="4">
        <v>21965</v>
      </c>
      <c r="I1034" t="s">
        <v>1044</v>
      </c>
      <c r="J1034">
        <v>6120</v>
      </c>
      <c r="K1034">
        <v>40547</v>
      </c>
      <c r="L1034">
        <v>40591</v>
      </c>
      <c r="M1034" s="6">
        <v>6120</v>
      </c>
    </row>
    <row r="1035" spans="1:13" x14ac:dyDescent="0.25">
      <c r="A1035" t="s">
        <v>11</v>
      </c>
      <c r="B1035">
        <v>106280</v>
      </c>
      <c r="C1035" t="str">
        <f t="shared" si="16"/>
        <v>FZ106280</v>
      </c>
      <c r="D1035">
        <v>41687</v>
      </c>
      <c r="G1035" s="4">
        <v>17204</v>
      </c>
      <c r="I1035" t="s">
        <v>1045</v>
      </c>
      <c r="J1035">
        <v>7660</v>
      </c>
      <c r="K1035">
        <v>40547</v>
      </c>
      <c r="L1035">
        <v>40591</v>
      </c>
      <c r="M1035" s="6">
        <v>7660</v>
      </c>
    </row>
    <row r="1036" spans="1:13" x14ac:dyDescent="0.25">
      <c r="A1036" t="s">
        <v>11</v>
      </c>
      <c r="B1036">
        <v>106285</v>
      </c>
      <c r="C1036" t="str">
        <f t="shared" si="16"/>
        <v>FZ106285</v>
      </c>
      <c r="D1036">
        <v>41687</v>
      </c>
      <c r="G1036" s="4">
        <v>11382</v>
      </c>
      <c r="I1036" t="s">
        <v>1046</v>
      </c>
      <c r="J1036">
        <v>220</v>
      </c>
      <c r="K1036">
        <v>40547</v>
      </c>
      <c r="L1036">
        <v>40591</v>
      </c>
      <c r="M1036" s="6">
        <v>220</v>
      </c>
    </row>
    <row r="1037" spans="1:13" x14ac:dyDescent="0.25">
      <c r="A1037" t="s">
        <v>11</v>
      </c>
      <c r="B1037">
        <v>106359</v>
      </c>
      <c r="C1037" t="str">
        <f t="shared" si="16"/>
        <v>FZ106359</v>
      </c>
      <c r="D1037">
        <v>41688</v>
      </c>
      <c r="G1037" s="4">
        <v>6774</v>
      </c>
      <c r="I1037" t="s">
        <v>1047</v>
      </c>
      <c r="J1037">
        <v>930</v>
      </c>
      <c r="K1037">
        <v>40547</v>
      </c>
      <c r="L1037">
        <v>40591</v>
      </c>
      <c r="M1037" s="6">
        <v>930</v>
      </c>
    </row>
    <row r="1038" spans="1:13" x14ac:dyDescent="0.25">
      <c r="A1038" t="s">
        <v>11</v>
      </c>
      <c r="B1038">
        <v>106361</v>
      </c>
      <c r="C1038" t="str">
        <f t="shared" si="16"/>
        <v>FZ106361</v>
      </c>
      <c r="D1038">
        <v>41688</v>
      </c>
      <c r="G1038" s="4">
        <v>9649</v>
      </c>
      <c r="I1038" t="s">
        <v>1048</v>
      </c>
      <c r="J1038">
        <v>13340</v>
      </c>
      <c r="K1038">
        <v>40547</v>
      </c>
      <c r="L1038">
        <v>40591</v>
      </c>
      <c r="M1038" s="6">
        <v>13340</v>
      </c>
    </row>
    <row r="1039" spans="1:13" x14ac:dyDescent="0.25">
      <c r="A1039" t="s">
        <v>11</v>
      </c>
      <c r="B1039">
        <v>106397</v>
      </c>
      <c r="C1039" t="str">
        <f t="shared" si="16"/>
        <v>FZ106397</v>
      </c>
      <c r="D1039">
        <v>41688</v>
      </c>
      <c r="G1039" s="4">
        <v>1</v>
      </c>
      <c r="I1039" t="s">
        <v>1049</v>
      </c>
      <c r="J1039">
        <v>11970</v>
      </c>
      <c r="K1039">
        <v>40547</v>
      </c>
      <c r="L1039">
        <v>40591</v>
      </c>
      <c r="M1039" s="6">
        <v>11970</v>
      </c>
    </row>
    <row r="1040" spans="1:13" x14ac:dyDescent="0.25">
      <c r="A1040" t="s">
        <v>11</v>
      </c>
      <c r="B1040">
        <v>106452</v>
      </c>
      <c r="C1040" t="str">
        <f t="shared" si="16"/>
        <v>FZ106452</v>
      </c>
      <c r="D1040">
        <v>41688</v>
      </c>
      <c r="G1040" s="4">
        <v>1882</v>
      </c>
      <c r="I1040" t="s">
        <v>1050</v>
      </c>
      <c r="J1040">
        <v>930</v>
      </c>
      <c r="K1040">
        <v>40547</v>
      </c>
      <c r="L1040">
        <v>40591</v>
      </c>
      <c r="M1040" s="6">
        <v>930</v>
      </c>
    </row>
    <row r="1041" spans="1:13" x14ac:dyDescent="0.25">
      <c r="A1041" t="s">
        <v>11</v>
      </c>
      <c r="B1041">
        <v>106487</v>
      </c>
      <c r="C1041" t="str">
        <f t="shared" si="16"/>
        <v>FZ106487</v>
      </c>
      <c r="D1041">
        <v>41688</v>
      </c>
      <c r="G1041" s="4">
        <v>4353</v>
      </c>
      <c r="I1041" t="s">
        <v>1051</v>
      </c>
      <c r="J1041">
        <v>5260</v>
      </c>
      <c r="K1041">
        <v>40547</v>
      </c>
      <c r="L1041">
        <v>40591</v>
      </c>
      <c r="M1041" s="6">
        <v>5260</v>
      </c>
    </row>
    <row r="1042" spans="1:13" x14ac:dyDescent="0.25">
      <c r="A1042" t="s">
        <v>11</v>
      </c>
      <c r="B1042">
        <v>106692</v>
      </c>
      <c r="C1042" t="str">
        <f t="shared" si="16"/>
        <v>FZ106692</v>
      </c>
      <c r="D1042">
        <v>41689</v>
      </c>
      <c r="G1042" s="4">
        <v>18458</v>
      </c>
      <c r="I1042" t="s">
        <v>1052</v>
      </c>
      <c r="J1042">
        <v>280</v>
      </c>
      <c r="K1042">
        <v>40547</v>
      </c>
      <c r="L1042">
        <v>40591</v>
      </c>
      <c r="M1042" s="6">
        <v>280</v>
      </c>
    </row>
    <row r="1043" spans="1:13" x14ac:dyDescent="0.25">
      <c r="A1043" t="s">
        <v>11</v>
      </c>
      <c r="B1043">
        <v>107088</v>
      </c>
      <c r="C1043" t="str">
        <f t="shared" si="16"/>
        <v>FZ107088</v>
      </c>
      <c r="D1043">
        <v>41690</v>
      </c>
      <c r="G1043" s="4">
        <v>2400</v>
      </c>
      <c r="I1043" t="s">
        <v>1053</v>
      </c>
      <c r="J1043">
        <v>14440</v>
      </c>
      <c r="K1043">
        <v>40547</v>
      </c>
      <c r="L1043">
        <v>40591</v>
      </c>
      <c r="M1043" s="6">
        <v>14440</v>
      </c>
    </row>
    <row r="1044" spans="1:13" x14ac:dyDescent="0.25">
      <c r="A1044" t="s">
        <v>11</v>
      </c>
      <c r="B1044">
        <v>107101</v>
      </c>
      <c r="C1044" t="str">
        <f t="shared" si="16"/>
        <v>FZ107101</v>
      </c>
      <c r="D1044">
        <v>41690</v>
      </c>
      <c r="G1044" s="4">
        <v>2400</v>
      </c>
      <c r="I1044" t="s">
        <v>1054</v>
      </c>
      <c r="J1044">
        <v>3090</v>
      </c>
      <c r="K1044">
        <v>40547</v>
      </c>
      <c r="L1044">
        <v>40591</v>
      </c>
      <c r="M1044" s="6">
        <v>3090</v>
      </c>
    </row>
    <row r="1045" spans="1:13" x14ac:dyDescent="0.25">
      <c r="A1045" t="s">
        <v>11</v>
      </c>
      <c r="B1045">
        <v>107104</v>
      </c>
      <c r="C1045" t="str">
        <f t="shared" si="16"/>
        <v>FZ107104</v>
      </c>
      <c r="D1045">
        <v>41690</v>
      </c>
      <c r="G1045" s="4">
        <v>32358</v>
      </c>
      <c r="I1045" t="s">
        <v>1055</v>
      </c>
      <c r="J1045">
        <v>11630</v>
      </c>
      <c r="K1045">
        <v>40547</v>
      </c>
      <c r="L1045">
        <v>40591</v>
      </c>
      <c r="M1045" s="6">
        <v>11630</v>
      </c>
    </row>
    <row r="1046" spans="1:13" x14ac:dyDescent="0.25">
      <c r="A1046" t="s">
        <v>11</v>
      </c>
      <c r="B1046">
        <v>107279</v>
      </c>
      <c r="C1046" t="str">
        <f t="shared" si="16"/>
        <v>FZ107279</v>
      </c>
      <c r="D1046">
        <v>41691</v>
      </c>
      <c r="G1046" s="4">
        <v>7825</v>
      </c>
      <c r="I1046" t="s">
        <v>1056</v>
      </c>
      <c r="J1046">
        <v>12070</v>
      </c>
      <c r="K1046">
        <v>40547</v>
      </c>
      <c r="L1046">
        <v>40591</v>
      </c>
      <c r="M1046" s="6">
        <v>12070</v>
      </c>
    </row>
    <row r="1047" spans="1:13" x14ac:dyDescent="0.25">
      <c r="A1047" t="s">
        <v>11</v>
      </c>
      <c r="B1047">
        <v>107332</v>
      </c>
      <c r="C1047" t="str">
        <f t="shared" si="16"/>
        <v>FZ107332</v>
      </c>
      <c r="D1047">
        <v>41691</v>
      </c>
      <c r="G1047" s="4">
        <v>12246</v>
      </c>
      <c r="I1047" t="s">
        <v>1057</v>
      </c>
      <c r="J1047">
        <v>8600</v>
      </c>
      <c r="K1047">
        <v>40547</v>
      </c>
      <c r="L1047">
        <v>40591</v>
      </c>
      <c r="M1047" s="6">
        <v>8600</v>
      </c>
    </row>
    <row r="1048" spans="1:13" x14ac:dyDescent="0.25">
      <c r="A1048" t="s">
        <v>11</v>
      </c>
      <c r="B1048">
        <v>107573</v>
      </c>
      <c r="C1048" t="str">
        <f t="shared" si="16"/>
        <v>FZ107573</v>
      </c>
      <c r="D1048">
        <v>41692</v>
      </c>
      <c r="G1048" s="4">
        <v>3559</v>
      </c>
      <c r="I1048" t="s">
        <v>1058</v>
      </c>
      <c r="J1048">
        <v>39970</v>
      </c>
      <c r="K1048">
        <v>40547</v>
      </c>
      <c r="L1048">
        <v>40591</v>
      </c>
      <c r="M1048" s="6">
        <v>39970</v>
      </c>
    </row>
    <row r="1049" spans="1:13" x14ac:dyDescent="0.25">
      <c r="A1049" t="s">
        <v>11</v>
      </c>
      <c r="B1049">
        <v>107779</v>
      </c>
      <c r="C1049" t="str">
        <f t="shared" si="16"/>
        <v>FZ107779</v>
      </c>
      <c r="D1049">
        <v>41694</v>
      </c>
      <c r="G1049" s="4">
        <v>5946</v>
      </c>
      <c r="I1049" t="s">
        <v>1059</v>
      </c>
      <c r="J1049">
        <v>31980</v>
      </c>
      <c r="K1049">
        <v>40547</v>
      </c>
      <c r="L1049">
        <v>40591</v>
      </c>
      <c r="M1049" s="6">
        <v>31980</v>
      </c>
    </row>
    <row r="1050" spans="1:13" x14ac:dyDescent="0.25">
      <c r="A1050" t="s">
        <v>11</v>
      </c>
      <c r="B1050">
        <v>107796</v>
      </c>
      <c r="C1050" t="str">
        <f t="shared" si="16"/>
        <v>FZ107796</v>
      </c>
      <c r="D1050">
        <v>41694</v>
      </c>
      <c r="G1050" s="4">
        <v>5946</v>
      </c>
      <c r="I1050" t="s">
        <v>1060</v>
      </c>
      <c r="J1050">
        <v>930</v>
      </c>
      <c r="K1050">
        <v>40546</v>
      </c>
      <c r="L1050">
        <v>40591</v>
      </c>
      <c r="M1050" s="6">
        <v>930</v>
      </c>
    </row>
    <row r="1051" spans="1:13" x14ac:dyDescent="0.25">
      <c r="A1051" t="s">
        <v>11</v>
      </c>
      <c r="B1051">
        <v>107818</v>
      </c>
      <c r="C1051" t="str">
        <f t="shared" si="16"/>
        <v>FZ107818</v>
      </c>
      <c r="D1051">
        <v>41694</v>
      </c>
      <c r="G1051" s="4">
        <v>9608</v>
      </c>
      <c r="I1051" t="s">
        <v>1061</v>
      </c>
      <c r="J1051">
        <v>8190</v>
      </c>
      <c r="K1051">
        <v>40546</v>
      </c>
      <c r="L1051">
        <v>40591</v>
      </c>
      <c r="M1051" s="6">
        <v>8190</v>
      </c>
    </row>
    <row r="1052" spans="1:13" x14ac:dyDescent="0.25">
      <c r="A1052" t="s">
        <v>11</v>
      </c>
      <c r="B1052">
        <v>107882</v>
      </c>
      <c r="C1052" t="str">
        <f t="shared" si="16"/>
        <v>FZ107882</v>
      </c>
      <c r="D1052">
        <v>41694</v>
      </c>
      <c r="G1052" s="4">
        <v>2400</v>
      </c>
      <c r="I1052" t="s">
        <v>1062</v>
      </c>
      <c r="J1052">
        <v>3310</v>
      </c>
      <c r="K1052">
        <v>40546</v>
      </c>
      <c r="L1052">
        <v>40591</v>
      </c>
      <c r="M1052" s="6">
        <v>3310</v>
      </c>
    </row>
    <row r="1053" spans="1:13" x14ac:dyDescent="0.25">
      <c r="A1053" t="s">
        <v>11</v>
      </c>
      <c r="B1053">
        <v>108157</v>
      </c>
      <c r="C1053" t="str">
        <f t="shared" si="16"/>
        <v>FZ108157</v>
      </c>
      <c r="D1053">
        <v>41695</v>
      </c>
      <c r="G1053" s="4">
        <v>27951</v>
      </c>
      <c r="I1053" t="s">
        <v>1063</v>
      </c>
      <c r="J1053">
        <v>9620</v>
      </c>
      <c r="K1053">
        <v>40546</v>
      </c>
      <c r="L1053">
        <v>40591</v>
      </c>
      <c r="M1053" s="6">
        <v>9620</v>
      </c>
    </row>
    <row r="1054" spans="1:13" x14ac:dyDescent="0.25">
      <c r="A1054" t="s">
        <v>11</v>
      </c>
      <c r="B1054">
        <v>108395</v>
      </c>
      <c r="C1054" t="str">
        <f t="shared" si="16"/>
        <v>FZ108395</v>
      </c>
      <c r="D1054">
        <v>41696</v>
      </c>
      <c r="G1054" s="4">
        <v>25189</v>
      </c>
      <c r="I1054" t="s">
        <v>1064</v>
      </c>
      <c r="J1054">
        <v>8050</v>
      </c>
      <c r="K1054">
        <v>40546</v>
      </c>
      <c r="L1054">
        <v>40591</v>
      </c>
      <c r="M1054" s="6">
        <v>8050</v>
      </c>
    </row>
    <row r="1055" spans="1:13" x14ac:dyDescent="0.25">
      <c r="A1055" t="s">
        <v>11</v>
      </c>
      <c r="B1055">
        <v>108415</v>
      </c>
      <c r="C1055" t="str">
        <f t="shared" si="16"/>
        <v>FZ108415</v>
      </c>
      <c r="D1055">
        <v>41696</v>
      </c>
      <c r="G1055" s="4">
        <v>9608</v>
      </c>
      <c r="I1055" t="s">
        <v>1065</v>
      </c>
      <c r="J1055">
        <v>3500</v>
      </c>
      <c r="K1055">
        <v>40546</v>
      </c>
      <c r="L1055">
        <v>40591</v>
      </c>
      <c r="M1055" s="6">
        <v>3500</v>
      </c>
    </row>
    <row r="1056" spans="1:13" x14ac:dyDescent="0.25">
      <c r="A1056" t="s">
        <v>11</v>
      </c>
      <c r="B1056">
        <v>108455</v>
      </c>
      <c r="C1056" t="str">
        <f t="shared" si="16"/>
        <v>FZ108455</v>
      </c>
      <c r="D1056">
        <v>41696</v>
      </c>
      <c r="G1056" s="4">
        <v>12903</v>
      </c>
      <c r="I1056" t="s">
        <v>1066</v>
      </c>
      <c r="J1056">
        <v>33200</v>
      </c>
      <c r="K1056">
        <v>40546</v>
      </c>
      <c r="L1056">
        <v>40591</v>
      </c>
      <c r="M1056" s="6">
        <v>33200</v>
      </c>
    </row>
    <row r="1057" spans="1:13" x14ac:dyDescent="0.25">
      <c r="A1057" t="s">
        <v>11</v>
      </c>
      <c r="B1057">
        <v>108456</v>
      </c>
      <c r="C1057" t="str">
        <f t="shared" si="16"/>
        <v>FZ108456</v>
      </c>
      <c r="D1057">
        <v>41696</v>
      </c>
      <c r="G1057" s="4">
        <v>38709</v>
      </c>
      <c r="I1057" t="s">
        <v>1067</v>
      </c>
      <c r="J1057">
        <v>37120</v>
      </c>
      <c r="K1057">
        <v>42185</v>
      </c>
      <c r="L1057">
        <v>42199</v>
      </c>
      <c r="M1057" s="6">
        <v>37120</v>
      </c>
    </row>
    <row r="1058" spans="1:13" x14ac:dyDescent="0.25">
      <c r="A1058" t="s">
        <v>11</v>
      </c>
      <c r="B1058">
        <v>108458</v>
      </c>
      <c r="C1058" t="str">
        <f t="shared" si="16"/>
        <v>FZ108458</v>
      </c>
      <c r="D1058">
        <v>41696</v>
      </c>
      <c r="G1058" s="4">
        <v>38709</v>
      </c>
      <c r="I1058" t="s">
        <v>1068</v>
      </c>
      <c r="J1058">
        <v>8160</v>
      </c>
      <c r="K1058">
        <v>42181</v>
      </c>
      <c r="L1058">
        <v>42199</v>
      </c>
      <c r="M1058" s="6">
        <v>8160</v>
      </c>
    </row>
    <row r="1059" spans="1:13" x14ac:dyDescent="0.25">
      <c r="A1059" t="s">
        <v>11</v>
      </c>
      <c r="B1059">
        <v>108461</v>
      </c>
      <c r="C1059" t="str">
        <f t="shared" si="16"/>
        <v>FZ108461</v>
      </c>
      <c r="D1059">
        <v>41696</v>
      </c>
      <c r="G1059" s="4">
        <v>9861</v>
      </c>
      <c r="I1059" t="s">
        <v>1069</v>
      </c>
      <c r="J1059">
        <v>38440</v>
      </c>
      <c r="K1059">
        <v>42181</v>
      </c>
      <c r="L1059">
        <v>42199</v>
      </c>
      <c r="M1059" s="6">
        <v>38440</v>
      </c>
    </row>
    <row r="1060" spans="1:13" x14ac:dyDescent="0.25">
      <c r="A1060" t="s">
        <v>11</v>
      </c>
      <c r="B1060">
        <v>108493</v>
      </c>
      <c r="C1060" t="str">
        <f t="shared" si="16"/>
        <v>FZ108493</v>
      </c>
      <c r="D1060">
        <v>41696</v>
      </c>
      <c r="G1060" s="4">
        <v>4353</v>
      </c>
      <c r="I1060" t="s">
        <v>1070</v>
      </c>
      <c r="J1060">
        <v>8160</v>
      </c>
      <c r="K1060">
        <v>42180</v>
      </c>
      <c r="L1060">
        <v>42199</v>
      </c>
      <c r="M1060" s="6">
        <v>8160</v>
      </c>
    </row>
    <row r="1061" spans="1:13" x14ac:dyDescent="0.25">
      <c r="A1061" t="s">
        <v>11</v>
      </c>
      <c r="B1061">
        <v>108529</v>
      </c>
      <c r="C1061" t="str">
        <f t="shared" si="16"/>
        <v>FZ108529</v>
      </c>
      <c r="D1061">
        <v>41696</v>
      </c>
      <c r="G1061" s="4">
        <v>25248</v>
      </c>
      <c r="I1061" t="s">
        <v>1071</v>
      </c>
      <c r="J1061">
        <v>11382</v>
      </c>
      <c r="K1061">
        <v>41132</v>
      </c>
      <c r="L1061">
        <v>41169</v>
      </c>
      <c r="M1061" s="6">
        <v>11382</v>
      </c>
    </row>
    <row r="1062" spans="1:13" x14ac:dyDescent="0.25">
      <c r="A1062" t="s">
        <v>11</v>
      </c>
      <c r="B1062">
        <v>108553</v>
      </c>
      <c r="C1062" t="str">
        <f t="shared" si="16"/>
        <v>FZ108553</v>
      </c>
      <c r="D1062">
        <v>41696</v>
      </c>
      <c r="G1062" s="4">
        <v>26858</v>
      </c>
      <c r="I1062" t="s">
        <v>1072</v>
      </c>
      <c r="J1062">
        <v>11382</v>
      </c>
      <c r="K1062">
        <v>41136</v>
      </c>
      <c r="L1062">
        <v>41169</v>
      </c>
      <c r="M1062" s="6">
        <v>11382</v>
      </c>
    </row>
    <row r="1063" spans="1:13" x14ac:dyDescent="0.25">
      <c r="A1063" t="s">
        <v>11</v>
      </c>
      <c r="B1063">
        <v>108819</v>
      </c>
      <c r="C1063" t="str">
        <f t="shared" si="16"/>
        <v>FZ108819</v>
      </c>
      <c r="D1063">
        <v>41697</v>
      </c>
      <c r="G1063" s="4">
        <v>2400</v>
      </c>
      <c r="I1063" t="s">
        <v>1073</v>
      </c>
      <c r="J1063">
        <v>11382</v>
      </c>
      <c r="K1063">
        <v>41138</v>
      </c>
      <c r="L1063">
        <v>41169</v>
      </c>
      <c r="M1063" s="6">
        <v>11382</v>
      </c>
    </row>
    <row r="1064" spans="1:13" x14ac:dyDescent="0.25">
      <c r="A1064" t="s">
        <v>11</v>
      </c>
      <c r="B1064">
        <v>108824</v>
      </c>
      <c r="C1064" t="str">
        <f t="shared" si="16"/>
        <v>FZ108824</v>
      </c>
      <c r="D1064">
        <v>41697</v>
      </c>
      <c r="G1064" s="4">
        <v>8982</v>
      </c>
      <c r="I1064" t="s">
        <v>1074</v>
      </c>
      <c r="J1064">
        <v>12350</v>
      </c>
      <c r="K1064">
        <v>42178</v>
      </c>
      <c r="L1064">
        <v>42199</v>
      </c>
      <c r="M1064" s="6">
        <v>12350</v>
      </c>
    </row>
    <row r="1065" spans="1:13" x14ac:dyDescent="0.25">
      <c r="A1065" t="s">
        <v>11</v>
      </c>
      <c r="B1065">
        <v>108842</v>
      </c>
      <c r="C1065" t="str">
        <f t="shared" si="16"/>
        <v>FZ108842</v>
      </c>
      <c r="D1065">
        <v>41697</v>
      </c>
      <c r="G1065" s="4">
        <v>9500</v>
      </c>
      <c r="I1065" t="s">
        <v>1075</v>
      </c>
      <c r="J1065">
        <v>8579</v>
      </c>
      <c r="K1065">
        <v>41152</v>
      </c>
      <c r="L1065">
        <v>41169</v>
      </c>
      <c r="M1065" s="6">
        <v>8579</v>
      </c>
    </row>
    <row r="1066" spans="1:13" x14ac:dyDescent="0.25">
      <c r="A1066" t="s">
        <v>11</v>
      </c>
      <c r="B1066">
        <v>108911</v>
      </c>
      <c r="C1066" t="str">
        <f t="shared" si="16"/>
        <v>FZ108911</v>
      </c>
      <c r="D1066">
        <v>41697</v>
      </c>
      <c r="G1066" s="4">
        <v>2400</v>
      </c>
      <c r="I1066" t="s">
        <v>1076</v>
      </c>
      <c r="J1066">
        <v>19820</v>
      </c>
      <c r="K1066">
        <v>42178</v>
      </c>
      <c r="L1066">
        <v>42199</v>
      </c>
      <c r="M1066" s="6">
        <v>19820</v>
      </c>
    </row>
    <row r="1067" spans="1:13" x14ac:dyDescent="0.25">
      <c r="A1067" t="s">
        <v>11</v>
      </c>
      <c r="B1067">
        <v>108913</v>
      </c>
      <c r="C1067" t="str">
        <f t="shared" si="16"/>
        <v>FZ108913</v>
      </c>
      <c r="D1067">
        <v>41697</v>
      </c>
      <c r="G1067" s="4">
        <v>9500</v>
      </c>
      <c r="I1067" t="s">
        <v>1077</v>
      </c>
      <c r="J1067">
        <v>12930</v>
      </c>
      <c r="K1067">
        <v>42174</v>
      </c>
      <c r="L1067">
        <v>42199</v>
      </c>
      <c r="M1067" s="6">
        <v>12930</v>
      </c>
    </row>
    <row r="1068" spans="1:13" x14ac:dyDescent="0.25">
      <c r="A1068" t="s">
        <v>11</v>
      </c>
      <c r="B1068">
        <v>108928</v>
      </c>
      <c r="C1068" t="str">
        <f t="shared" si="16"/>
        <v>FZ108928</v>
      </c>
      <c r="D1068">
        <v>41697</v>
      </c>
      <c r="G1068" s="4">
        <v>2400</v>
      </c>
      <c r="I1068" t="s">
        <v>1078</v>
      </c>
      <c r="J1068">
        <v>12350</v>
      </c>
      <c r="K1068">
        <v>42174</v>
      </c>
      <c r="L1068">
        <v>42199</v>
      </c>
      <c r="M1068" s="6">
        <v>12350</v>
      </c>
    </row>
    <row r="1069" spans="1:13" x14ac:dyDescent="0.25">
      <c r="A1069" t="s">
        <v>11</v>
      </c>
      <c r="B1069">
        <v>109604</v>
      </c>
      <c r="C1069" t="str">
        <f t="shared" si="16"/>
        <v>FZ109604</v>
      </c>
      <c r="D1069">
        <v>41701</v>
      </c>
      <c r="G1069" s="4">
        <v>3559</v>
      </c>
      <c r="I1069" t="s">
        <v>1079</v>
      </c>
      <c r="J1069">
        <v>8160</v>
      </c>
      <c r="K1069">
        <v>42174</v>
      </c>
      <c r="L1069">
        <v>42199</v>
      </c>
      <c r="M1069" s="6">
        <v>8160</v>
      </c>
    </row>
    <row r="1070" spans="1:13" x14ac:dyDescent="0.25">
      <c r="A1070" t="s">
        <v>11</v>
      </c>
      <c r="B1070">
        <v>109882</v>
      </c>
      <c r="C1070" t="str">
        <f t="shared" si="16"/>
        <v>FZ109882</v>
      </c>
      <c r="D1070">
        <v>41702</v>
      </c>
      <c r="G1070" s="4">
        <v>34069</v>
      </c>
      <c r="I1070" t="s">
        <v>1080</v>
      </c>
      <c r="J1070">
        <v>11382</v>
      </c>
      <c r="K1070">
        <v>41173</v>
      </c>
      <c r="L1070">
        <v>41194</v>
      </c>
      <c r="M1070" s="6">
        <v>11382</v>
      </c>
    </row>
    <row r="1071" spans="1:13" x14ac:dyDescent="0.25">
      <c r="A1071" t="s">
        <v>11</v>
      </c>
      <c r="B1071">
        <v>109909</v>
      </c>
      <c r="C1071" t="str">
        <f t="shared" si="16"/>
        <v>FZ109909</v>
      </c>
      <c r="D1071">
        <v>41702</v>
      </c>
      <c r="G1071" s="4">
        <v>6854</v>
      </c>
      <c r="I1071" t="s">
        <v>1081</v>
      </c>
      <c r="J1071">
        <v>8040</v>
      </c>
      <c r="K1071">
        <v>42173</v>
      </c>
      <c r="L1071">
        <v>42199</v>
      </c>
      <c r="M1071" s="6">
        <v>8040</v>
      </c>
    </row>
    <row r="1072" spans="1:13" x14ac:dyDescent="0.25">
      <c r="A1072" t="s">
        <v>11</v>
      </c>
      <c r="B1072">
        <v>110008</v>
      </c>
      <c r="C1072" t="str">
        <f t="shared" si="16"/>
        <v>FZ110008</v>
      </c>
      <c r="D1072">
        <v>41702</v>
      </c>
      <c r="G1072" s="4">
        <v>34069</v>
      </c>
      <c r="I1072" t="s">
        <v>1082</v>
      </c>
      <c r="J1072">
        <v>12930</v>
      </c>
      <c r="K1072">
        <v>42173</v>
      </c>
      <c r="L1072">
        <v>42199</v>
      </c>
      <c r="M1072" s="6">
        <v>12930</v>
      </c>
    </row>
    <row r="1073" spans="1:13" x14ac:dyDescent="0.25">
      <c r="A1073" t="s">
        <v>11</v>
      </c>
      <c r="B1073">
        <v>110760</v>
      </c>
      <c r="C1073" t="str">
        <f t="shared" si="16"/>
        <v>FZ110760</v>
      </c>
      <c r="D1073">
        <v>41705</v>
      </c>
      <c r="G1073" s="4">
        <v>4353</v>
      </c>
      <c r="I1073" t="s">
        <v>1083</v>
      </c>
      <c r="J1073">
        <v>8040</v>
      </c>
      <c r="K1073">
        <v>42173</v>
      </c>
      <c r="L1073">
        <v>42199</v>
      </c>
      <c r="M1073" s="6">
        <v>8040</v>
      </c>
    </row>
    <row r="1074" spans="1:13" x14ac:dyDescent="0.25">
      <c r="A1074" t="s">
        <v>11</v>
      </c>
      <c r="B1074">
        <v>111210</v>
      </c>
      <c r="C1074" t="str">
        <f t="shared" si="16"/>
        <v>FZ111210</v>
      </c>
      <c r="D1074">
        <v>41708</v>
      </c>
      <c r="G1074" s="4">
        <v>21908</v>
      </c>
      <c r="I1074" t="s">
        <v>1084</v>
      </c>
      <c r="J1074">
        <v>9910</v>
      </c>
      <c r="K1074">
        <v>42173</v>
      </c>
      <c r="L1074">
        <v>42199</v>
      </c>
      <c r="M1074" s="6">
        <v>9910</v>
      </c>
    </row>
    <row r="1075" spans="1:13" x14ac:dyDescent="0.25">
      <c r="A1075" t="s">
        <v>11</v>
      </c>
      <c r="B1075">
        <v>111346</v>
      </c>
      <c r="C1075" t="str">
        <f t="shared" si="16"/>
        <v>FZ111346</v>
      </c>
      <c r="D1075">
        <v>41708</v>
      </c>
      <c r="G1075" s="4">
        <v>13863</v>
      </c>
      <c r="I1075" t="s">
        <v>1085</v>
      </c>
      <c r="J1075">
        <v>19820</v>
      </c>
      <c r="K1075">
        <v>42172</v>
      </c>
      <c r="L1075">
        <v>42199</v>
      </c>
      <c r="M1075" s="6">
        <v>19820</v>
      </c>
    </row>
    <row r="1076" spans="1:13" x14ac:dyDescent="0.25">
      <c r="A1076" t="s">
        <v>11</v>
      </c>
      <c r="B1076">
        <v>111368</v>
      </c>
      <c r="C1076" t="str">
        <f t="shared" si="16"/>
        <v>FZ111368</v>
      </c>
      <c r="D1076">
        <v>41708</v>
      </c>
      <c r="G1076" s="4">
        <v>3559</v>
      </c>
      <c r="I1076" t="s">
        <v>1086</v>
      </c>
      <c r="J1076">
        <v>12930</v>
      </c>
      <c r="K1076">
        <v>42172</v>
      </c>
      <c r="L1076">
        <v>42199</v>
      </c>
      <c r="M1076" s="6">
        <v>12930</v>
      </c>
    </row>
    <row r="1077" spans="1:13" x14ac:dyDescent="0.25">
      <c r="A1077" t="s">
        <v>11</v>
      </c>
      <c r="B1077">
        <v>111495</v>
      </c>
      <c r="C1077" t="str">
        <f t="shared" si="16"/>
        <v>FZ111495</v>
      </c>
      <c r="D1077">
        <v>41709</v>
      </c>
      <c r="G1077" s="4">
        <v>5589</v>
      </c>
      <c r="I1077" t="s">
        <v>1087</v>
      </c>
      <c r="J1077">
        <v>57310</v>
      </c>
      <c r="K1077">
        <v>42167</v>
      </c>
      <c r="L1077">
        <v>42199</v>
      </c>
      <c r="M1077" s="6">
        <v>57310</v>
      </c>
    </row>
    <row r="1078" spans="1:13" x14ac:dyDescent="0.25">
      <c r="A1078" t="s">
        <v>11</v>
      </c>
      <c r="B1078">
        <v>111612</v>
      </c>
      <c r="C1078" t="str">
        <f t="shared" si="16"/>
        <v>FZ111612</v>
      </c>
      <c r="D1078">
        <v>41709</v>
      </c>
      <c r="G1078" s="4">
        <v>18325</v>
      </c>
      <c r="I1078" t="s">
        <v>1088</v>
      </c>
      <c r="J1078">
        <v>12930</v>
      </c>
      <c r="K1078">
        <v>42165</v>
      </c>
      <c r="L1078">
        <v>42199</v>
      </c>
      <c r="M1078" s="6">
        <v>12930</v>
      </c>
    </row>
    <row r="1079" spans="1:13" x14ac:dyDescent="0.25">
      <c r="A1079" t="s">
        <v>11</v>
      </c>
      <c r="B1079">
        <v>111689</v>
      </c>
      <c r="C1079" t="str">
        <f t="shared" si="16"/>
        <v>FZ111689</v>
      </c>
      <c r="D1079">
        <v>41709</v>
      </c>
      <c r="G1079" s="4">
        <v>20242</v>
      </c>
      <c r="I1079" t="s">
        <v>1089</v>
      </c>
      <c r="J1079">
        <v>31360</v>
      </c>
      <c r="K1079">
        <v>42160</v>
      </c>
      <c r="L1079">
        <v>42199</v>
      </c>
      <c r="M1079" s="6">
        <v>31360</v>
      </c>
    </row>
    <row r="1080" spans="1:13" x14ac:dyDescent="0.25">
      <c r="A1080" t="s">
        <v>11</v>
      </c>
      <c r="B1080">
        <v>111699</v>
      </c>
      <c r="C1080" t="str">
        <f t="shared" si="16"/>
        <v>FZ111699</v>
      </c>
      <c r="D1080">
        <v>41709</v>
      </c>
      <c r="G1080" s="4">
        <v>50605</v>
      </c>
      <c r="I1080" t="s">
        <v>1090</v>
      </c>
      <c r="J1080">
        <v>8040</v>
      </c>
      <c r="K1080">
        <v>42159</v>
      </c>
      <c r="L1080">
        <v>42199</v>
      </c>
      <c r="M1080" s="6">
        <v>8040</v>
      </c>
    </row>
    <row r="1081" spans="1:13" x14ac:dyDescent="0.25">
      <c r="A1081" t="s">
        <v>11</v>
      </c>
      <c r="B1081">
        <v>111742</v>
      </c>
      <c r="C1081" t="str">
        <f t="shared" si="16"/>
        <v>FZ111742</v>
      </c>
      <c r="D1081">
        <v>41709</v>
      </c>
      <c r="G1081" s="4">
        <v>5037</v>
      </c>
      <c r="I1081" t="s">
        <v>1091</v>
      </c>
      <c r="J1081">
        <v>22320</v>
      </c>
      <c r="K1081">
        <v>42157</v>
      </c>
      <c r="L1081">
        <v>42199</v>
      </c>
      <c r="M1081" s="6">
        <v>22320</v>
      </c>
    </row>
    <row r="1082" spans="1:13" x14ac:dyDescent="0.25">
      <c r="A1082" t="s">
        <v>11</v>
      </c>
      <c r="B1082">
        <v>111744</v>
      </c>
      <c r="C1082" t="str">
        <f t="shared" si="16"/>
        <v>FZ111744</v>
      </c>
      <c r="D1082">
        <v>41709</v>
      </c>
      <c r="G1082" s="4">
        <v>27589</v>
      </c>
      <c r="I1082" t="s">
        <v>1092</v>
      </c>
      <c r="J1082">
        <v>44518</v>
      </c>
      <c r="K1082">
        <v>42151</v>
      </c>
      <c r="L1082">
        <v>42172</v>
      </c>
      <c r="M1082" s="6">
        <v>44518</v>
      </c>
    </row>
    <row r="1083" spans="1:13" x14ac:dyDescent="0.25">
      <c r="A1083" t="s">
        <v>11</v>
      </c>
      <c r="B1083">
        <v>111746</v>
      </c>
      <c r="C1083" t="str">
        <f t="shared" si="16"/>
        <v>FZ111746</v>
      </c>
      <c r="D1083">
        <v>41709</v>
      </c>
      <c r="G1083" s="4">
        <v>4353</v>
      </c>
      <c r="I1083" t="s">
        <v>1093</v>
      </c>
      <c r="J1083">
        <v>31160</v>
      </c>
      <c r="K1083">
        <v>42147</v>
      </c>
      <c r="L1083">
        <v>42172</v>
      </c>
      <c r="M1083" s="6">
        <v>31160</v>
      </c>
    </row>
    <row r="1084" spans="1:13" x14ac:dyDescent="0.25">
      <c r="A1084" t="s">
        <v>11</v>
      </c>
      <c r="B1084">
        <v>111814</v>
      </c>
      <c r="C1084" t="str">
        <f t="shared" si="16"/>
        <v>FZ111814</v>
      </c>
      <c r="D1084">
        <v>41710</v>
      </c>
      <c r="G1084" s="4">
        <v>4353</v>
      </c>
      <c r="I1084" t="s">
        <v>1094</v>
      </c>
      <c r="J1084">
        <v>15678</v>
      </c>
      <c r="K1084">
        <v>42143</v>
      </c>
      <c r="L1084">
        <v>42172</v>
      </c>
      <c r="M1084" s="6">
        <v>15678</v>
      </c>
    </row>
    <row r="1085" spans="1:13" x14ac:dyDescent="0.25">
      <c r="A1085" t="s">
        <v>11</v>
      </c>
      <c r="B1085">
        <v>111862</v>
      </c>
      <c r="C1085" t="str">
        <f t="shared" si="16"/>
        <v>FZ111862</v>
      </c>
      <c r="D1085">
        <v>41710</v>
      </c>
      <c r="G1085" s="4">
        <v>4353</v>
      </c>
      <c r="I1085" t="s">
        <v>1095</v>
      </c>
      <c r="J1085">
        <v>7590</v>
      </c>
      <c r="K1085">
        <v>42139</v>
      </c>
      <c r="L1085">
        <v>42172</v>
      </c>
      <c r="M1085" s="6">
        <v>7590</v>
      </c>
    </row>
    <row r="1086" spans="1:13" x14ac:dyDescent="0.25">
      <c r="A1086" t="s">
        <v>11</v>
      </c>
      <c r="B1086">
        <v>112110</v>
      </c>
      <c r="C1086" t="str">
        <f t="shared" si="16"/>
        <v>FZ112110</v>
      </c>
      <c r="D1086">
        <v>41711</v>
      </c>
      <c r="G1086" s="4">
        <v>4353</v>
      </c>
      <c r="I1086" t="s">
        <v>1096</v>
      </c>
      <c r="J1086">
        <v>12350</v>
      </c>
      <c r="K1086">
        <v>42137</v>
      </c>
      <c r="L1086">
        <v>42172</v>
      </c>
      <c r="M1086" s="6">
        <v>12350</v>
      </c>
    </row>
    <row r="1087" spans="1:13" x14ac:dyDescent="0.25">
      <c r="A1087" t="s">
        <v>11</v>
      </c>
      <c r="B1087">
        <v>112113</v>
      </c>
      <c r="C1087" t="str">
        <f t="shared" si="16"/>
        <v>FZ112113</v>
      </c>
      <c r="D1087">
        <v>41711</v>
      </c>
      <c r="G1087" s="4">
        <v>9861</v>
      </c>
      <c r="I1087" t="s">
        <v>1097</v>
      </c>
      <c r="J1087">
        <v>10000</v>
      </c>
      <c r="K1087">
        <v>42136</v>
      </c>
      <c r="L1087">
        <v>42172</v>
      </c>
      <c r="M1087" s="6">
        <v>10000</v>
      </c>
    </row>
    <row r="1088" spans="1:13" x14ac:dyDescent="0.25">
      <c r="A1088" t="s">
        <v>11</v>
      </c>
      <c r="B1088">
        <v>112206</v>
      </c>
      <c r="C1088" t="str">
        <f t="shared" si="16"/>
        <v>FZ112206</v>
      </c>
      <c r="D1088">
        <v>41711</v>
      </c>
      <c r="G1088" s="4">
        <v>3188</v>
      </c>
      <c r="I1088" t="s">
        <v>1098</v>
      </c>
      <c r="J1088">
        <v>11470</v>
      </c>
      <c r="K1088">
        <v>42136</v>
      </c>
      <c r="L1088">
        <v>42172</v>
      </c>
      <c r="M1088" s="6">
        <v>11470</v>
      </c>
    </row>
    <row r="1089" spans="1:13" x14ac:dyDescent="0.25">
      <c r="A1089" t="s">
        <v>11</v>
      </c>
      <c r="B1089">
        <v>112513</v>
      </c>
      <c r="C1089" t="str">
        <f t="shared" si="16"/>
        <v>FZ112513</v>
      </c>
      <c r="D1089">
        <v>41712</v>
      </c>
      <c r="G1089" s="4">
        <v>9500</v>
      </c>
      <c r="I1089" t="s">
        <v>1099</v>
      </c>
      <c r="J1089">
        <v>22320</v>
      </c>
      <c r="K1089">
        <v>42131</v>
      </c>
      <c r="L1089">
        <v>42172</v>
      </c>
      <c r="M1089" s="6">
        <v>22320</v>
      </c>
    </row>
    <row r="1090" spans="1:13" x14ac:dyDescent="0.25">
      <c r="A1090" t="s">
        <v>11</v>
      </c>
      <c r="B1090">
        <v>112731</v>
      </c>
      <c r="C1090" t="str">
        <f t="shared" si="16"/>
        <v>FZ112731</v>
      </c>
      <c r="D1090">
        <v>41713</v>
      </c>
      <c r="G1090" s="4">
        <v>13853</v>
      </c>
      <c r="I1090" t="s">
        <v>1100</v>
      </c>
      <c r="J1090">
        <v>15430</v>
      </c>
      <c r="K1090">
        <v>42129</v>
      </c>
      <c r="L1090">
        <v>42172</v>
      </c>
      <c r="M1090" s="6">
        <v>15430</v>
      </c>
    </row>
    <row r="1091" spans="1:13" x14ac:dyDescent="0.25">
      <c r="A1091" t="s">
        <v>11</v>
      </c>
      <c r="B1091">
        <v>113432</v>
      </c>
      <c r="C1091" t="str">
        <f t="shared" ref="C1091:C1154" si="17">CONCATENATE(A1091,B1091)</f>
        <v>FZ113432</v>
      </c>
      <c r="D1091">
        <v>41717</v>
      </c>
      <c r="G1091" s="4">
        <v>10178</v>
      </c>
      <c r="I1091" t="s">
        <v>1101</v>
      </c>
      <c r="J1091">
        <v>19820</v>
      </c>
      <c r="K1091">
        <v>42129</v>
      </c>
      <c r="L1091">
        <v>42172</v>
      </c>
      <c r="M1091" s="6">
        <v>19820</v>
      </c>
    </row>
    <row r="1092" spans="1:13" x14ac:dyDescent="0.25">
      <c r="A1092" t="s">
        <v>11</v>
      </c>
      <c r="B1092">
        <v>113517</v>
      </c>
      <c r="C1092" t="str">
        <f t="shared" si="17"/>
        <v>FZ113517</v>
      </c>
      <c r="D1092">
        <v>41717</v>
      </c>
      <c r="G1092" s="4">
        <v>1200</v>
      </c>
      <c r="I1092" t="s">
        <v>1102</v>
      </c>
      <c r="J1092">
        <v>12930</v>
      </c>
      <c r="K1092">
        <v>42129</v>
      </c>
      <c r="L1092">
        <v>42172</v>
      </c>
      <c r="M1092" s="6">
        <v>12930</v>
      </c>
    </row>
    <row r="1093" spans="1:13" x14ac:dyDescent="0.25">
      <c r="A1093" t="s">
        <v>11</v>
      </c>
      <c r="B1093">
        <v>113648</v>
      </c>
      <c r="C1093" t="str">
        <f t="shared" si="17"/>
        <v>FZ113648</v>
      </c>
      <c r="D1093">
        <v>41717</v>
      </c>
      <c r="G1093" s="4">
        <v>13863</v>
      </c>
      <c r="I1093" t="s">
        <v>1103</v>
      </c>
      <c r="J1093">
        <v>25720</v>
      </c>
      <c r="K1093">
        <v>42124</v>
      </c>
      <c r="L1093">
        <v>42143</v>
      </c>
      <c r="M1093" s="6">
        <v>25720</v>
      </c>
    </row>
    <row r="1094" spans="1:13" x14ac:dyDescent="0.25">
      <c r="A1094" t="s">
        <v>11</v>
      </c>
      <c r="B1094">
        <v>113801</v>
      </c>
      <c r="C1094" t="str">
        <f t="shared" si="17"/>
        <v>FZ113801</v>
      </c>
      <c r="D1094">
        <v>41718</v>
      </c>
      <c r="G1094" s="4">
        <v>9500</v>
      </c>
      <c r="I1094" t="s">
        <v>1104</v>
      </c>
      <c r="J1094">
        <v>8040</v>
      </c>
      <c r="K1094">
        <v>42119</v>
      </c>
      <c r="L1094">
        <v>42143</v>
      </c>
      <c r="M1094" s="6">
        <v>8040</v>
      </c>
    </row>
    <row r="1095" spans="1:13" x14ac:dyDescent="0.25">
      <c r="A1095" t="s">
        <v>11</v>
      </c>
      <c r="B1095">
        <v>113954</v>
      </c>
      <c r="C1095" t="str">
        <f t="shared" si="17"/>
        <v>FZ113954</v>
      </c>
      <c r="D1095">
        <v>41718</v>
      </c>
      <c r="G1095" s="4">
        <v>2400</v>
      </c>
      <c r="I1095" t="s">
        <v>1105</v>
      </c>
      <c r="J1095">
        <v>16210</v>
      </c>
      <c r="K1095">
        <v>42111</v>
      </c>
      <c r="L1095">
        <v>42143</v>
      </c>
      <c r="M1095" s="6">
        <v>16210</v>
      </c>
    </row>
    <row r="1096" spans="1:13" x14ac:dyDescent="0.25">
      <c r="A1096" t="s">
        <v>11</v>
      </c>
      <c r="B1096">
        <v>114012</v>
      </c>
      <c r="C1096" t="str">
        <f t="shared" si="17"/>
        <v>FZ114012</v>
      </c>
      <c r="D1096">
        <v>41718</v>
      </c>
      <c r="G1096" s="4">
        <v>2400</v>
      </c>
      <c r="I1096" t="s">
        <v>1106</v>
      </c>
      <c r="J1096">
        <v>25720</v>
      </c>
      <c r="K1096">
        <v>42110</v>
      </c>
      <c r="L1096">
        <v>42143</v>
      </c>
      <c r="M1096" s="6">
        <v>25720</v>
      </c>
    </row>
    <row r="1097" spans="1:13" x14ac:dyDescent="0.25">
      <c r="A1097" t="s">
        <v>11</v>
      </c>
      <c r="B1097">
        <v>114044</v>
      </c>
      <c r="C1097" t="str">
        <f t="shared" si="17"/>
        <v>FZ114044</v>
      </c>
      <c r="D1097">
        <v>41718</v>
      </c>
      <c r="G1097" s="4">
        <v>3188</v>
      </c>
      <c r="I1097" t="s">
        <v>1107</v>
      </c>
      <c r="J1097">
        <v>23570</v>
      </c>
      <c r="K1097">
        <v>42109</v>
      </c>
      <c r="L1097">
        <v>42143</v>
      </c>
      <c r="M1097" s="6">
        <v>23570</v>
      </c>
    </row>
    <row r="1098" spans="1:13" x14ac:dyDescent="0.25">
      <c r="A1098" t="s">
        <v>11</v>
      </c>
      <c r="B1098">
        <v>114235</v>
      </c>
      <c r="C1098" t="str">
        <f t="shared" si="17"/>
        <v>FZ114235</v>
      </c>
      <c r="D1098">
        <v>41719</v>
      </c>
      <c r="G1098" s="4">
        <v>2400</v>
      </c>
      <c r="I1098" t="s">
        <v>1108</v>
      </c>
      <c r="J1098">
        <v>67150</v>
      </c>
      <c r="K1098">
        <v>42089</v>
      </c>
      <c r="L1098">
        <v>42114</v>
      </c>
      <c r="M1098" s="6">
        <v>67150</v>
      </c>
    </row>
    <row r="1099" spans="1:13" x14ac:dyDescent="0.25">
      <c r="A1099" t="s">
        <v>11</v>
      </c>
      <c r="B1099">
        <v>114326</v>
      </c>
      <c r="C1099" t="str">
        <f t="shared" si="17"/>
        <v>FZ114326</v>
      </c>
      <c r="D1099">
        <v>41719</v>
      </c>
      <c r="G1099" s="4">
        <v>2400</v>
      </c>
      <c r="I1099" t="s">
        <v>1109</v>
      </c>
      <c r="J1099">
        <v>8160</v>
      </c>
      <c r="K1099">
        <v>42089</v>
      </c>
      <c r="L1099">
        <v>42114</v>
      </c>
      <c r="M1099" s="6">
        <v>8160</v>
      </c>
    </row>
    <row r="1100" spans="1:13" x14ac:dyDescent="0.25">
      <c r="A1100" t="s">
        <v>11</v>
      </c>
      <c r="B1100">
        <v>114361</v>
      </c>
      <c r="C1100" t="str">
        <f t="shared" si="17"/>
        <v>FZ114361</v>
      </c>
      <c r="D1100">
        <v>41719</v>
      </c>
      <c r="G1100" s="4">
        <v>45188</v>
      </c>
      <c r="I1100" t="s">
        <v>1110</v>
      </c>
      <c r="J1100">
        <v>11470</v>
      </c>
      <c r="K1100">
        <v>42089</v>
      </c>
      <c r="L1100">
        <v>42114</v>
      </c>
      <c r="M1100" s="6">
        <v>11470</v>
      </c>
    </row>
    <row r="1101" spans="1:13" x14ac:dyDescent="0.25">
      <c r="A1101" t="s">
        <v>11</v>
      </c>
      <c r="B1101">
        <v>114466</v>
      </c>
      <c r="C1101" t="str">
        <f t="shared" si="17"/>
        <v>FZ114466</v>
      </c>
      <c r="D1101">
        <v>41720</v>
      </c>
      <c r="G1101" s="4">
        <v>2400</v>
      </c>
      <c r="I1101" t="s">
        <v>1111</v>
      </c>
      <c r="J1101">
        <v>9910</v>
      </c>
      <c r="K1101">
        <v>42089</v>
      </c>
      <c r="L1101">
        <v>42114</v>
      </c>
      <c r="M1101" s="6">
        <v>9910</v>
      </c>
    </row>
    <row r="1102" spans="1:13" x14ac:dyDescent="0.25">
      <c r="A1102" t="s">
        <v>11</v>
      </c>
      <c r="B1102">
        <v>114666</v>
      </c>
      <c r="C1102" t="str">
        <f t="shared" si="17"/>
        <v>FZ114666</v>
      </c>
      <c r="D1102">
        <v>41723</v>
      </c>
      <c r="G1102" s="4">
        <v>2400</v>
      </c>
      <c r="I1102" t="s">
        <v>1112</v>
      </c>
      <c r="J1102">
        <v>42729</v>
      </c>
      <c r="K1102">
        <v>42088</v>
      </c>
      <c r="L1102">
        <v>42114</v>
      </c>
      <c r="M1102" s="6">
        <v>42729</v>
      </c>
    </row>
    <row r="1103" spans="1:13" x14ac:dyDescent="0.25">
      <c r="A1103" t="s">
        <v>11</v>
      </c>
      <c r="B1103">
        <v>114783</v>
      </c>
      <c r="C1103" t="str">
        <f t="shared" si="17"/>
        <v>FZ114783</v>
      </c>
      <c r="D1103">
        <v>41723</v>
      </c>
      <c r="G1103" s="4">
        <v>2400</v>
      </c>
      <c r="I1103" t="s">
        <v>1113</v>
      </c>
      <c r="J1103">
        <v>70660</v>
      </c>
      <c r="K1103">
        <v>42088</v>
      </c>
      <c r="L1103">
        <v>42114</v>
      </c>
      <c r="M1103" s="6">
        <v>70660</v>
      </c>
    </row>
    <row r="1104" spans="1:13" x14ac:dyDescent="0.25">
      <c r="A1104" t="s">
        <v>11</v>
      </c>
      <c r="B1104">
        <v>114814</v>
      </c>
      <c r="C1104" t="str">
        <f t="shared" si="17"/>
        <v>FZ114814</v>
      </c>
      <c r="D1104">
        <v>41723</v>
      </c>
      <c r="G1104" s="4">
        <v>2400</v>
      </c>
      <c r="I1104" t="s">
        <v>1114</v>
      </c>
      <c r="J1104">
        <v>79318</v>
      </c>
      <c r="K1104">
        <v>42087</v>
      </c>
      <c r="L1104">
        <v>42114</v>
      </c>
      <c r="M1104" s="6">
        <v>79318</v>
      </c>
    </row>
    <row r="1105" spans="1:13" x14ac:dyDescent="0.25">
      <c r="A1105" t="s">
        <v>11</v>
      </c>
      <c r="B1105">
        <v>114822</v>
      </c>
      <c r="C1105" t="str">
        <f t="shared" si="17"/>
        <v>FZ114822</v>
      </c>
      <c r="D1105">
        <v>41723</v>
      </c>
      <c r="G1105" s="4">
        <v>2400</v>
      </c>
      <c r="I1105" t="s">
        <v>1115</v>
      </c>
      <c r="J1105">
        <v>40710</v>
      </c>
      <c r="K1105">
        <v>42083</v>
      </c>
      <c r="L1105">
        <v>42114</v>
      </c>
      <c r="M1105" s="6">
        <v>40710</v>
      </c>
    </row>
    <row r="1106" spans="1:13" x14ac:dyDescent="0.25">
      <c r="A1106" t="s">
        <v>11</v>
      </c>
      <c r="B1106">
        <v>115506</v>
      </c>
      <c r="C1106" t="str">
        <f t="shared" si="17"/>
        <v>FZ115506</v>
      </c>
      <c r="D1106">
        <v>41725</v>
      </c>
      <c r="G1106" s="4">
        <v>2400</v>
      </c>
      <c r="I1106" t="s">
        <v>1116</v>
      </c>
      <c r="J1106">
        <v>76420</v>
      </c>
      <c r="K1106">
        <v>42077</v>
      </c>
      <c r="L1106">
        <v>42114</v>
      </c>
      <c r="M1106" s="6">
        <v>76420</v>
      </c>
    </row>
    <row r="1107" spans="1:13" x14ac:dyDescent="0.25">
      <c r="A1107" t="s">
        <v>11</v>
      </c>
      <c r="B1107">
        <v>115508</v>
      </c>
      <c r="C1107" t="str">
        <f t="shared" si="17"/>
        <v>FZ115508</v>
      </c>
      <c r="D1107">
        <v>41725</v>
      </c>
      <c r="G1107" s="4">
        <v>4353</v>
      </c>
      <c r="I1107" t="s">
        <v>1117</v>
      </c>
      <c r="J1107">
        <v>63320</v>
      </c>
      <c r="K1107">
        <v>42077</v>
      </c>
      <c r="L1107">
        <v>42114</v>
      </c>
      <c r="M1107" s="6">
        <v>63320</v>
      </c>
    </row>
    <row r="1108" spans="1:13" x14ac:dyDescent="0.25">
      <c r="A1108" t="s">
        <v>11</v>
      </c>
      <c r="B1108">
        <v>115550</v>
      </c>
      <c r="C1108" t="str">
        <f t="shared" si="17"/>
        <v>FZ115550</v>
      </c>
      <c r="D1108">
        <v>41725</v>
      </c>
      <c r="G1108" s="4">
        <v>2400</v>
      </c>
      <c r="I1108" t="s">
        <v>1118</v>
      </c>
      <c r="J1108">
        <v>12930</v>
      </c>
      <c r="K1108">
        <v>42077</v>
      </c>
      <c r="L1108">
        <v>42114</v>
      </c>
      <c r="M1108" s="6">
        <v>12930</v>
      </c>
    </row>
    <row r="1109" spans="1:13" x14ac:dyDescent="0.25">
      <c r="A1109" t="s">
        <v>11</v>
      </c>
      <c r="B1109">
        <v>115551</v>
      </c>
      <c r="C1109" t="str">
        <f t="shared" si="17"/>
        <v>FZ115551</v>
      </c>
      <c r="D1109">
        <v>41725</v>
      </c>
      <c r="G1109" s="4">
        <v>2400</v>
      </c>
      <c r="I1109" t="s">
        <v>1119</v>
      </c>
      <c r="J1109">
        <v>144690</v>
      </c>
      <c r="K1109">
        <v>42068</v>
      </c>
      <c r="L1109">
        <v>42114</v>
      </c>
      <c r="M1109" s="6">
        <v>144690</v>
      </c>
    </row>
    <row r="1110" spans="1:13" x14ac:dyDescent="0.25">
      <c r="A1110" t="s">
        <v>11</v>
      </c>
      <c r="B1110">
        <v>115775</v>
      </c>
      <c r="C1110" t="str">
        <f t="shared" si="17"/>
        <v>FZ115775</v>
      </c>
      <c r="D1110">
        <v>41726</v>
      </c>
      <c r="G1110" s="4">
        <v>9500</v>
      </c>
      <c r="I1110" t="s">
        <v>1120</v>
      </c>
      <c r="J1110">
        <v>9910</v>
      </c>
      <c r="K1110">
        <v>42066</v>
      </c>
      <c r="L1110">
        <v>42114</v>
      </c>
      <c r="M1110" s="6">
        <v>9910</v>
      </c>
    </row>
    <row r="1111" spans="1:13" x14ac:dyDescent="0.25">
      <c r="A1111" t="s">
        <v>11</v>
      </c>
      <c r="B1111">
        <v>115789</v>
      </c>
      <c r="C1111" t="str">
        <f t="shared" si="17"/>
        <v>FZ115789</v>
      </c>
      <c r="D1111">
        <v>41726</v>
      </c>
      <c r="G1111" s="4">
        <v>2400</v>
      </c>
      <c r="I1111" t="s">
        <v>1121</v>
      </c>
      <c r="J1111">
        <v>11470</v>
      </c>
      <c r="K1111">
        <v>42063</v>
      </c>
      <c r="L1111">
        <v>42079</v>
      </c>
      <c r="M1111" s="6">
        <v>11470</v>
      </c>
    </row>
    <row r="1112" spans="1:13" x14ac:dyDescent="0.25">
      <c r="A1112" t="s">
        <v>11</v>
      </c>
      <c r="B1112">
        <v>116238</v>
      </c>
      <c r="C1112" t="str">
        <f t="shared" si="17"/>
        <v>FZ116238</v>
      </c>
      <c r="D1112">
        <v>41729</v>
      </c>
      <c r="G1112" s="4">
        <v>2400</v>
      </c>
      <c r="I1112" t="s">
        <v>1122</v>
      </c>
      <c r="J1112">
        <v>8040</v>
      </c>
      <c r="K1112">
        <v>42063</v>
      </c>
      <c r="L1112">
        <v>42079</v>
      </c>
      <c r="M1112" s="6">
        <v>8040</v>
      </c>
    </row>
    <row r="1113" spans="1:13" x14ac:dyDescent="0.25">
      <c r="A1113" t="s">
        <v>11</v>
      </c>
      <c r="B1113">
        <v>116297</v>
      </c>
      <c r="C1113" t="str">
        <f t="shared" si="17"/>
        <v>FZ116297</v>
      </c>
      <c r="D1113">
        <v>41729</v>
      </c>
      <c r="G1113" s="4">
        <v>2400</v>
      </c>
      <c r="I1113" t="s">
        <v>1123</v>
      </c>
      <c r="J1113">
        <v>129600</v>
      </c>
      <c r="K1113">
        <v>42055</v>
      </c>
      <c r="L1113">
        <v>42079</v>
      </c>
      <c r="M1113" s="6">
        <v>129600</v>
      </c>
    </row>
    <row r="1114" spans="1:13" x14ac:dyDescent="0.25">
      <c r="A1114" t="s">
        <v>11</v>
      </c>
      <c r="B1114">
        <v>116537</v>
      </c>
      <c r="C1114" t="str">
        <f t="shared" si="17"/>
        <v>FZ116537</v>
      </c>
      <c r="D1114">
        <v>41730</v>
      </c>
      <c r="G1114" s="4">
        <v>9500</v>
      </c>
      <c r="I1114" t="s">
        <v>1124</v>
      </c>
      <c r="J1114">
        <v>10800</v>
      </c>
      <c r="K1114">
        <v>42055</v>
      </c>
      <c r="L1114">
        <v>42079</v>
      </c>
      <c r="M1114" s="6">
        <v>10800</v>
      </c>
    </row>
    <row r="1115" spans="1:13" x14ac:dyDescent="0.25">
      <c r="A1115" t="s">
        <v>11</v>
      </c>
      <c r="B1115">
        <v>116956</v>
      </c>
      <c r="C1115" t="str">
        <f t="shared" si="17"/>
        <v>FZ116956</v>
      </c>
      <c r="D1115">
        <v>41731</v>
      </c>
      <c r="G1115" s="4">
        <v>4353</v>
      </c>
      <c r="I1115" t="s">
        <v>1125</v>
      </c>
      <c r="J1115">
        <v>12360</v>
      </c>
      <c r="K1115">
        <v>41969</v>
      </c>
      <c r="L1115">
        <v>41985</v>
      </c>
      <c r="M1115" s="6">
        <v>12360</v>
      </c>
    </row>
    <row r="1116" spans="1:13" x14ac:dyDescent="0.25">
      <c r="A1116" t="s">
        <v>11</v>
      </c>
      <c r="B1116">
        <v>117120</v>
      </c>
      <c r="C1116" t="str">
        <f t="shared" si="17"/>
        <v>FZ117120</v>
      </c>
      <c r="D1116">
        <v>41732</v>
      </c>
      <c r="G1116" s="4">
        <v>8982</v>
      </c>
      <c r="I1116" t="s">
        <v>1126</v>
      </c>
      <c r="J1116">
        <v>12360</v>
      </c>
      <c r="K1116">
        <v>41948</v>
      </c>
      <c r="L1116">
        <v>41985</v>
      </c>
      <c r="M1116" s="6">
        <v>12360</v>
      </c>
    </row>
    <row r="1117" spans="1:13" x14ac:dyDescent="0.25">
      <c r="A1117" t="s">
        <v>11</v>
      </c>
      <c r="B1117">
        <v>117338</v>
      </c>
      <c r="C1117" t="str">
        <f t="shared" si="17"/>
        <v>FZ117338</v>
      </c>
      <c r="D1117">
        <v>41733</v>
      </c>
      <c r="G1117" s="4">
        <v>8982</v>
      </c>
      <c r="I1117" t="s">
        <v>1127</v>
      </c>
      <c r="J1117">
        <v>14760</v>
      </c>
      <c r="K1117">
        <v>41907</v>
      </c>
      <c r="L1117">
        <v>41927</v>
      </c>
      <c r="M1117" s="6">
        <v>14760</v>
      </c>
    </row>
    <row r="1118" spans="1:13" x14ac:dyDescent="0.25">
      <c r="A1118" t="s">
        <v>11</v>
      </c>
      <c r="B1118">
        <v>117359</v>
      </c>
      <c r="C1118" t="str">
        <f t="shared" si="17"/>
        <v>FZ117359</v>
      </c>
      <c r="D1118">
        <v>41733</v>
      </c>
      <c r="G1118" s="4">
        <v>8982</v>
      </c>
      <c r="I1118" t="s">
        <v>1128</v>
      </c>
      <c r="J1118">
        <v>12360</v>
      </c>
      <c r="K1118">
        <v>41905</v>
      </c>
      <c r="L1118">
        <v>41927</v>
      </c>
      <c r="M1118" s="6">
        <v>12360</v>
      </c>
    </row>
    <row r="1119" spans="1:13" x14ac:dyDescent="0.25">
      <c r="A1119" t="s">
        <v>11</v>
      </c>
      <c r="B1119">
        <v>117484</v>
      </c>
      <c r="C1119" t="str">
        <f t="shared" si="17"/>
        <v>FZ117484</v>
      </c>
      <c r="D1119">
        <v>41733</v>
      </c>
      <c r="G1119" s="4">
        <v>11382</v>
      </c>
      <c r="I1119" t="s">
        <v>1129</v>
      </c>
      <c r="J1119">
        <v>14760</v>
      </c>
      <c r="K1119">
        <v>41905</v>
      </c>
      <c r="L1119">
        <v>41927</v>
      </c>
      <c r="M1119" s="6">
        <v>14760</v>
      </c>
    </row>
    <row r="1120" spans="1:13" x14ac:dyDescent="0.25">
      <c r="A1120" t="s">
        <v>11</v>
      </c>
      <c r="B1120">
        <v>117610</v>
      </c>
      <c r="C1120" t="str">
        <f t="shared" si="17"/>
        <v>FZ117610</v>
      </c>
      <c r="D1120">
        <v>41734</v>
      </c>
      <c r="G1120" s="4">
        <v>27951</v>
      </c>
      <c r="I1120" t="s">
        <v>1130</v>
      </c>
      <c r="J1120">
        <v>7680</v>
      </c>
      <c r="K1120">
        <v>41895</v>
      </c>
      <c r="L1120">
        <v>41927</v>
      </c>
      <c r="M1120" s="6">
        <v>7680</v>
      </c>
    </row>
    <row r="1121" spans="1:13" x14ac:dyDescent="0.25">
      <c r="A1121" t="s">
        <v>11</v>
      </c>
      <c r="B1121">
        <v>117778</v>
      </c>
      <c r="C1121" t="str">
        <f t="shared" si="17"/>
        <v>FZ117778</v>
      </c>
      <c r="D1121">
        <v>41736</v>
      </c>
      <c r="G1121" s="4">
        <v>13863</v>
      </c>
      <c r="I1121" t="s">
        <v>1131</v>
      </c>
      <c r="J1121">
        <v>17580</v>
      </c>
      <c r="K1121">
        <v>41893</v>
      </c>
      <c r="L1121">
        <v>41927</v>
      </c>
      <c r="M1121" s="6">
        <v>17580</v>
      </c>
    </row>
    <row r="1122" spans="1:13" x14ac:dyDescent="0.25">
      <c r="A1122" t="s">
        <v>11</v>
      </c>
      <c r="B1122">
        <v>117985</v>
      </c>
      <c r="C1122" t="str">
        <f t="shared" si="17"/>
        <v>FZ117985</v>
      </c>
      <c r="D1122">
        <v>41736</v>
      </c>
      <c r="G1122" s="4">
        <v>11382</v>
      </c>
      <c r="I1122" t="s">
        <v>1132</v>
      </c>
      <c r="J1122">
        <v>12360</v>
      </c>
      <c r="K1122">
        <v>41892</v>
      </c>
      <c r="L1122">
        <v>41927</v>
      </c>
      <c r="M1122" s="6">
        <v>12360</v>
      </c>
    </row>
    <row r="1123" spans="1:13" x14ac:dyDescent="0.25">
      <c r="A1123" t="s">
        <v>11</v>
      </c>
      <c r="B1123">
        <v>118160</v>
      </c>
      <c r="C1123" t="str">
        <f t="shared" si="17"/>
        <v>FZ118160</v>
      </c>
      <c r="D1123">
        <v>41737</v>
      </c>
      <c r="G1123" s="4">
        <v>27951</v>
      </c>
      <c r="I1123" t="s">
        <v>1133</v>
      </c>
      <c r="J1123">
        <v>85580</v>
      </c>
      <c r="K1123">
        <v>41891</v>
      </c>
      <c r="L1123">
        <v>41927</v>
      </c>
      <c r="M1123" s="6">
        <v>85580</v>
      </c>
    </row>
    <row r="1124" spans="1:13" x14ac:dyDescent="0.25">
      <c r="A1124" t="s">
        <v>11</v>
      </c>
      <c r="B1124">
        <v>118267</v>
      </c>
      <c r="C1124" t="str">
        <f t="shared" si="17"/>
        <v>FZ118267</v>
      </c>
      <c r="D1124">
        <v>41737</v>
      </c>
      <c r="G1124" s="4">
        <v>7780</v>
      </c>
      <c r="I1124" t="s">
        <v>1134</v>
      </c>
      <c r="J1124">
        <v>14760</v>
      </c>
      <c r="K1124">
        <v>41891</v>
      </c>
      <c r="L1124">
        <v>41927</v>
      </c>
      <c r="M1124" s="6">
        <v>14760</v>
      </c>
    </row>
    <row r="1125" spans="1:13" x14ac:dyDescent="0.25">
      <c r="A1125" t="s">
        <v>11</v>
      </c>
      <c r="B1125">
        <v>118373</v>
      </c>
      <c r="C1125" t="str">
        <f t="shared" si="17"/>
        <v>FZ118373</v>
      </c>
      <c r="D1125">
        <v>41738</v>
      </c>
      <c r="G1125" s="4">
        <v>2400</v>
      </c>
      <c r="I1125" t="s">
        <v>1135</v>
      </c>
      <c r="J1125">
        <v>9500</v>
      </c>
      <c r="K1125">
        <v>41877</v>
      </c>
      <c r="L1125">
        <v>41898</v>
      </c>
      <c r="M1125" s="6">
        <v>9500</v>
      </c>
    </row>
    <row r="1126" spans="1:13" x14ac:dyDescent="0.25">
      <c r="A1126" t="s">
        <v>11</v>
      </c>
      <c r="B1126">
        <v>118398</v>
      </c>
      <c r="C1126" t="str">
        <f t="shared" si="17"/>
        <v>FZ118398</v>
      </c>
      <c r="D1126">
        <v>41738</v>
      </c>
      <c r="G1126" s="4">
        <v>2400</v>
      </c>
      <c r="I1126" t="s">
        <v>1136</v>
      </c>
      <c r="J1126">
        <v>14760</v>
      </c>
      <c r="K1126">
        <v>41876</v>
      </c>
      <c r="L1126">
        <v>41898</v>
      </c>
      <c r="M1126" s="6">
        <v>14760</v>
      </c>
    </row>
    <row r="1127" spans="1:13" x14ac:dyDescent="0.25">
      <c r="A1127" t="s">
        <v>11</v>
      </c>
      <c r="B1127">
        <v>118491</v>
      </c>
      <c r="C1127" t="str">
        <f t="shared" si="17"/>
        <v>FZ118491</v>
      </c>
      <c r="D1127">
        <v>41738</v>
      </c>
      <c r="G1127" s="4">
        <v>2400</v>
      </c>
      <c r="I1127" t="s">
        <v>1137</v>
      </c>
      <c r="J1127">
        <v>61025</v>
      </c>
      <c r="K1127">
        <v>41873</v>
      </c>
      <c r="L1127">
        <v>41898</v>
      </c>
      <c r="M1127" s="6">
        <v>61025</v>
      </c>
    </row>
    <row r="1128" spans="1:13" x14ac:dyDescent="0.25">
      <c r="A1128" t="s">
        <v>11</v>
      </c>
      <c r="B1128">
        <v>118677</v>
      </c>
      <c r="C1128" t="str">
        <f t="shared" si="17"/>
        <v>FZ118677</v>
      </c>
      <c r="D1128">
        <v>41739</v>
      </c>
      <c r="G1128" s="4">
        <v>19149</v>
      </c>
      <c r="I1128" t="s">
        <v>1138</v>
      </c>
      <c r="J1128">
        <v>12360</v>
      </c>
      <c r="K1128">
        <v>41873</v>
      </c>
      <c r="L1128">
        <v>41898</v>
      </c>
      <c r="M1128" s="6">
        <v>12360</v>
      </c>
    </row>
    <row r="1129" spans="1:13" x14ac:dyDescent="0.25">
      <c r="A1129" t="s">
        <v>11</v>
      </c>
      <c r="B1129">
        <v>118701</v>
      </c>
      <c r="C1129" t="str">
        <f t="shared" si="17"/>
        <v>FZ118701</v>
      </c>
      <c r="D1129">
        <v>41739</v>
      </c>
      <c r="G1129" s="4">
        <v>2400</v>
      </c>
      <c r="I1129" t="s">
        <v>1139</v>
      </c>
      <c r="J1129">
        <v>12360</v>
      </c>
      <c r="K1129">
        <v>41871</v>
      </c>
      <c r="L1129">
        <v>41898</v>
      </c>
      <c r="M1129" s="6">
        <v>12360</v>
      </c>
    </row>
    <row r="1130" spans="1:13" x14ac:dyDescent="0.25">
      <c r="A1130" t="s">
        <v>11</v>
      </c>
      <c r="B1130">
        <v>118705</v>
      </c>
      <c r="C1130" t="str">
        <f t="shared" si="17"/>
        <v>FZ118705</v>
      </c>
      <c r="D1130">
        <v>41739</v>
      </c>
      <c r="G1130" s="4">
        <v>9500</v>
      </c>
      <c r="I1130" t="s">
        <v>1140</v>
      </c>
      <c r="J1130">
        <v>12360</v>
      </c>
      <c r="K1130">
        <v>41864</v>
      </c>
      <c r="L1130">
        <v>41898</v>
      </c>
      <c r="M1130" s="6">
        <v>12360</v>
      </c>
    </row>
    <row r="1131" spans="1:13" x14ac:dyDescent="0.25">
      <c r="A1131" t="s">
        <v>11</v>
      </c>
      <c r="B1131">
        <v>118830</v>
      </c>
      <c r="C1131" t="str">
        <f t="shared" si="17"/>
        <v>FZ118830</v>
      </c>
      <c r="D1131">
        <v>41739</v>
      </c>
      <c r="G1131" s="4">
        <v>26364</v>
      </c>
      <c r="I1131" t="s">
        <v>1141</v>
      </c>
      <c r="J1131">
        <v>14760</v>
      </c>
      <c r="K1131">
        <v>41857</v>
      </c>
      <c r="L1131">
        <v>41898</v>
      </c>
      <c r="M1131" s="6">
        <v>14760</v>
      </c>
    </row>
    <row r="1132" spans="1:13" x14ac:dyDescent="0.25">
      <c r="A1132" t="s">
        <v>11</v>
      </c>
      <c r="B1132">
        <v>118851</v>
      </c>
      <c r="C1132" t="str">
        <f t="shared" si="17"/>
        <v>FZ118851</v>
      </c>
      <c r="D1132">
        <v>41739</v>
      </c>
      <c r="G1132" s="4">
        <v>3188</v>
      </c>
      <c r="I1132" t="s">
        <v>1142</v>
      </c>
      <c r="J1132">
        <v>14760</v>
      </c>
      <c r="K1132">
        <v>41856</v>
      </c>
      <c r="L1132">
        <v>41898</v>
      </c>
      <c r="M1132" s="6">
        <v>14760</v>
      </c>
    </row>
    <row r="1133" spans="1:13" x14ac:dyDescent="0.25">
      <c r="A1133" t="s">
        <v>11</v>
      </c>
      <c r="B1133">
        <v>119118</v>
      </c>
      <c r="C1133" t="str">
        <f t="shared" si="17"/>
        <v>FZ119118</v>
      </c>
      <c r="D1133">
        <v>41740</v>
      </c>
      <c r="G1133" s="4">
        <v>2400</v>
      </c>
      <c r="I1133" t="s">
        <v>1143</v>
      </c>
      <c r="J1133">
        <v>21300</v>
      </c>
      <c r="K1133">
        <v>41853</v>
      </c>
      <c r="L1133">
        <v>41898</v>
      </c>
      <c r="M1133" s="6">
        <v>21300</v>
      </c>
    </row>
    <row r="1134" spans="1:13" x14ac:dyDescent="0.25">
      <c r="A1134" t="s">
        <v>11</v>
      </c>
      <c r="B1134">
        <v>119198</v>
      </c>
      <c r="C1134" t="str">
        <f t="shared" si="17"/>
        <v>FZ119198</v>
      </c>
      <c r="D1134">
        <v>41740</v>
      </c>
      <c r="G1134" s="4">
        <v>2400</v>
      </c>
      <c r="I1134" t="s">
        <v>1144</v>
      </c>
      <c r="J1134">
        <v>18900</v>
      </c>
      <c r="K1134">
        <v>41807</v>
      </c>
      <c r="L1134">
        <v>41838</v>
      </c>
      <c r="M1134" s="6">
        <v>18900</v>
      </c>
    </row>
    <row r="1135" spans="1:13" x14ac:dyDescent="0.25">
      <c r="A1135" t="s">
        <v>11</v>
      </c>
      <c r="B1135">
        <v>119209</v>
      </c>
      <c r="C1135" t="str">
        <f t="shared" si="17"/>
        <v>FZ119209</v>
      </c>
      <c r="D1135">
        <v>41740</v>
      </c>
      <c r="G1135" s="4">
        <v>2400</v>
      </c>
      <c r="I1135" t="s">
        <v>1145</v>
      </c>
      <c r="J1135">
        <v>12360</v>
      </c>
      <c r="K1135">
        <v>41806</v>
      </c>
      <c r="L1135">
        <v>41838</v>
      </c>
      <c r="M1135" s="6">
        <v>12360</v>
      </c>
    </row>
    <row r="1136" spans="1:13" x14ac:dyDescent="0.25">
      <c r="A1136" t="s">
        <v>11</v>
      </c>
      <c r="B1136">
        <v>119331</v>
      </c>
      <c r="C1136" t="str">
        <f t="shared" si="17"/>
        <v>FZ119331</v>
      </c>
      <c r="D1136">
        <v>41741</v>
      </c>
      <c r="G1136" s="4">
        <v>2400</v>
      </c>
      <c r="I1136" t="s">
        <v>1146</v>
      </c>
      <c r="J1136">
        <v>11820</v>
      </c>
      <c r="K1136">
        <v>41765</v>
      </c>
      <c r="L1136">
        <v>41806</v>
      </c>
      <c r="M1136" s="6">
        <v>11820</v>
      </c>
    </row>
    <row r="1137" spans="1:13" x14ac:dyDescent="0.25">
      <c r="A1137" t="s">
        <v>11</v>
      </c>
      <c r="B1137">
        <v>119515</v>
      </c>
      <c r="C1137" t="str">
        <f t="shared" si="17"/>
        <v>FZ119515</v>
      </c>
      <c r="D1137">
        <v>41743</v>
      </c>
      <c r="G1137" s="4">
        <v>2400</v>
      </c>
      <c r="I1137" t="s">
        <v>1147</v>
      </c>
      <c r="J1137">
        <v>25746</v>
      </c>
      <c r="K1137">
        <v>41718</v>
      </c>
      <c r="L1137">
        <v>41745</v>
      </c>
      <c r="M1137" s="6">
        <v>25746</v>
      </c>
    </row>
    <row r="1138" spans="1:13" x14ac:dyDescent="0.25">
      <c r="A1138" t="s">
        <v>11</v>
      </c>
      <c r="B1138">
        <v>119547</v>
      </c>
      <c r="C1138" t="str">
        <f t="shared" si="17"/>
        <v>FZ119547</v>
      </c>
      <c r="D1138">
        <v>41743</v>
      </c>
      <c r="G1138" s="4">
        <v>2400</v>
      </c>
      <c r="I1138" t="s">
        <v>1148</v>
      </c>
      <c r="J1138">
        <v>101210</v>
      </c>
      <c r="K1138">
        <v>41709</v>
      </c>
      <c r="L1138">
        <v>41745</v>
      </c>
      <c r="M1138" s="6">
        <v>101210</v>
      </c>
    </row>
    <row r="1139" spans="1:13" x14ac:dyDescent="0.25">
      <c r="A1139" t="s">
        <v>11</v>
      </c>
      <c r="B1139">
        <v>119567</v>
      </c>
      <c r="C1139" t="str">
        <f t="shared" si="17"/>
        <v>FZ119567</v>
      </c>
      <c r="D1139">
        <v>41743</v>
      </c>
      <c r="G1139" s="4">
        <v>2400</v>
      </c>
      <c r="I1139" t="s">
        <v>1149</v>
      </c>
      <c r="J1139">
        <v>9082</v>
      </c>
      <c r="K1139">
        <v>41606</v>
      </c>
      <c r="L1139">
        <v>41626</v>
      </c>
      <c r="M1139" s="6">
        <v>9082</v>
      </c>
    </row>
    <row r="1140" spans="1:13" x14ac:dyDescent="0.25">
      <c r="A1140" t="s">
        <v>11</v>
      </c>
      <c r="B1140">
        <v>119629</v>
      </c>
      <c r="C1140" t="str">
        <f t="shared" si="17"/>
        <v>FZ119629</v>
      </c>
      <c r="D1140">
        <v>41743</v>
      </c>
      <c r="G1140" s="4">
        <v>9500</v>
      </c>
      <c r="I1140" t="s">
        <v>1150</v>
      </c>
      <c r="J1140">
        <v>9082</v>
      </c>
      <c r="K1140">
        <v>41578</v>
      </c>
      <c r="L1140">
        <v>41592</v>
      </c>
      <c r="M1140" s="6">
        <v>9082</v>
      </c>
    </row>
    <row r="1141" spans="1:13" x14ac:dyDescent="0.25">
      <c r="A1141" t="s">
        <v>11</v>
      </c>
      <c r="B1141">
        <v>119637</v>
      </c>
      <c r="C1141" t="str">
        <f t="shared" si="17"/>
        <v>FZ119637</v>
      </c>
      <c r="D1141">
        <v>41743</v>
      </c>
      <c r="G1141" s="4">
        <v>2400</v>
      </c>
      <c r="I1141" t="s">
        <v>1151</v>
      </c>
      <c r="J1141">
        <v>18824</v>
      </c>
      <c r="K1141">
        <v>41547</v>
      </c>
      <c r="L1141">
        <v>41565</v>
      </c>
      <c r="M1141" s="6">
        <v>18824</v>
      </c>
    </row>
    <row r="1142" spans="1:13" x14ac:dyDescent="0.25">
      <c r="A1142" t="s">
        <v>11</v>
      </c>
      <c r="B1142">
        <v>119759</v>
      </c>
      <c r="C1142" t="str">
        <f t="shared" si="17"/>
        <v>FZ119759</v>
      </c>
      <c r="D1142">
        <v>41743</v>
      </c>
      <c r="G1142" s="4">
        <v>2400</v>
      </c>
      <c r="I1142" t="s">
        <v>1152</v>
      </c>
      <c r="J1142">
        <v>18824</v>
      </c>
      <c r="K1142">
        <v>41547</v>
      </c>
      <c r="L1142">
        <v>41565</v>
      </c>
      <c r="M1142" s="6">
        <v>18824</v>
      </c>
    </row>
    <row r="1143" spans="1:13" x14ac:dyDescent="0.25">
      <c r="A1143" t="s">
        <v>11</v>
      </c>
      <c r="B1143">
        <v>119840</v>
      </c>
      <c r="C1143" t="str">
        <f t="shared" si="17"/>
        <v>FZ119840</v>
      </c>
      <c r="D1143">
        <v>41744</v>
      </c>
      <c r="G1143" s="4">
        <v>2400</v>
      </c>
      <c r="I1143" t="s">
        <v>1153</v>
      </c>
      <c r="J1143">
        <v>4602</v>
      </c>
      <c r="K1143">
        <v>41547</v>
      </c>
      <c r="L1143">
        <v>41565</v>
      </c>
      <c r="M1143" s="6">
        <v>4602</v>
      </c>
    </row>
    <row r="1144" spans="1:13" x14ac:dyDescent="0.25">
      <c r="A1144" t="s">
        <v>11</v>
      </c>
      <c r="B1144">
        <v>119864</v>
      </c>
      <c r="C1144" t="str">
        <f t="shared" si="17"/>
        <v>FZ119864</v>
      </c>
      <c r="D1144">
        <v>41744</v>
      </c>
      <c r="G1144" s="4">
        <v>2400</v>
      </c>
      <c r="I1144" t="s">
        <v>1154</v>
      </c>
      <c r="J1144">
        <v>5337</v>
      </c>
      <c r="K1144">
        <v>41545</v>
      </c>
      <c r="L1144">
        <v>41565</v>
      </c>
      <c r="M1144" s="6">
        <v>5337</v>
      </c>
    </row>
    <row r="1145" spans="1:13" x14ac:dyDescent="0.25">
      <c r="A1145" t="s">
        <v>11</v>
      </c>
      <c r="B1145">
        <v>119867</v>
      </c>
      <c r="C1145" t="str">
        <f t="shared" si="17"/>
        <v>FZ119867</v>
      </c>
      <c r="D1145">
        <v>41744</v>
      </c>
      <c r="G1145" s="4">
        <v>4353</v>
      </c>
      <c r="I1145" t="s">
        <v>1155</v>
      </c>
      <c r="J1145">
        <v>9082</v>
      </c>
      <c r="K1145">
        <v>41545</v>
      </c>
      <c r="L1145">
        <v>41565</v>
      </c>
      <c r="M1145" s="6">
        <v>9082</v>
      </c>
    </row>
    <row r="1146" spans="1:13" x14ac:dyDescent="0.25">
      <c r="A1146" t="s">
        <v>11</v>
      </c>
      <c r="B1146">
        <v>119878</v>
      </c>
      <c r="C1146" t="str">
        <f t="shared" si="17"/>
        <v>FZ119878</v>
      </c>
      <c r="D1146">
        <v>41744</v>
      </c>
      <c r="G1146" s="4">
        <v>14804</v>
      </c>
      <c r="I1146" t="s">
        <v>1156</v>
      </c>
      <c r="J1146">
        <v>58743</v>
      </c>
      <c r="K1146">
        <v>41543</v>
      </c>
      <c r="L1146">
        <v>41565</v>
      </c>
      <c r="M1146" s="6">
        <v>58743</v>
      </c>
    </row>
    <row r="1147" spans="1:13" x14ac:dyDescent="0.25">
      <c r="A1147" t="s">
        <v>11</v>
      </c>
      <c r="B1147">
        <v>119880</v>
      </c>
      <c r="C1147" t="str">
        <f t="shared" si="17"/>
        <v>FZ119880</v>
      </c>
      <c r="D1147">
        <v>41744</v>
      </c>
      <c r="G1147" s="4">
        <v>9608</v>
      </c>
      <c r="I1147" t="s">
        <v>1157</v>
      </c>
      <c r="J1147">
        <v>17505</v>
      </c>
      <c r="K1147">
        <v>41541</v>
      </c>
      <c r="L1147">
        <v>41565</v>
      </c>
      <c r="M1147" s="6">
        <v>17505</v>
      </c>
    </row>
    <row r="1148" spans="1:13" x14ac:dyDescent="0.25">
      <c r="A1148" t="s">
        <v>11</v>
      </c>
      <c r="B1148">
        <v>120406</v>
      </c>
      <c r="C1148" t="str">
        <f t="shared" si="17"/>
        <v>FZ120406</v>
      </c>
      <c r="D1148">
        <v>41745</v>
      </c>
      <c r="G1148" s="4">
        <v>2400</v>
      </c>
      <c r="I1148" t="s">
        <v>1158</v>
      </c>
      <c r="J1148">
        <v>9082</v>
      </c>
      <c r="K1148">
        <v>41540</v>
      </c>
      <c r="L1148">
        <v>41565</v>
      </c>
      <c r="M1148" s="6">
        <v>9082</v>
      </c>
    </row>
    <row r="1149" spans="1:13" x14ac:dyDescent="0.25">
      <c r="A1149" t="s">
        <v>11</v>
      </c>
      <c r="B1149">
        <v>120691</v>
      </c>
      <c r="C1149" t="str">
        <f t="shared" si="17"/>
        <v>FZ120691</v>
      </c>
      <c r="D1149">
        <v>41750</v>
      </c>
      <c r="G1149" s="4">
        <v>2400</v>
      </c>
      <c r="I1149" t="s">
        <v>1159</v>
      </c>
      <c r="J1149">
        <v>9082</v>
      </c>
      <c r="K1149">
        <v>41540</v>
      </c>
      <c r="L1149">
        <v>41565</v>
      </c>
      <c r="M1149" s="6">
        <v>9082</v>
      </c>
    </row>
    <row r="1150" spans="1:13" x14ac:dyDescent="0.25">
      <c r="A1150" t="s">
        <v>11</v>
      </c>
      <c r="B1150">
        <v>120776</v>
      </c>
      <c r="C1150" t="str">
        <f t="shared" si="17"/>
        <v>FZ120776</v>
      </c>
      <c r="D1150">
        <v>41750</v>
      </c>
      <c r="G1150" s="4">
        <v>2630</v>
      </c>
      <c r="I1150" t="s">
        <v>1160</v>
      </c>
      <c r="J1150">
        <v>2282</v>
      </c>
      <c r="K1150">
        <v>41538</v>
      </c>
      <c r="L1150">
        <v>41565</v>
      </c>
      <c r="M1150" s="6">
        <v>2282</v>
      </c>
    </row>
    <row r="1151" spans="1:13" x14ac:dyDescent="0.25">
      <c r="A1151" t="s">
        <v>11</v>
      </c>
      <c r="B1151">
        <v>121017</v>
      </c>
      <c r="C1151" t="str">
        <f t="shared" si="17"/>
        <v>FZ121017</v>
      </c>
      <c r="D1151">
        <v>41750</v>
      </c>
      <c r="G1151" s="4">
        <v>4353</v>
      </c>
      <c r="I1151" t="s">
        <v>1161</v>
      </c>
      <c r="J1151">
        <v>11382</v>
      </c>
      <c r="K1151">
        <v>41538</v>
      </c>
      <c r="L1151">
        <v>41565</v>
      </c>
      <c r="M1151" s="6">
        <v>11382</v>
      </c>
    </row>
    <row r="1152" spans="1:13" x14ac:dyDescent="0.25">
      <c r="A1152" t="s">
        <v>11</v>
      </c>
      <c r="B1152">
        <v>121222</v>
      </c>
      <c r="C1152" t="str">
        <f t="shared" si="17"/>
        <v>FZ121222</v>
      </c>
      <c r="D1152">
        <v>41751</v>
      </c>
      <c r="G1152" s="4">
        <v>9500</v>
      </c>
      <c r="I1152" t="s">
        <v>1162</v>
      </c>
      <c r="J1152">
        <v>11382</v>
      </c>
      <c r="K1152">
        <v>41537</v>
      </c>
      <c r="L1152">
        <v>41565</v>
      </c>
      <c r="M1152" s="6">
        <v>11382</v>
      </c>
    </row>
    <row r="1153" spans="1:13" x14ac:dyDescent="0.25">
      <c r="A1153" t="s">
        <v>11</v>
      </c>
      <c r="B1153">
        <v>121257</v>
      </c>
      <c r="C1153" t="str">
        <f t="shared" si="17"/>
        <v>FZ121257</v>
      </c>
      <c r="D1153">
        <v>41751</v>
      </c>
      <c r="G1153" s="4">
        <v>2400</v>
      </c>
      <c r="I1153" t="s">
        <v>1163</v>
      </c>
      <c r="J1153">
        <v>9082</v>
      </c>
      <c r="K1153">
        <v>41536</v>
      </c>
      <c r="L1153">
        <v>41565</v>
      </c>
      <c r="M1153" s="6">
        <v>9082</v>
      </c>
    </row>
    <row r="1154" spans="1:13" x14ac:dyDescent="0.25">
      <c r="A1154" t="s">
        <v>11</v>
      </c>
      <c r="B1154">
        <v>121464</v>
      </c>
      <c r="C1154" t="str">
        <f t="shared" si="17"/>
        <v>FZ121464</v>
      </c>
      <c r="D1154">
        <v>41751</v>
      </c>
      <c r="G1154" s="4">
        <v>2400</v>
      </c>
      <c r="I1154" t="s">
        <v>1164</v>
      </c>
      <c r="J1154">
        <v>13963</v>
      </c>
      <c r="K1154">
        <v>41535</v>
      </c>
      <c r="L1154">
        <v>41565</v>
      </c>
      <c r="M1154" s="6">
        <v>13963</v>
      </c>
    </row>
    <row r="1155" spans="1:13" x14ac:dyDescent="0.25">
      <c r="A1155" t="s">
        <v>11</v>
      </c>
      <c r="B1155">
        <v>121524</v>
      </c>
      <c r="C1155" t="str">
        <f t="shared" ref="C1155:C1218" si="18">CONCATENATE(A1155,B1155)</f>
        <v>FZ121524</v>
      </c>
      <c r="D1155">
        <v>41752</v>
      </c>
      <c r="G1155" s="4">
        <v>9500</v>
      </c>
      <c r="I1155" t="s">
        <v>1165</v>
      </c>
      <c r="J1155">
        <v>9082</v>
      </c>
      <c r="K1155">
        <v>41535</v>
      </c>
      <c r="L1155">
        <v>41565</v>
      </c>
      <c r="M1155" s="6">
        <v>9082</v>
      </c>
    </row>
    <row r="1156" spans="1:13" x14ac:dyDescent="0.25">
      <c r="A1156" t="s">
        <v>11</v>
      </c>
      <c r="B1156">
        <v>121801</v>
      </c>
      <c r="C1156" t="str">
        <f t="shared" si="18"/>
        <v>FZ121801</v>
      </c>
      <c r="D1156">
        <v>41752</v>
      </c>
      <c r="G1156" s="4">
        <v>9500</v>
      </c>
      <c r="I1156" t="s">
        <v>1166</v>
      </c>
      <c r="J1156">
        <v>1259</v>
      </c>
      <c r="K1156">
        <v>41535</v>
      </c>
      <c r="L1156">
        <v>41565</v>
      </c>
      <c r="M1156" s="6">
        <v>1259</v>
      </c>
    </row>
    <row r="1157" spans="1:13" x14ac:dyDescent="0.25">
      <c r="A1157" t="s">
        <v>11</v>
      </c>
      <c r="B1157">
        <v>121901</v>
      </c>
      <c r="C1157" t="str">
        <f t="shared" si="18"/>
        <v>FZ121901</v>
      </c>
      <c r="D1157">
        <v>41753</v>
      </c>
      <c r="G1157" s="4">
        <v>24817</v>
      </c>
      <c r="I1157" t="s">
        <v>1167</v>
      </c>
      <c r="J1157">
        <v>22460</v>
      </c>
      <c r="K1157">
        <v>41535</v>
      </c>
      <c r="L1157">
        <v>41565</v>
      </c>
      <c r="M1157" s="6">
        <v>22460</v>
      </c>
    </row>
    <row r="1158" spans="1:13" x14ac:dyDescent="0.25">
      <c r="A1158" t="s">
        <v>11</v>
      </c>
      <c r="B1158">
        <v>121902</v>
      </c>
      <c r="C1158" t="str">
        <f t="shared" si="18"/>
        <v>FZ121902</v>
      </c>
      <c r="D1158">
        <v>41753</v>
      </c>
      <c r="G1158" s="4">
        <v>2400</v>
      </c>
      <c r="I1158" t="s">
        <v>1168</v>
      </c>
      <c r="J1158">
        <v>38935</v>
      </c>
      <c r="K1158">
        <v>41535</v>
      </c>
      <c r="L1158">
        <v>41565</v>
      </c>
      <c r="M1158" s="6">
        <v>38935</v>
      </c>
    </row>
    <row r="1159" spans="1:13" x14ac:dyDescent="0.25">
      <c r="A1159" t="s">
        <v>11</v>
      </c>
      <c r="B1159">
        <v>122330</v>
      </c>
      <c r="C1159" t="str">
        <f t="shared" si="18"/>
        <v>FZ122330</v>
      </c>
      <c r="D1159">
        <v>41754</v>
      </c>
      <c r="G1159" s="4">
        <v>8982</v>
      </c>
      <c r="I1159" t="s">
        <v>1169</v>
      </c>
      <c r="J1159">
        <v>11193</v>
      </c>
      <c r="K1159">
        <v>41529</v>
      </c>
      <c r="L1159">
        <v>41565</v>
      </c>
      <c r="M1159" s="6">
        <v>11193</v>
      </c>
    </row>
    <row r="1160" spans="1:13" x14ac:dyDescent="0.25">
      <c r="A1160" t="s">
        <v>11</v>
      </c>
      <c r="B1160">
        <v>122391</v>
      </c>
      <c r="C1160" t="str">
        <f t="shared" si="18"/>
        <v>FZ122391</v>
      </c>
      <c r="D1160">
        <v>41754</v>
      </c>
      <c r="G1160" s="4">
        <v>2400</v>
      </c>
      <c r="I1160" t="s">
        <v>1170</v>
      </c>
      <c r="J1160">
        <v>14224</v>
      </c>
      <c r="K1160">
        <v>41529</v>
      </c>
      <c r="L1160">
        <v>41565</v>
      </c>
      <c r="M1160" s="6">
        <v>14224</v>
      </c>
    </row>
    <row r="1161" spans="1:13" x14ac:dyDescent="0.25">
      <c r="A1161" t="s">
        <v>11</v>
      </c>
      <c r="B1161">
        <v>122742</v>
      </c>
      <c r="C1161" t="str">
        <f t="shared" si="18"/>
        <v>FZ122742</v>
      </c>
      <c r="D1161">
        <v>41757</v>
      </c>
      <c r="G1161" s="4">
        <v>2400</v>
      </c>
      <c r="I1161" t="s">
        <v>1171</v>
      </c>
      <c r="J1161">
        <v>9082</v>
      </c>
      <c r="K1161">
        <v>41526</v>
      </c>
      <c r="L1161">
        <v>41565</v>
      </c>
      <c r="M1161" s="6">
        <v>9082</v>
      </c>
    </row>
    <row r="1162" spans="1:13" x14ac:dyDescent="0.25">
      <c r="A1162" t="s">
        <v>11</v>
      </c>
      <c r="B1162">
        <v>122835</v>
      </c>
      <c r="C1162" t="str">
        <f t="shared" si="18"/>
        <v>FZ122835</v>
      </c>
      <c r="D1162">
        <v>41757</v>
      </c>
      <c r="G1162" s="4">
        <v>9500</v>
      </c>
      <c r="I1162" t="s">
        <v>1172</v>
      </c>
      <c r="J1162">
        <v>9082</v>
      </c>
      <c r="K1162">
        <v>41521</v>
      </c>
      <c r="L1162">
        <v>41565</v>
      </c>
      <c r="M1162" s="6">
        <v>9082</v>
      </c>
    </row>
    <row r="1163" spans="1:13" x14ac:dyDescent="0.25">
      <c r="A1163" t="s">
        <v>11</v>
      </c>
      <c r="B1163">
        <v>122916</v>
      </c>
      <c r="C1163" t="str">
        <f t="shared" si="18"/>
        <v>FZ122916</v>
      </c>
      <c r="D1163">
        <v>41757</v>
      </c>
      <c r="G1163" s="4">
        <v>2400</v>
      </c>
      <c r="I1163" t="s">
        <v>1173</v>
      </c>
      <c r="J1163">
        <v>60451</v>
      </c>
      <c r="K1163">
        <v>41484</v>
      </c>
      <c r="L1163">
        <v>41502</v>
      </c>
      <c r="M1163" s="6">
        <v>60451</v>
      </c>
    </row>
    <row r="1164" spans="1:13" x14ac:dyDescent="0.25">
      <c r="A1164" t="s">
        <v>11</v>
      </c>
      <c r="B1164">
        <v>122927</v>
      </c>
      <c r="C1164" t="str">
        <f t="shared" si="18"/>
        <v>FZ122927</v>
      </c>
      <c r="D1164">
        <v>41757</v>
      </c>
      <c r="G1164" s="4">
        <v>2400</v>
      </c>
      <c r="I1164" t="s">
        <v>1174</v>
      </c>
      <c r="J1164">
        <v>8541</v>
      </c>
      <c r="K1164">
        <v>41464</v>
      </c>
      <c r="L1164">
        <v>41502</v>
      </c>
      <c r="M1164" s="6">
        <v>8541</v>
      </c>
    </row>
    <row r="1165" spans="1:13" x14ac:dyDescent="0.25">
      <c r="A1165" t="s">
        <v>11</v>
      </c>
      <c r="B1165">
        <v>123109</v>
      </c>
      <c r="C1165" t="str">
        <f t="shared" si="18"/>
        <v>FZ123109</v>
      </c>
      <c r="D1165">
        <v>41758</v>
      </c>
      <c r="G1165" s="4">
        <v>8982</v>
      </c>
      <c r="I1165" t="s">
        <v>1175</v>
      </c>
      <c r="J1165">
        <v>16263</v>
      </c>
      <c r="K1165">
        <v>41353</v>
      </c>
      <c r="L1165">
        <v>41383</v>
      </c>
      <c r="M1165" s="6">
        <v>16263</v>
      </c>
    </row>
    <row r="1166" spans="1:13" x14ac:dyDescent="0.25">
      <c r="A1166" t="s">
        <v>11</v>
      </c>
      <c r="B1166">
        <v>123147</v>
      </c>
      <c r="C1166" t="str">
        <f t="shared" si="18"/>
        <v>FZ123147</v>
      </c>
      <c r="D1166">
        <v>41758</v>
      </c>
      <c r="G1166" s="4">
        <v>192299</v>
      </c>
      <c r="I1166" t="s">
        <v>1176</v>
      </c>
      <c r="J1166">
        <v>13963</v>
      </c>
      <c r="K1166">
        <v>41331</v>
      </c>
      <c r="L1166">
        <v>41353</v>
      </c>
      <c r="M1166" s="6">
        <v>13963</v>
      </c>
    </row>
    <row r="1167" spans="1:13" x14ac:dyDescent="0.25">
      <c r="A1167" t="s">
        <v>11</v>
      </c>
      <c r="B1167">
        <v>123303</v>
      </c>
      <c r="C1167" t="str">
        <f t="shared" si="18"/>
        <v>FZ123303</v>
      </c>
      <c r="D1167">
        <v>41758</v>
      </c>
      <c r="G1167" s="4">
        <v>4353</v>
      </c>
      <c r="I1167" t="s">
        <v>1177</v>
      </c>
      <c r="J1167">
        <v>12246</v>
      </c>
      <c r="K1167">
        <v>41318</v>
      </c>
      <c r="L1167">
        <v>41353</v>
      </c>
      <c r="M1167" s="6">
        <v>12246</v>
      </c>
    </row>
    <row r="1168" spans="1:13" x14ac:dyDescent="0.25">
      <c r="A1168" t="s">
        <v>11</v>
      </c>
      <c r="B1168">
        <v>123472</v>
      </c>
      <c r="C1168" t="str">
        <f t="shared" si="18"/>
        <v>FZ123472</v>
      </c>
      <c r="D1168">
        <v>41759</v>
      </c>
      <c r="G1168" s="4">
        <v>2400</v>
      </c>
      <c r="I1168" t="s">
        <v>1178</v>
      </c>
      <c r="J1168">
        <v>9082</v>
      </c>
      <c r="K1168">
        <v>41306</v>
      </c>
      <c r="L1168">
        <v>41353</v>
      </c>
      <c r="M1168" s="6">
        <v>9082</v>
      </c>
    </row>
    <row r="1169" spans="1:13" x14ac:dyDescent="0.25">
      <c r="A1169" t="s">
        <v>11</v>
      </c>
      <c r="B1169">
        <v>123532</v>
      </c>
      <c r="C1169" t="str">
        <f t="shared" si="18"/>
        <v>FZ123532</v>
      </c>
      <c r="D1169">
        <v>41759</v>
      </c>
      <c r="G1169" s="4">
        <v>40484</v>
      </c>
      <c r="M1169" s="2">
        <f>SUM(M2:M1168)</f>
        <v>16013372</v>
      </c>
    </row>
    <row r="1170" spans="1:13" x14ac:dyDescent="0.25">
      <c r="A1170" t="s">
        <v>11</v>
      </c>
      <c r="B1170">
        <v>123740</v>
      </c>
      <c r="C1170" t="str">
        <f t="shared" si="18"/>
        <v>FZ123740</v>
      </c>
      <c r="D1170">
        <v>41759</v>
      </c>
      <c r="G1170" s="4">
        <v>32468</v>
      </c>
    </row>
    <row r="1171" spans="1:13" x14ac:dyDescent="0.25">
      <c r="A1171" t="s">
        <v>11</v>
      </c>
      <c r="B1171">
        <v>123741</v>
      </c>
      <c r="C1171" t="str">
        <f t="shared" si="18"/>
        <v>FZ123741</v>
      </c>
      <c r="D1171">
        <v>41759</v>
      </c>
      <c r="G1171" s="4">
        <v>37272</v>
      </c>
    </row>
    <row r="1172" spans="1:13" x14ac:dyDescent="0.25">
      <c r="A1172" t="s">
        <v>11</v>
      </c>
      <c r="B1172">
        <v>123869</v>
      </c>
      <c r="C1172" t="str">
        <f t="shared" si="18"/>
        <v>FZ123869</v>
      </c>
      <c r="D1172">
        <v>41761</v>
      </c>
      <c r="G1172" s="4">
        <v>39440</v>
      </c>
    </row>
    <row r="1173" spans="1:13" x14ac:dyDescent="0.25">
      <c r="A1173" t="s">
        <v>11</v>
      </c>
      <c r="B1173">
        <v>124011</v>
      </c>
      <c r="C1173" t="str">
        <f t="shared" si="18"/>
        <v>FZ124011</v>
      </c>
      <c r="D1173">
        <v>41761</v>
      </c>
      <c r="G1173" s="4">
        <v>12800</v>
      </c>
    </row>
    <row r="1174" spans="1:13" x14ac:dyDescent="0.25">
      <c r="A1174" t="s">
        <v>11</v>
      </c>
      <c r="B1174">
        <v>124078</v>
      </c>
      <c r="C1174" t="str">
        <f t="shared" si="18"/>
        <v>FZ124078</v>
      </c>
      <c r="D1174">
        <v>41761</v>
      </c>
      <c r="G1174" s="4">
        <v>14760</v>
      </c>
    </row>
    <row r="1175" spans="1:13" x14ac:dyDescent="0.25">
      <c r="A1175" t="s">
        <v>11</v>
      </c>
      <c r="B1175">
        <v>124399</v>
      </c>
      <c r="C1175" t="str">
        <f t="shared" si="18"/>
        <v>FZ124399</v>
      </c>
      <c r="D1175">
        <v>41764</v>
      </c>
      <c r="G1175" s="4">
        <v>12800</v>
      </c>
    </row>
    <row r="1176" spans="1:13" x14ac:dyDescent="0.25">
      <c r="A1176" t="s">
        <v>11</v>
      </c>
      <c r="B1176">
        <v>124423</v>
      </c>
      <c r="C1176" t="str">
        <f t="shared" si="18"/>
        <v>FZ124423</v>
      </c>
      <c r="D1176">
        <v>41764</v>
      </c>
      <c r="G1176" s="4">
        <v>12800</v>
      </c>
    </row>
    <row r="1177" spans="1:13" x14ac:dyDescent="0.25">
      <c r="A1177" t="s">
        <v>11</v>
      </c>
      <c r="B1177">
        <v>124498</v>
      </c>
      <c r="C1177" t="str">
        <f t="shared" si="18"/>
        <v>FZ124498</v>
      </c>
      <c r="D1177">
        <v>41764</v>
      </c>
      <c r="G1177" s="4">
        <v>12800</v>
      </c>
    </row>
    <row r="1178" spans="1:13" x14ac:dyDescent="0.25">
      <c r="A1178" t="s">
        <v>11</v>
      </c>
      <c r="B1178">
        <v>124636</v>
      </c>
      <c r="C1178" t="str">
        <f t="shared" si="18"/>
        <v>FZ124636</v>
      </c>
      <c r="D1178">
        <v>41764</v>
      </c>
      <c r="G1178" s="4">
        <v>1</v>
      </c>
    </row>
    <row r="1179" spans="1:13" x14ac:dyDescent="0.25">
      <c r="A1179" t="s">
        <v>11</v>
      </c>
      <c r="B1179">
        <v>125761</v>
      </c>
      <c r="C1179" t="str">
        <f t="shared" si="18"/>
        <v>FZ125761</v>
      </c>
      <c r="D1179">
        <v>41768</v>
      </c>
      <c r="G1179" s="4">
        <v>5900</v>
      </c>
    </row>
    <row r="1180" spans="1:13" x14ac:dyDescent="0.25">
      <c r="A1180" t="s">
        <v>11</v>
      </c>
      <c r="B1180">
        <v>125905</v>
      </c>
      <c r="C1180" t="str">
        <f t="shared" si="18"/>
        <v>FZ125905</v>
      </c>
      <c r="D1180">
        <v>41768</v>
      </c>
      <c r="G1180" s="4">
        <v>5900</v>
      </c>
    </row>
    <row r="1181" spans="1:13" x14ac:dyDescent="0.25">
      <c r="A1181" t="s">
        <v>11</v>
      </c>
      <c r="B1181">
        <v>126106</v>
      </c>
      <c r="C1181" t="str">
        <f t="shared" si="18"/>
        <v>FZ126106</v>
      </c>
      <c r="D1181">
        <v>41769</v>
      </c>
      <c r="G1181" s="4">
        <v>12800</v>
      </c>
    </row>
    <row r="1182" spans="1:13" x14ac:dyDescent="0.25">
      <c r="A1182" t="s">
        <v>11</v>
      </c>
      <c r="B1182">
        <v>126107</v>
      </c>
      <c r="C1182" t="str">
        <f t="shared" si="18"/>
        <v>FZ126107</v>
      </c>
      <c r="D1182">
        <v>41769</v>
      </c>
      <c r="G1182" s="4">
        <v>12800</v>
      </c>
    </row>
    <row r="1183" spans="1:13" x14ac:dyDescent="0.25">
      <c r="A1183" t="s">
        <v>11</v>
      </c>
      <c r="B1183">
        <v>126115</v>
      </c>
      <c r="C1183" t="str">
        <f t="shared" si="18"/>
        <v>FZ126115</v>
      </c>
      <c r="D1183">
        <v>41769</v>
      </c>
      <c r="G1183" s="4">
        <v>12800</v>
      </c>
    </row>
    <row r="1184" spans="1:13" x14ac:dyDescent="0.25">
      <c r="A1184" t="s">
        <v>11</v>
      </c>
      <c r="B1184">
        <v>126116</v>
      </c>
      <c r="C1184" t="str">
        <f t="shared" si="18"/>
        <v>FZ126116</v>
      </c>
      <c r="D1184">
        <v>41769</v>
      </c>
      <c r="G1184" s="4">
        <v>12800</v>
      </c>
    </row>
    <row r="1185" spans="1:7" x14ac:dyDescent="0.25">
      <c r="A1185" t="s">
        <v>11</v>
      </c>
      <c r="B1185">
        <v>126534</v>
      </c>
      <c r="C1185" t="str">
        <f t="shared" si="18"/>
        <v>FZ126534</v>
      </c>
      <c r="D1185">
        <v>41771</v>
      </c>
      <c r="G1185" s="4">
        <v>12800</v>
      </c>
    </row>
    <row r="1186" spans="1:7" x14ac:dyDescent="0.25">
      <c r="A1186" t="s">
        <v>11</v>
      </c>
      <c r="B1186">
        <v>126652</v>
      </c>
      <c r="C1186" t="str">
        <f t="shared" si="18"/>
        <v>FZ126652</v>
      </c>
      <c r="D1186">
        <v>41772</v>
      </c>
      <c r="G1186" s="4">
        <v>39440</v>
      </c>
    </row>
    <row r="1187" spans="1:7" x14ac:dyDescent="0.25">
      <c r="A1187" t="s">
        <v>11</v>
      </c>
      <c r="B1187">
        <v>126826</v>
      </c>
      <c r="C1187" t="str">
        <f t="shared" si="18"/>
        <v>FZ126826</v>
      </c>
      <c r="D1187">
        <v>41772</v>
      </c>
      <c r="G1187" s="4">
        <v>12800</v>
      </c>
    </row>
    <row r="1188" spans="1:7" x14ac:dyDescent="0.25">
      <c r="A1188" t="s">
        <v>11</v>
      </c>
      <c r="B1188">
        <v>126862</v>
      </c>
      <c r="C1188" t="str">
        <f t="shared" si="18"/>
        <v>FZ126862</v>
      </c>
      <c r="D1188">
        <v>41772</v>
      </c>
      <c r="G1188" s="4">
        <v>48320</v>
      </c>
    </row>
    <row r="1189" spans="1:7" x14ac:dyDescent="0.25">
      <c r="A1189" t="s">
        <v>11</v>
      </c>
      <c r="B1189">
        <v>126875</v>
      </c>
      <c r="C1189" t="str">
        <f t="shared" si="18"/>
        <v>FZ126875</v>
      </c>
      <c r="D1189">
        <v>41772</v>
      </c>
      <c r="G1189" s="4">
        <v>12800</v>
      </c>
    </row>
    <row r="1190" spans="1:7" x14ac:dyDescent="0.25">
      <c r="A1190" t="s">
        <v>11</v>
      </c>
      <c r="B1190">
        <v>126897</v>
      </c>
      <c r="C1190" t="str">
        <f t="shared" si="18"/>
        <v>FZ126897</v>
      </c>
      <c r="D1190">
        <v>41772</v>
      </c>
      <c r="G1190" s="4">
        <v>12800</v>
      </c>
    </row>
    <row r="1191" spans="1:7" x14ac:dyDescent="0.25">
      <c r="A1191" t="s">
        <v>11</v>
      </c>
      <c r="B1191">
        <v>126908</v>
      </c>
      <c r="C1191" t="str">
        <f t="shared" si="18"/>
        <v>FZ126908</v>
      </c>
      <c r="D1191">
        <v>41772</v>
      </c>
      <c r="G1191" s="4">
        <v>12800</v>
      </c>
    </row>
    <row r="1192" spans="1:7" x14ac:dyDescent="0.25">
      <c r="A1192" t="s">
        <v>11</v>
      </c>
      <c r="B1192">
        <v>127985</v>
      </c>
      <c r="C1192" t="str">
        <f t="shared" si="18"/>
        <v>FZ127985</v>
      </c>
      <c r="D1192">
        <v>41775</v>
      </c>
      <c r="G1192" s="4">
        <v>12800</v>
      </c>
    </row>
    <row r="1193" spans="1:7" x14ac:dyDescent="0.25">
      <c r="A1193" t="s">
        <v>11</v>
      </c>
      <c r="B1193">
        <v>128471</v>
      </c>
      <c r="C1193" t="str">
        <f t="shared" si="18"/>
        <v>FZ128471</v>
      </c>
      <c r="D1193">
        <v>41778</v>
      </c>
      <c r="G1193" s="4">
        <v>12800</v>
      </c>
    </row>
    <row r="1194" spans="1:7" x14ac:dyDescent="0.25">
      <c r="A1194" t="s">
        <v>11</v>
      </c>
      <c r="B1194">
        <v>129461</v>
      </c>
      <c r="C1194" t="str">
        <f t="shared" si="18"/>
        <v>FZ129461</v>
      </c>
      <c r="D1194">
        <v>41781</v>
      </c>
      <c r="G1194" s="4">
        <v>18900</v>
      </c>
    </row>
    <row r="1195" spans="1:7" x14ac:dyDescent="0.25">
      <c r="A1195" t="s">
        <v>11</v>
      </c>
      <c r="B1195">
        <v>129944</v>
      </c>
      <c r="C1195" t="str">
        <f t="shared" si="18"/>
        <v>FZ129944</v>
      </c>
      <c r="D1195">
        <v>41783</v>
      </c>
      <c r="G1195" s="4">
        <v>6900</v>
      </c>
    </row>
    <row r="1196" spans="1:7" x14ac:dyDescent="0.25">
      <c r="A1196" t="s">
        <v>11</v>
      </c>
      <c r="B1196">
        <v>130262</v>
      </c>
      <c r="C1196" t="str">
        <f t="shared" si="18"/>
        <v>FZ130262</v>
      </c>
      <c r="D1196">
        <v>41785</v>
      </c>
      <c r="G1196" s="4">
        <v>6540</v>
      </c>
    </row>
    <row r="1197" spans="1:7" x14ac:dyDescent="0.25">
      <c r="A1197" t="s">
        <v>11</v>
      </c>
      <c r="B1197">
        <v>130374</v>
      </c>
      <c r="C1197" t="str">
        <f t="shared" si="18"/>
        <v>FZ130374</v>
      </c>
      <c r="D1197">
        <v>41785</v>
      </c>
      <c r="G1197" s="4">
        <v>12800</v>
      </c>
    </row>
    <row r="1198" spans="1:7" x14ac:dyDescent="0.25">
      <c r="A1198" t="s">
        <v>11</v>
      </c>
      <c r="B1198">
        <v>130383</v>
      </c>
      <c r="C1198" t="str">
        <f t="shared" si="18"/>
        <v>FZ130383</v>
      </c>
      <c r="D1198">
        <v>41785</v>
      </c>
      <c r="G1198" s="4">
        <v>12800</v>
      </c>
    </row>
    <row r="1199" spans="1:7" x14ac:dyDescent="0.25">
      <c r="A1199" t="s">
        <v>11</v>
      </c>
      <c r="B1199">
        <v>131142</v>
      </c>
      <c r="C1199" t="str">
        <f t="shared" si="18"/>
        <v>FZ131142</v>
      </c>
      <c r="D1199">
        <v>41787</v>
      </c>
      <c r="G1199" s="4">
        <v>12800</v>
      </c>
    </row>
    <row r="1200" spans="1:7" x14ac:dyDescent="0.25">
      <c r="A1200" t="s">
        <v>11</v>
      </c>
      <c r="B1200">
        <v>131243</v>
      </c>
      <c r="C1200" t="str">
        <f t="shared" si="18"/>
        <v>FZ131243</v>
      </c>
      <c r="D1200">
        <v>41788</v>
      </c>
      <c r="G1200" s="4">
        <v>24660</v>
      </c>
    </row>
    <row r="1201" spans="1:7" x14ac:dyDescent="0.25">
      <c r="A1201" t="s">
        <v>11</v>
      </c>
      <c r="B1201">
        <v>131291</v>
      </c>
      <c r="C1201" t="str">
        <f t="shared" si="18"/>
        <v>FZ131291</v>
      </c>
      <c r="D1201">
        <v>41788</v>
      </c>
      <c r="G1201" s="4">
        <v>6540</v>
      </c>
    </row>
    <row r="1202" spans="1:7" x14ac:dyDescent="0.25">
      <c r="A1202" t="s">
        <v>11</v>
      </c>
      <c r="B1202">
        <v>131601</v>
      </c>
      <c r="C1202" t="str">
        <f t="shared" si="18"/>
        <v>FZ131601</v>
      </c>
      <c r="D1202">
        <v>41789</v>
      </c>
      <c r="G1202" s="4">
        <v>12360</v>
      </c>
    </row>
    <row r="1203" spans="1:7" x14ac:dyDescent="0.25">
      <c r="A1203" t="s">
        <v>11</v>
      </c>
      <c r="B1203">
        <v>131833</v>
      </c>
      <c r="C1203" t="str">
        <f t="shared" si="18"/>
        <v>FZ131833</v>
      </c>
      <c r="D1203">
        <v>41790</v>
      </c>
      <c r="G1203" s="4">
        <v>16260</v>
      </c>
    </row>
    <row r="1204" spans="1:7" x14ac:dyDescent="0.25">
      <c r="A1204" t="s">
        <v>11</v>
      </c>
      <c r="B1204">
        <v>131879</v>
      </c>
      <c r="C1204" t="str">
        <f t="shared" si="18"/>
        <v>FZ131879</v>
      </c>
      <c r="D1204">
        <v>41790</v>
      </c>
      <c r="G1204" s="4">
        <v>23120</v>
      </c>
    </row>
    <row r="1205" spans="1:7" x14ac:dyDescent="0.25">
      <c r="A1205" t="s">
        <v>11</v>
      </c>
      <c r="B1205">
        <v>132118</v>
      </c>
      <c r="C1205" t="str">
        <f t="shared" si="18"/>
        <v>FZ132118</v>
      </c>
      <c r="D1205">
        <v>41793</v>
      </c>
      <c r="G1205" s="4">
        <v>12800</v>
      </c>
    </row>
    <row r="1206" spans="1:7" x14ac:dyDescent="0.25">
      <c r="A1206" t="s">
        <v>11</v>
      </c>
      <c r="B1206">
        <v>132276</v>
      </c>
      <c r="C1206" t="str">
        <f t="shared" si="18"/>
        <v>FZ132276</v>
      </c>
      <c r="D1206">
        <v>41793</v>
      </c>
      <c r="G1206" s="4">
        <v>9500</v>
      </c>
    </row>
    <row r="1207" spans="1:7" x14ac:dyDescent="0.25">
      <c r="A1207" t="s">
        <v>11</v>
      </c>
      <c r="B1207">
        <v>132302</v>
      </c>
      <c r="C1207" t="str">
        <f t="shared" si="18"/>
        <v>FZ132302</v>
      </c>
      <c r="D1207">
        <v>41793</v>
      </c>
      <c r="G1207" s="4">
        <v>2400</v>
      </c>
    </row>
    <row r="1208" spans="1:7" x14ac:dyDescent="0.25">
      <c r="A1208" t="s">
        <v>11</v>
      </c>
      <c r="B1208">
        <v>132314</v>
      </c>
      <c r="C1208" t="str">
        <f t="shared" si="18"/>
        <v>FZ132314</v>
      </c>
      <c r="D1208">
        <v>41793</v>
      </c>
      <c r="G1208" s="4">
        <v>2400</v>
      </c>
    </row>
    <row r="1209" spans="1:7" x14ac:dyDescent="0.25">
      <c r="A1209" t="s">
        <v>11</v>
      </c>
      <c r="B1209">
        <v>132318</v>
      </c>
      <c r="C1209" t="str">
        <f t="shared" si="18"/>
        <v>FZ132318</v>
      </c>
      <c r="D1209">
        <v>41793</v>
      </c>
      <c r="G1209" s="4">
        <v>12800</v>
      </c>
    </row>
    <row r="1210" spans="1:7" x14ac:dyDescent="0.25">
      <c r="A1210" t="s">
        <v>11</v>
      </c>
      <c r="B1210">
        <v>132442</v>
      </c>
      <c r="C1210" t="str">
        <f t="shared" si="18"/>
        <v>FZ132442</v>
      </c>
      <c r="D1210">
        <v>41794</v>
      </c>
      <c r="G1210" s="4">
        <v>12800</v>
      </c>
    </row>
    <row r="1211" spans="1:7" x14ac:dyDescent="0.25">
      <c r="A1211" t="s">
        <v>11</v>
      </c>
      <c r="B1211">
        <v>132513</v>
      </c>
      <c r="C1211" t="str">
        <f t="shared" si="18"/>
        <v>FZ132513</v>
      </c>
      <c r="D1211">
        <v>41794</v>
      </c>
      <c r="G1211" s="4">
        <v>2400</v>
      </c>
    </row>
    <row r="1212" spans="1:7" x14ac:dyDescent="0.25">
      <c r="A1212" t="s">
        <v>11</v>
      </c>
      <c r="B1212">
        <v>132567</v>
      </c>
      <c r="C1212" t="str">
        <f t="shared" si="18"/>
        <v>FZ132567</v>
      </c>
      <c r="D1212">
        <v>41794</v>
      </c>
      <c r="G1212" s="4">
        <v>9500</v>
      </c>
    </row>
    <row r="1213" spans="1:7" x14ac:dyDescent="0.25">
      <c r="A1213" t="s">
        <v>11</v>
      </c>
      <c r="B1213">
        <v>132622</v>
      </c>
      <c r="C1213" t="str">
        <f t="shared" si="18"/>
        <v>FZ132622</v>
      </c>
      <c r="D1213">
        <v>41794</v>
      </c>
      <c r="G1213" s="4">
        <v>2400</v>
      </c>
    </row>
    <row r="1214" spans="1:7" x14ac:dyDescent="0.25">
      <c r="A1214" t="s">
        <v>11</v>
      </c>
      <c r="B1214">
        <v>132624</v>
      </c>
      <c r="C1214" t="str">
        <f t="shared" si="18"/>
        <v>FZ132624</v>
      </c>
      <c r="D1214">
        <v>41794</v>
      </c>
      <c r="G1214" s="4">
        <v>2400</v>
      </c>
    </row>
    <row r="1215" spans="1:7" x14ac:dyDescent="0.25">
      <c r="A1215" t="s">
        <v>11</v>
      </c>
      <c r="B1215">
        <v>132637</v>
      </c>
      <c r="C1215" t="str">
        <f t="shared" si="18"/>
        <v>FZ132637</v>
      </c>
      <c r="D1215">
        <v>41794</v>
      </c>
      <c r="G1215" s="4">
        <v>12800</v>
      </c>
    </row>
    <row r="1216" spans="1:7" x14ac:dyDescent="0.25">
      <c r="A1216" t="s">
        <v>11</v>
      </c>
      <c r="B1216">
        <v>132663</v>
      </c>
      <c r="C1216" t="str">
        <f t="shared" si="18"/>
        <v>FZ132663</v>
      </c>
      <c r="D1216">
        <v>41794</v>
      </c>
      <c r="G1216" s="4">
        <v>2400</v>
      </c>
    </row>
    <row r="1217" spans="1:7" x14ac:dyDescent="0.25">
      <c r="A1217" t="s">
        <v>11</v>
      </c>
      <c r="B1217">
        <v>132683</v>
      </c>
      <c r="C1217" t="str">
        <f t="shared" si="18"/>
        <v>FZ132683</v>
      </c>
      <c r="D1217">
        <v>41794</v>
      </c>
      <c r="G1217" s="4">
        <v>2400</v>
      </c>
    </row>
    <row r="1218" spans="1:7" x14ac:dyDescent="0.25">
      <c r="A1218" t="s">
        <v>11</v>
      </c>
      <c r="B1218">
        <v>132685</v>
      </c>
      <c r="C1218" t="str">
        <f t="shared" si="18"/>
        <v>FZ132685</v>
      </c>
      <c r="D1218">
        <v>41794</v>
      </c>
      <c r="G1218" s="4">
        <v>2400</v>
      </c>
    </row>
    <row r="1219" spans="1:7" x14ac:dyDescent="0.25">
      <c r="A1219" t="s">
        <v>11</v>
      </c>
      <c r="B1219">
        <v>132689</v>
      </c>
      <c r="C1219" t="str">
        <f t="shared" ref="C1219:C1282" si="19">CONCATENATE(A1219,B1219)</f>
        <v>FZ132689</v>
      </c>
      <c r="D1219">
        <v>41794</v>
      </c>
      <c r="G1219" s="4">
        <v>2400</v>
      </c>
    </row>
    <row r="1220" spans="1:7" x14ac:dyDescent="0.25">
      <c r="A1220" t="s">
        <v>11</v>
      </c>
      <c r="B1220">
        <v>132802</v>
      </c>
      <c r="C1220" t="str">
        <f t="shared" si="19"/>
        <v>FZ132802</v>
      </c>
      <c r="D1220">
        <v>41795</v>
      </c>
      <c r="G1220" s="4">
        <v>12800</v>
      </c>
    </row>
    <row r="1221" spans="1:7" x14ac:dyDescent="0.25">
      <c r="A1221" t="s">
        <v>11</v>
      </c>
      <c r="B1221">
        <v>132860</v>
      </c>
      <c r="C1221" t="str">
        <f t="shared" si="19"/>
        <v>FZ132860</v>
      </c>
      <c r="D1221">
        <v>41795</v>
      </c>
      <c r="G1221" s="4">
        <v>12800</v>
      </c>
    </row>
    <row r="1222" spans="1:7" x14ac:dyDescent="0.25">
      <c r="A1222" t="s">
        <v>11</v>
      </c>
      <c r="B1222">
        <v>132874</v>
      </c>
      <c r="C1222" t="str">
        <f t="shared" si="19"/>
        <v>FZ132874</v>
      </c>
      <c r="D1222">
        <v>41795</v>
      </c>
      <c r="G1222" s="4">
        <v>2400</v>
      </c>
    </row>
    <row r="1223" spans="1:7" x14ac:dyDescent="0.25">
      <c r="A1223" t="s">
        <v>11</v>
      </c>
      <c r="B1223">
        <v>132878</v>
      </c>
      <c r="C1223" t="str">
        <f t="shared" si="19"/>
        <v>FZ132878</v>
      </c>
      <c r="D1223">
        <v>41795</v>
      </c>
      <c r="G1223" s="4">
        <v>44560</v>
      </c>
    </row>
    <row r="1224" spans="1:7" x14ac:dyDescent="0.25">
      <c r="A1224" t="s">
        <v>11</v>
      </c>
      <c r="B1224">
        <v>132936</v>
      </c>
      <c r="C1224" t="str">
        <f t="shared" si="19"/>
        <v>FZ132936</v>
      </c>
      <c r="D1224">
        <v>41795</v>
      </c>
      <c r="G1224" s="4">
        <v>2400</v>
      </c>
    </row>
    <row r="1225" spans="1:7" x14ac:dyDescent="0.25">
      <c r="A1225" t="s">
        <v>11</v>
      </c>
      <c r="B1225">
        <v>133025</v>
      </c>
      <c r="C1225" t="str">
        <f t="shared" si="19"/>
        <v>FZ133025</v>
      </c>
      <c r="D1225">
        <v>41795</v>
      </c>
      <c r="G1225" s="4">
        <v>12800</v>
      </c>
    </row>
    <row r="1226" spans="1:7" x14ac:dyDescent="0.25">
      <c r="A1226" t="s">
        <v>11</v>
      </c>
      <c r="B1226">
        <v>133404</v>
      </c>
      <c r="C1226" t="str">
        <f t="shared" si="19"/>
        <v>FZ133404</v>
      </c>
      <c r="D1226">
        <v>41796</v>
      </c>
      <c r="G1226" s="4">
        <v>12800</v>
      </c>
    </row>
    <row r="1227" spans="1:7" x14ac:dyDescent="0.25">
      <c r="A1227" t="s">
        <v>11</v>
      </c>
      <c r="B1227">
        <v>133449</v>
      </c>
      <c r="C1227" t="str">
        <f t="shared" si="19"/>
        <v>FZ133449</v>
      </c>
      <c r="D1227">
        <v>41797</v>
      </c>
      <c r="G1227" s="4">
        <v>9500</v>
      </c>
    </row>
    <row r="1228" spans="1:7" x14ac:dyDescent="0.25">
      <c r="A1228" t="s">
        <v>11</v>
      </c>
      <c r="B1228">
        <v>133473</v>
      </c>
      <c r="C1228" t="str">
        <f t="shared" si="19"/>
        <v>FZ133473</v>
      </c>
      <c r="D1228">
        <v>41797</v>
      </c>
      <c r="G1228" s="4">
        <v>9500</v>
      </c>
    </row>
    <row r="1229" spans="1:7" x14ac:dyDescent="0.25">
      <c r="A1229" t="s">
        <v>11</v>
      </c>
      <c r="B1229">
        <v>133527</v>
      </c>
      <c r="C1229" t="str">
        <f t="shared" si="19"/>
        <v>FZ133527</v>
      </c>
      <c r="D1229">
        <v>41797</v>
      </c>
      <c r="G1229" s="4">
        <v>48320</v>
      </c>
    </row>
    <row r="1230" spans="1:7" x14ac:dyDescent="0.25">
      <c r="A1230" t="s">
        <v>11</v>
      </c>
      <c r="B1230">
        <v>133528</v>
      </c>
      <c r="C1230" t="str">
        <f t="shared" si="19"/>
        <v>FZ133528</v>
      </c>
      <c r="D1230">
        <v>41797</v>
      </c>
      <c r="G1230" s="4">
        <v>12800</v>
      </c>
    </row>
    <row r="1231" spans="1:7" x14ac:dyDescent="0.25">
      <c r="A1231" t="s">
        <v>11</v>
      </c>
      <c r="B1231">
        <v>133634</v>
      </c>
      <c r="C1231" t="str">
        <f t="shared" si="19"/>
        <v>FZ133634</v>
      </c>
      <c r="D1231">
        <v>41799</v>
      </c>
      <c r="G1231" s="4">
        <v>9500</v>
      </c>
    </row>
    <row r="1232" spans="1:7" x14ac:dyDescent="0.25">
      <c r="A1232" t="s">
        <v>11</v>
      </c>
      <c r="B1232">
        <v>133686</v>
      </c>
      <c r="C1232" t="str">
        <f t="shared" si="19"/>
        <v>FZ133686</v>
      </c>
      <c r="D1232">
        <v>41799</v>
      </c>
      <c r="G1232" s="4">
        <v>2400</v>
      </c>
    </row>
    <row r="1233" spans="1:7" x14ac:dyDescent="0.25">
      <c r="A1233" t="s">
        <v>11</v>
      </c>
      <c r="B1233">
        <v>133777</v>
      </c>
      <c r="C1233" t="str">
        <f t="shared" si="19"/>
        <v>FZ133777</v>
      </c>
      <c r="D1233">
        <v>41799</v>
      </c>
      <c r="G1233" s="4">
        <v>13800</v>
      </c>
    </row>
    <row r="1234" spans="1:7" x14ac:dyDescent="0.25">
      <c r="A1234" t="s">
        <v>11</v>
      </c>
      <c r="B1234">
        <v>133809</v>
      </c>
      <c r="C1234" t="str">
        <f t="shared" si="19"/>
        <v>FZ133809</v>
      </c>
      <c r="D1234">
        <v>41799</v>
      </c>
      <c r="G1234" s="4">
        <v>12800</v>
      </c>
    </row>
    <row r="1235" spans="1:7" x14ac:dyDescent="0.25">
      <c r="A1235" t="s">
        <v>11</v>
      </c>
      <c r="B1235">
        <v>133856</v>
      </c>
      <c r="C1235" t="str">
        <f t="shared" si="19"/>
        <v>FZ133856</v>
      </c>
      <c r="D1235">
        <v>41799</v>
      </c>
      <c r="G1235" s="4">
        <v>9500</v>
      </c>
    </row>
    <row r="1236" spans="1:7" x14ac:dyDescent="0.25">
      <c r="A1236" t="s">
        <v>11</v>
      </c>
      <c r="B1236">
        <v>133869</v>
      </c>
      <c r="C1236" t="str">
        <f t="shared" si="19"/>
        <v>FZ133869</v>
      </c>
      <c r="D1236">
        <v>41799</v>
      </c>
      <c r="G1236" s="4">
        <v>39440</v>
      </c>
    </row>
    <row r="1237" spans="1:7" x14ac:dyDescent="0.25">
      <c r="A1237" t="s">
        <v>11</v>
      </c>
      <c r="B1237">
        <v>133870</v>
      </c>
      <c r="C1237" t="str">
        <f t="shared" si="19"/>
        <v>FZ133870</v>
      </c>
      <c r="D1237">
        <v>41799</v>
      </c>
      <c r="G1237" s="4">
        <v>12800</v>
      </c>
    </row>
    <row r="1238" spans="1:7" x14ac:dyDescent="0.25">
      <c r="A1238" t="s">
        <v>11</v>
      </c>
      <c r="B1238">
        <v>134084</v>
      </c>
      <c r="C1238" t="str">
        <f t="shared" si="19"/>
        <v>FZ134084</v>
      </c>
      <c r="D1238">
        <v>41800</v>
      </c>
      <c r="G1238" s="4">
        <v>2400</v>
      </c>
    </row>
    <row r="1239" spans="1:7" x14ac:dyDescent="0.25">
      <c r="A1239" t="s">
        <v>11</v>
      </c>
      <c r="B1239">
        <v>134267</v>
      </c>
      <c r="C1239" t="str">
        <f t="shared" si="19"/>
        <v>FZ134267</v>
      </c>
      <c r="D1239">
        <v>41800</v>
      </c>
      <c r="G1239" s="4">
        <v>12800</v>
      </c>
    </row>
    <row r="1240" spans="1:7" x14ac:dyDescent="0.25">
      <c r="A1240" t="s">
        <v>11</v>
      </c>
      <c r="B1240">
        <v>134375</v>
      </c>
      <c r="C1240" t="str">
        <f t="shared" si="19"/>
        <v>FZ134375</v>
      </c>
      <c r="D1240">
        <v>41801</v>
      </c>
      <c r="G1240" s="4">
        <v>12360</v>
      </c>
    </row>
    <row r="1241" spans="1:7" x14ac:dyDescent="0.25">
      <c r="A1241" t="s">
        <v>11</v>
      </c>
      <c r="B1241">
        <v>134511</v>
      </c>
      <c r="C1241" t="str">
        <f t="shared" si="19"/>
        <v>FZ134511</v>
      </c>
      <c r="D1241">
        <v>41801</v>
      </c>
      <c r="G1241" s="4">
        <v>2400</v>
      </c>
    </row>
    <row r="1242" spans="1:7" x14ac:dyDescent="0.25">
      <c r="A1242" t="s">
        <v>11</v>
      </c>
      <c r="B1242">
        <v>134538</v>
      </c>
      <c r="C1242" t="str">
        <f t="shared" si="19"/>
        <v>FZ134538</v>
      </c>
      <c r="D1242">
        <v>41801</v>
      </c>
      <c r="G1242" s="4">
        <v>2400</v>
      </c>
    </row>
    <row r="1243" spans="1:7" x14ac:dyDescent="0.25">
      <c r="A1243" t="s">
        <v>11</v>
      </c>
      <c r="B1243">
        <v>134551</v>
      </c>
      <c r="C1243" t="str">
        <f t="shared" si="19"/>
        <v>FZ134551</v>
      </c>
      <c r="D1243">
        <v>41801</v>
      </c>
      <c r="G1243" s="4">
        <v>2400</v>
      </c>
    </row>
    <row r="1244" spans="1:7" x14ac:dyDescent="0.25">
      <c r="A1244" t="s">
        <v>11</v>
      </c>
      <c r="B1244">
        <v>134591</v>
      </c>
      <c r="C1244" t="str">
        <f t="shared" si="19"/>
        <v>FZ134591</v>
      </c>
      <c r="D1244">
        <v>41801</v>
      </c>
      <c r="G1244" s="4">
        <v>2400</v>
      </c>
    </row>
    <row r="1245" spans="1:7" x14ac:dyDescent="0.25">
      <c r="A1245" t="s">
        <v>11</v>
      </c>
      <c r="B1245">
        <v>134598</v>
      </c>
      <c r="C1245" t="str">
        <f t="shared" si="19"/>
        <v>FZ134598</v>
      </c>
      <c r="D1245">
        <v>41801</v>
      </c>
      <c r="G1245" s="4">
        <v>2400</v>
      </c>
    </row>
    <row r="1246" spans="1:7" x14ac:dyDescent="0.25">
      <c r="A1246" t="s">
        <v>11</v>
      </c>
      <c r="B1246">
        <v>134624</v>
      </c>
      <c r="C1246" t="str">
        <f t="shared" si="19"/>
        <v>FZ134624</v>
      </c>
      <c r="D1246">
        <v>41801</v>
      </c>
      <c r="G1246" s="4">
        <v>2400</v>
      </c>
    </row>
    <row r="1247" spans="1:7" x14ac:dyDescent="0.25">
      <c r="A1247" t="s">
        <v>11</v>
      </c>
      <c r="B1247">
        <v>134628</v>
      </c>
      <c r="C1247" t="str">
        <f t="shared" si="19"/>
        <v>FZ134628</v>
      </c>
      <c r="D1247">
        <v>41801</v>
      </c>
      <c r="G1247" s="4">
        <v>2400</v>
      </c>
    </row>
    <row r="1248" spans="1:7" x14ac:dyDescent="0.25">
      <c r="A1248" t="s">
        <v>11</v>
      </c>
      <c r="B1248">
        <v>134641</v>
      </c>
      <c r="C1248" t="str">
        <f t="shared" si="19"/>
        <v>FZ134641</v>
      </c>
      <c r="D1248">
        <v>41801</v>
      </c>
      <c r="G1248" s="4">
        <v>2400</v>
      </c>
    </row>
    <row r="1249" spans="1:7" x14ac:dyDescent="0.25">
      <c r="A1249" t="s">
        <v>11</v>
      </c>
      <c r="B1249">
        <v>134810</v>
      </c>
      <c r="C1249" t="str">
        <f t="shared" si="19"/>
        <v>FZ134810</v>
      </c>
      <c r="D1249">
        <v>41802</v>
      </c>
      <c r="G1249" s="4">
        <v>2400</v>
      </c>
    </row>
    <row r="1250" spans="1:7" x14ac:dyDescent="0.25">
      <c r="A1250" t="s">
        <v>11</v>
      </c>
      <c r="B1250">
        <v>134978</v>
      </c>
      <c r="C1250" t="str">
        <f t="shared" si="19"/>
        <v>FZ134978</v>
      </c>
      <c r="D1250">
        <v>41802</v>
      </c>
      <c r="G1250" s="4">
        <v>2400</v>
      </c>
    </row>
    <row r="1251" spans="1:7" x14ac:dyDescent="0.25">
      <c r="A1251" t="s">
        <v>11</v>
      </c>
      <c r="B1251">
        <v>135092</v>
      </c>
      <c r="C1251" t="str">
        <f t="shared" si="19"/>
        <v>FZ135092</v>
      </c>
      <c r="D1251">
        <v>41803</v>
      </c>
      <c r="G1251" s="4">
        <v>2400</v>
      </c>
    </row>
    <row r="1252" spans="1:7" x14ac:dyDescent="0.25">
      <c r="A1252" t="s">
        <v>11</v>
      </c>
      <c r="B1252">
        <v>135094</v>
      </c>
      <c r="C1252" t="str">
        <f t="shared" si="19"/>
        <v>FZ135094</v>
      </c>
      <c r="D1252">
        <v>41803</v>
      </c>
      <c r="G1252" s="4">
        <v>9500</v>
      </c>
    </row>
    <row r="1253" spans="1:7" x14ac:dyDescent="0.25">
      <c r="A1253" t="s">
        <v>11</v>
      </c>
      <c r="B1253">
        <v>135261</v>
      </c>
      <c r="C1253" t="str">
        <f t="shared" si="19"/>
        <v>FZ135261</v>
      </c>
      <c r="D1253">
        <v>41803</v>
      </c>
      <c r="G1253" s="4">
        <v>2400</v>
      </c>
    </row>
    <row r="1254" spans="1:7" x14ac:dyDescent="0.25">
      <c r="A1254" t="s">
        <v>11</v>
      </c>
      <c r="B1254">
        <v>135339</v>
      </c>
      <c r="C1254" t="str">
        <f t="shared" si="19"/>
        <v>FZ135339</v>
      </c>
      <c r="D1254">
        <v>41803</v>
      </c>
      <c r="G1254" s="4">
        <v>12800</v>
      </c>
    </row>
    <row r="1255" spans="1:7" x14ac:dyDescent="0.25">
      <c r="A1255" t="s">
        <v>11</v>
      </c>
      <c r="B1255">
        <v>135390</v>
      </c>
      <c r="C1255" t="str">
        <f t="shared" si="19"/>
        <v>FZ135390</v>
      </c>
      <c r="D1255">
        <v>41804</v>
      </c>
      <c r="G1255" s="4">
        <v>2400</v>
      </c>
    </row>
    <row r="1256" spans="1:7" x14ac:dyDescent="0.25">
      <c r="A1256" t="s">
        <v>11</v>
      </c>
      <c r="B1256">
        <v>135397</v>
      </c>
      <c r="C1256" t="str">
        <f t="shared" si="19"/>
        <v>FZ135397</v>
      </c>
      <c r="D1256">
        <v>41804</v>
      </c>
      <c r="G1256" s="4">
        <v>2400</v>
      </c>
    </row>
    <row r="1257" spans="1:7" x14ac:dyDescent="0.25">
      <c r="A1257" t="s">
        <v>11</v>
      </c>
      <c r="B1257">
        <v>135399</v>
      </c>
      <c r="C1257" t="str">
        <f t="shared" si="19"/>
        <v>FZ135399</v>
      </c>
      <c r="D1257">
        <v>41804</v>
      </c>
      <c r="G1257" s="4">
        <v>2400</v>
      </c>
    </row>
    <row r="1258" spans="1:7" x14ac:dyDescent="0.25">
      <c r="A1258" t="s">
        <v>11</v>
      </c>
      <c r="B1258">
        <v>135452</v>
      </c>
      <c r="C1258" t="str">
        <f t="shared" si="19"/>
        <v>FZ135452</v>
      </c>
      <c r="D1258">
        <v>41804</v>
      </c>
      <c r="G1258" s="4">
        <v>2400</v>
      </c>
    </row>
    <row r="1259" spans="1:7" x14ac:dyDescent="0.25">
      <c r="A1259" t="s">
        <v>11</v>
      </c>
      <c r="B1259">
        <v>135590</v>
      </c>
      <c r="C1259" t="str">
        <f t="shared" si="19"/>
        <v>FZ135590</v>
      </c>
      <c r="D1259">
        <v>41806</v>
      </c>
      <c r="G1259" s="4">
        <v>2400</v>
      </c>
    </row>
    <row r="1260" spans="1:7" x14ac:dyDescent="0.25">
      <c r="A1260" t="s">
        <v>11</v>
      </c>
      <c r="B1260">
        <v>135647</v>
      </c>
      <c r="C1260" t="str">
        <f t="shared" si="19"/>
        <v>FZ135647</v>
      </c>
      <c r="D1260">
        <v>41806</v>
      </c>
      <c r="G1260" s="4">
        <v>48320</v>
      </c>
    </row>
    <row r="1261" spans="1:7" x14ac:dyDescent="0.25">
      <c r="A1261" t="s">
        <v>11</v>
      </c>
      <c r="B1261">
        <v>135648</v>
      </c>
      <c r="C1261" t="str">
        <f t="shared" si="19"/>
        <v>FZ135648</v>
      </c>
      <c r="D1261">
        <v>41806</v>
      </c>
      <c r="G1261" s="4">
        <v>12800</v>
      </c>
    </row>
    <row r="1262" spans="1:7" x14ac:dyDescent="0.25">
      <c r="A1262" t="s">
        <v>11</v>
      </c>
      <c r="B1262">
        <v>135755</v>
      </c>
      <c r="C1262" t="str">
        <f t="shared" si="19"/>
        <v>FZ135755</v>
      </c>
      <c r="D1262">
        <v>41806</v>
      </c>
      <c r="G1262" s="4">
        <v>2400</v>
      </c>
    </row>
    <row r="1263" spans="1:7" x14ac:dyDescent="0.25">
      <c r="A1263" t="s">
        <v>11</v>
      </c>
      <c r="B1263">
        <v>135764</v>
      </c>
      <c r="C1263" t="str">
        <f t="shared" si="19"/>
        <v>FZ135764</v>
      </c>
      <c r="D1263">
        <v>41806</v>
      </c>
      <c r="G1263" s="4">
        <v>9500</v>
      </c>
    </row>
    <row r="1264" spans="1:7" x14ac:dyDescent="0.25">
      <c r="A1264" t="s">
        <v>11</v>
      </c>
      <c r="B1264">
        <v>135851</v>
      </c>
      <c r="C1264" t="str">
        <f t="shared" si="19"/>
        <v>FZ135851</v>
      </c>
      <c r="D1264">
        <v>41806</v>
      </c>
      <c r="G1264" s="4">
        <v>12800</v>
      </c>
    </row>
    <row r="1265" spans="1:7" x14ac:dyDescent="0.25">
      <c r="A1265" t="s">
        <v>11</v>
      </c>
      <c r="B1265">
        <v>135877</v>
      </c>
      <c r="C1265" t="str">
        <f t="shared" si="19"/>
        <v>FZ135877</v>
      </c>
      <c r="D1265">
        <v>41806</v>
      </c>
      <c r="G1265" s="4">
        <v>2400</v>
      </c>
    </row>
    <row r="1266" spans="1:7" x14ac:dyDescent="0.25">
      <c r="A1266" t="s">
        <v>11</v>
      </c>
      <c r="B1266">
        <v>135929</v>
      </c>
      <c r="C1266" t="str">
        <f t="shared" si="19"/>
        <v>FZ135929</v>
      </c>
      <c r="D1266">
        <v>41806</v>
      </c>
      <c r="G1266" s="4">
        <v>12800</v>
      </c>
    </row>
    <row r="1267" spans="1:7" x14ac:dyDescent="0.25">
      <c r="A1267" t="s">
        <v>11</v>
      </c>
      <c r="B1267">
        <v>136232</v>
      </c>
      <c r="C1267" t="str">
        <f t="shared" si="19"/>
        <v>FZ136232</v>
      </c>
      <c r="D1267">
        <v>41807</v>
      </c>
      <c r="G1267" s="4">
        <v>15660</v>
      </c>
    </row>
    <row r="1268" spans="1:7" x14ac:dyDescent="0.25">
      <c r="A1268" t="s">
        <v>11</v>
      </c>
      <c r="B1268">
        <v>136286</v>
      </c>
      <c r="C1268" t="str">
        <f t="shared" si="19"/>
        <v>FZ136286</v>
      </c>
      <c r="D1268">
        <v>41807</v>
      </c>
      <c r="G1268" s="4">
        <v>2400</v>
      </c>
    </row>
    <row r="1269" spans="1:7" x14ac:dyDescent="0.25">
      <c r="A1269" t="s">
        <v>11</v>
      </c>
      <c r="B1269">
        <v>136414</v>
      </c>
      <c r="C1269" t="str">
        <f t="shared" si="19"/>
        <v>FZ136414</v>
      </c>
      <c r="D1269">
        <v>41808</v>
      </c>
      <c r="G1269" s="4">
        <v>2400</v>
      </c>
    </row>
    <row r="1270" spans="1:7" x14ac:dyDescent="0.25">
      <c r="A1270" t="s">
        <v>11</v>
      </c>
      <c r="B1270">
        <v>136476</v>
      </c>
      <c r="C1270" t="str">
        <f t="shared" si="19"/>
        <v>FZ136476</v>
      </c>
      <c r="D1270">
        <v>41808</v>
      </c>
      <c r="G1270" s="4">
        <v>2400</v>
      </c>
    </row>
    <row r="1271" spans="1:7" x14ac:dyDescent="0.25">
      <c r="A1271" t="s">
        <v>11</v>
      </c>
      <c r="B1271">
        <v>136629</v>
      </c>
      <c r="C1271" t="str">
        <f t="shared" si="19"/>
        <v>FZ136629</v>
      </c>
      <c r="D1271">
        <v>41808</v>
      </c>
      <c r="G1271" s="4">
        <v>12800</v>
      </c>
    </row>
    <row r="1272" spans="1:7" x14ac:dyDescent="0.25">
      <c r="A1272" t="s">
        <v>11</v>
      </c>
      <c r="B1272">
        <v>136737</v>
      </c>
      <c r="C1272" t="str">
        <f t="shared" si="19"/>
        <v>FZ136737</v>
      </c>
      <c r="D1272">
        <v>41809</v>
      </c>
      <c r="G1272" s="4">
        <v>5940</v>
      </c>
    </row>
    <row r="1273" spans="1:7" x14ac:dyDescent="0.25">
      <c r="A1273" t="s">
        <v>11</v>
      </c>
      <c r="B1273">
        <v>136746</v>
      </c>
      <c r="C1273" t="str">
        <f t="shared" si="19"/>
        <v>FZ136746</v>
      </c>
      <c r="D1273">
        <v>41809</v>
      </c>
      <c r="G1273" s="4">
        <v>2400</v>
      </c>
    </row>
    <row r="1274" spans="1:7" x14ac:dyDescent="0.25">
      <c r="A1274" t="s">
        <v>11</v>
      </c>
      <c r="B1274">
        <v>136829</v>
      </c>
      <c r="C1274" t="str">
        <f t="shared" si="19"/>
        <v>FZ136829</v>
      </c>
      <c r="D1274">
        <v>41809</v>
      </c>
      <c r="G1274" s="4">
        <v>2400</v>
      </c>
    </row>
    <row r="1275" spans="1:7" x14ac:dyDescent="0.25">
      <c r="A1275" t="s">
        <v>11</v>
      </c>
      <c r="B1275">
        <v>136969</v>
      </c>
      <c r="C1275" t="str">
        <f t="shared" si="19"/>
        <v>FZ136969</v>
      </c>
      <c r="D1275">
        <v>41809</v>
      </c>
      <c r="G1275" s="4">
        <v>2400</v>
      </c>
    </row>
    <row r="1276" spans="1:7" x14ac:dyDescent="0.25">
      <c r="A1276" t="s">
        <v>11</v>
      </c>
      <c r="B1276">
        <v>137114</v>
      </c>
      <c r="C1276" t="str">
        <f t="shared" si="19"/>
        <v>FZ137114</v>
      </c>
      <c r="D1276">
        <v>41810</v>
      </c>
      <c r="G1276" s="4">
        <v>9500</v>
      </c>
    </row>
    <row r="1277" spans="1:7" x14ac:dyDescent="0.25">
      <c r="A1277" t="s">
        <v>11</v>
      </c>
      <c r="B1277">
        <v>137245</v>
      </c>
      <c r="C1277" t="str">
        <f t="shared" si="19"/>
        <v>FZ137245</v>
      </c>
      <c r="D1277">
        <v>41810</v>
      </c>
      <c r="G1277" s="4">
        <v>9500</v>
      </c>
    </row>
    <row r="1278" spans="1:7" x14ac:dyDescent="0.25">
      <c r="A1278" t="s">
        <v>11</v>
      </c>
      <c r="B1278">
        <v>137275</v>
      </c>
      <c r="C1278" t="str">
        <f t="shared" si="19"/>
        <v>FZ137275</v>
      </c>
      <c r="D1278">
        <v>41810</v>
      </c>
      <c r="G1278" s="4">
        <v>2400</v>
      </c>
    </row>
    <row r="1279" spans="1:7" x14ac:dyDescent="0.25">
      <c r="A1279" t="s">
        <v>11</v>
      </c>
      <c r="B1279">
        <v>137276</v>
      </c>
      <c r="C1279" t="str">
        <f t="shared" si="19"/>
        <v>FZ137276</v>
      </c>
      <c r="D1279">
        <v>41810</v>
      </c>
      <c r="G1279" s="4">
        <v>7320</v>
      </c>
    </row>
    <row r="1280" spans="1:7" x14ac:dyDescent="0.25">
      <c r="A1280" t="s">
        <v>11</v>
      </c>
      <c r="B1280">
        <v>137277</v>
      </c>
      <c r="C1280" t="str">
        <f t="shared" si="19"/>
        <v>FZ137277</v>
      </c>
      <c r="D1280">
        <v>41810</v>
      </c>
      <c r="G1280" s="4">
        <v>2400</v>
      </c>
    </row>
    <row r="1281" spans="1:7" x14ac:dyDescent="0.25">
      <c r="A1281" t="s">
        <v>11</v>
      </c>
      <c r="B1281">
        <v>137301</v>
      </c>
      <c r="C1281" t="str">
        <f t="shared" si="19"/>
        <v>FZ137301</v>
      </c>
      <c r="D1281">
        <v>41810</v>
      </c>
      <c r="G1281" s="4">
        <v>2400</v>
      </c>
    </row>
    <row r="1282" spans="1:7" x14ac:dyDescent="0.25">
      <c r="A1282" t="s">
        <v>11</v>
      </c>
      <c r="B1282">
        <v>137306</v>
      </c>
      <c r="C1282" t="str">
        <f t="shared" si="19"/>
        <v>FZ137306</v>
      </c>
      <c r="D1282">
        <v>41810</v>
      </c>
      <c r="G1282" s="4">
        <v>2400</v>
      </c>
    </row>
    <row r="1283" spans="1:7" x14ac:dyDescent="0.25">
      <c r="A1283" t="s">
        <v>11</v>
      </c>
      <c r="B1283">
        <v>137377</v>
      </c>
      <c r="C1283" t="str">
        <f t="shared" ref="C1283:C1346" si="20">CONCATENATE(A1283,B1283)</f>
        <v>FZ137377</v>
      </c>
      <c r="D1283">
        <v>41811</v>
      </c>
      <c r="G1283" s="4">
        <v>2400</v>
      </c>
    </row>
    <row r="1284" spans="1:7" x14ac:dyDescent="0.25">
      <c r="A1284" t="s">
        <v>11</v>
      </c>
      <c r="B1284">
        <v>137757</v>
      </c>
      <c r="C1284" t="str">
        <f t="shared" si="20"/>
        <v>FZ137757</v>
      </c>
      <c r="D1284">
        <v>41814</v>
      </c>
      <c r="G1284" s="4">
        <v>9500</v>
      </c>
    </row>
    <row r="1285" spans="1:7" x14ac:dyDescent="0.25">
      <c r="A1285" t="s">
        <v>11</v>
      </c>
      <c r="B1285">
        <v>137789</v>
      </c>
      <c r="C1285" t="str">
        <f t="shared" si="20"/>
        <v>FZ137789</v>
      </c>
      <c r="D1285">
        <v>41814</v>
      </c>
      <c r="G1285" s="4">
        <v>2400</v>
      </c>
    </row>
    <row r="1286" spans="1:7" x14ac:dyDescent="0.25">
      <c r="A1286" t="s">
        <v>11</v>
      </c>
      <c r="B1286">
        <v>137910</v>
      </c>
      <c r="C1286" t="str">
        <f t="shared" si="20"/>
        <v>FZ137910</v>
      </c>
      <c r="D1286">
        <v>41814</v>
      </c>
      <c r="G1286" s="4">
        <v>9500</v>
      </c>
    </row>
    <row r="1287" spans="1:7" x14ac:dyDescent="0.25">
      <c r="A1287" t="s">
        <v>11</v>
      </c>
      <c r="B1287">
        <v>137917</v>
      </c>
      <c r="C1287" t="str">
        <f t="shared" si="20"/>
        <v>FZ137917</v>
      </c>
      <c r="D1287">
        <v>41814</v>
      </c>
      <c r="G1287" s="4">
        <v>9500</v>
      </c>
    </row>
    <row r="1288" spans="1:7" x14ac:dyDescent="0.25">
      <c r="A1288" t="s">
        <v>11</v>
      </c>
      <c r="B1288">
        <v>138064</v>
      </c>
      <c r="C1288" t="str">
        <f t="shared" si="20"/>
        <v>FZ138064</v>
      </c>
      <c r="D1288">
        <v>41815</v>
      </c>
      <c r="G1288" s="4">
        <v>9500</v>
      </c>
    </row>
    <row r="1289" spans="1:7" x14ac:dyDescent="0.25">
      <c r="A1289" t="s">
        <v>11</v>
      </c>
      <c r="B1289">
        <v>138236</v>
      </c>
      <c r="C1289" t="str">
        <f t="shared" si="20"/>
        <v>FZ138236</v>
      </c>
      <c r="D1289">
        <v>41815</v>
      </c>
      <c r="G1289" s="4">
        <v>9500</v>
      </c>
    </row>
    <row r="1290" spans="1:7" x14ac:dyDescent="0.25">
      <c r="A1290" t="s">
        <v>11</v>
      </c>
      <c r="B1290">
        <v>138244</v>
      </c>
      <c r="C1290" t="str">
        <f t="shared" si="20"/>
        <v>FZ138244</v>
      </c>
      <c r="D1290">
        <v>41815</v>
      </c>
      <c r="G1290" s="4">
        <v>2400</v>
      </c>
    </row>
    <row r="1291" spans="1:7" x14ac:dyDescent="0.25">
      <c r="A1291" t="s">
        <v>11</v>
      </c>
      <c r="B1291">
        <v>138309</v>
      </c>
      <c r="C1291" t="str">
        <f t="shared" si="20"/>
        <v>FZ138309</v>
      </c>
      <c r="D1291">
        <v>41815</v>
      </c>
      <c r="G1291" s="4">
        <v>2400</v>
      </c>
    </row>
    <row r="1292" spans="1:7" x14ac:dyDescent="0.25">
      <c r="A1292" t="s">
        <v>11</v>
      </c>
      <c r="B1292">
        <v>138323</v>
      </c>
      <c r="C1292" t="str">
        <f t="shared" si="20"/>
        <v>FZ138323</v>
      </c>
      <c r="D1292">
        <v>41815</v>
      </c>
      <c r="G1292" s="4">
        <v>2400</v>
      </c>
    </row>
    <row r="1293" spans="1:7" x14ac:dyDescent="0.25">
      <c r="A1293" t="s">
        <v>11</v>
      </c>
      <c r="B1293">
        <v>138412</v>
      </c>
      <c r="C1293" t="str">
        <f t="shared" si="20"/>
        <v>FZ138412</v>
      </c>
      <c r="D1293">
        <v>41816</v>
      </c>
      <c r="G1293" s="4">
        <v>12800</v>
      </c>
    </row>
    <row r="1294" spans="1:7" x14ac:dyDescent="0.25">
      <c r="A1294" t="s">
        <v>11</v>
      </c>
      <c r="B1294">
        <v>138529</v>
      </c>
      <c r="C1294" t="str">
        <f t="shared" si="20"/>
        <v>FZ138529</v>
      </c>
      <c r="D1294">
        <v>41816</v>
      </c>
      <c r="G1294" s="4">
        <v>9500</v>
      </c>
    </row>
    <row r="1295" spans="1:7" x14ac:dyDescent="0.25">
      <c r="A1295" t="s">
        <v>11</v>
      </c>
      <c r="B1295">
        <v>138531</v>
      </c>
      <c r="C1295" t="str">
        <f t="shared" si="20"/>
        <v>FZ138531</v>
      </c>
      <c r="D1295">
        <v>41816</v>
      </c>
      <c r="G1295" s="4">
        <v>2400</v>
      </c>
    </row>
    <row r="1296" spans="1:7" x14ac:dyDescent="0.25">
      <c r="A1296" t="s">
        <v>11</v>
      </c>
      <c r="B1296">
        <v>138565</v>
      </c>
      <c r="C1296" t="str">
        <f t="shared" si="20"/>
        <v>FZ138565</v>
      </c>
      <c r="D1296">
        <v>41816</v>
      </c>
      <c r="G1296" s="4">
        <v>2400</v>
      </c>
    </row>
    <row r="1297" spans="1:7" x14ac:dyDescent="0.25">
      <c r="A1297" t="s">
        <v>11</v>
      </c>
      <c r="B1297">
        <v>138623</v>
      </c>
      <c r="C1297" t="str">
        <f t="shared" si="20"/>
        <v>FZ138623</v>
      </c>
      <c r="D1297">
        <v>41816</v>
      </c>
      <c r="G1297" s="4">
        <v>2400</v>
      </c>
    </row>
    <row r="1298" spans="1:7" x14ac:dyDescent="0.25">
      <c r="A1298" t="s">
        <v>11</v>
      </c>
      <c r="B1298">
        <v>138698</v>
      </c>
      <c r="C1298" t="str">
        <f t="shared" si="20"/>
        <v>FZ138698</v>
      </c>
      <c r="D1298">
        <v>41816</v>
      </c>
      <c r="G1298" s="4">
        <v>2400</v>
      </c>
    </row>
    <row r="1299" spans="1:7" x14ac:dyDescent="0.25">
      <c r="A1299" t="s">
        <v>11</v>
      </c>
      <c r="B1299">
        <v>138911</v>
      </c>
      <c r="C1299" t="str">
        <f t="shared" si="20"/>
        <v>FZ138911</v>
      </c>
      <c r="D1299">
        <v>41817</v>
      </c>
      <c r="G1299" s="4">
        <v>12800</v>
      </c>
    </row>
    <row r="1300" spans="1:7" x14ac:dyDescent="0.25">
      <c r="A1300" t="s">
        <v>11</v>
      </c>
      <c r="B1300">
        <v>138914</v>
      </c>
      <c r="C1300" t="str">
        <f t="shared" si="20"/>
        <v>FZ138914</v>
      </c>
      <c r="D1300">
        <v>41817</v>
      </c>
      <c r="G1300" s="4">
        <v>2400</v>
      </c>
    </row>
    <row r="1301" spans="1:7" x14ac:dyDescent="0.25">
      <c r="A1301" t="s">
        <v>11</v>
      </c>
      <c r="B1301">
        <v>138966</v>
      </c>
      <c r="C1301" t="str">
        <f t="shared" si="20"/>
        <v>FZ138966</v>
      </c>
      <c r="D1301">
        <v>41817</v>
      </c>
      <c r="G1301" s="4">
        <v>2400</v>
      </c>
    </row>
    <row r="1302" spans="1:7" x14ac:dyDescent="0.25">
      <c r="A1302" t="s">
        <v>11</v>
      </c>
      <c r="B1302">
        <v>138983</v>
      </c>
      <c r="C1302" t="str">
        <f t="shared" si="20"/>
        <v>FZ138983</v>
      </c>
      <c r="D1302">
        <v>41817</v>
      </c>
      <c r="G1302" s="4">
        <v>9500</v>
      </c>
    </row>
    <row r="1303" spans="1:7" x14ac:dyDescent="0.25">
      <c r="A1303" t="s">
        <v>11</v>
      </c>
      <c r="B1303">
        <v>139005</v>
      </c>
      <c r="C1303" t="str">
        <f t="shared" si="20"/>
        <v>FZ139005</v>
      </c>
      <c r="D1303">
        <v>41817</v>
      </c>
      <c r="G1303" s="4">
        <v>2400</v>
      </c>
    </row>
    <row r="1304" spans="1:7" x14ac:dyDescent="0.25">
      <c r="A1304" t="s">
        <v>11</v>
      </c>
      <c r="B1304">
        <v>139010</v>
      </c>
      <c r="C1304" t="str">
        <f t="shared" si="20"/>
        <v>FZ139010</v>
      </c>
      <c r="D1304">
        <v>41817</v>
      </c>
      <c r="G1304" s="4">
        <v>2400</v>
      </c>
    </row>
    <row r="1305" spans="1:7" x14ac:dyDescent="0.25">
      <c r="A1305" t="s">
        <v>11</v>
      </c>
      <c r="B1305">
        <v>139113</v>
      </c>
      <c r="C1305" t="str">
        <f t="shared" si="20"/>
        <v>FZ139113</v>
      </c>
      <c r="D1305">
        <v>41818</v>
      </c>
      <c r="G1305" s="4">
        <v>12800</v>
      </c>
    </row>
    <row r="1306" spans="1:7" x14ac:dyDescent="0.25">
      <c r="A1306" t="s">
        <v>11</v>
      </c>
      <c r="B1306">
        <v>139483</v>
      </c>
      <c r="C1306" t="str">
        <f t="shared" si="20"/>
        <v>FZ139483</v>
      </c>
      <c r="D1306">
        <v>41821</v>
      </c>
      <c r="G1306" s="4">
        <v>12800</v>
      </c>
    </row>
    <row r="1307" spans="1:7" x14ac:dyDescent="0.25">
      <c r="A1307" t="s">
        <v>11</v>
      </c>
      <c r="B1307">
        <v>139565</v>
      </c>
      <c r="C1307" t="str">
        <f t="shared" si="20"/>
        <v>FZ139565</v>
      </c>
      <c r="D1307">
        <v>41821</v>
      </c>
      <c r="G1307" s="4">
        <v>12800</v>
      </c>
    </row>
    <row r="1308" spans="1:7" x14ac:dyDescent="0.25">
      <c r="A1308" t="s">
        <v>11</v>
      </c>
      <c r="B1308">
        <v>139680</v>
      </c>
      <c r="C1308" t="str">
        <f t="shared" si="20"/>
        <v>FZ139680</v>
      </c>
      <c r="D1308">
        <v>41822</v>
      </c>
      <c r="G1308" s="4">
        <v>12800</v>
      </c>
    </row>
    <row r="1309" spans="1:7" x14ac:dyDescent="0.25">
      <c r="A1309" t="s">
        <v>11</v>
      </c>
      <c r="B1309">
        <v>139706</v>
      </c>
      <c r="C1309" t="str">
        <f t="shared" si="20"/>
        <v>FZ139706</v>
      </c>
      <c r="D1309">
        <v>41822</v>
      </c>
      <c r="G1309" s="4">
        <v>12800</v>
      </c>
    </row>
    <row r="1310" spans="1:7" x14ac:dyDescent="0.25">
      <c r="A1310" t="s">
        <v>11</v>
      </c>
      <c r="B1310">
        <v>139744</v>
      </c>
      <c r="C1310" t="str">
        <f t="shared" si="20"/>
        <v>FZ139744</v>
      </c>
      <c r="D1310">
        <v>41822</v>
      </c>
      <c r="G1310" s="4">
        <v>12360</v>
      </c>
    </row>
    <row r="1311" spans="1:7" x14ac:dyDescent="0.25">
      <c r="A1311" t="s">
        <v>11</v>
      </c>
      <c r="B1311">
        <v>139753</v>
      </c>
      <c r="C1311" t="str">
        <f t="shared" si="20"/>
        <v>FZ139753</v>
      </c>
      <c r="D1311">
        <v>41822</v>
      </c>
      <c r="G1311" s="4">
        <v>12800</v>
      </c>
    </row>
    <row r="1312" spans="1:7" x14ac:dyDescent="0.25">
      <c r="A1312" t="s">
        <v>11</v>
      </c>
      <c r="B1312">
        <v>140160</v>
      </c>
      <c r="C1312" t="str">
        <f t="shared" si="20"/>
        <v>FZ140160</v>
      </c>
      <c r="D1312">
        <v>41823</v>
      </c>
      <c r="G1312" s="4">
        <v>22880</v>
      </c>
    </row>
    <row r="1313" spans="1:7" x14ac:dyDescent="0.25">
      <c r="A1313" t="s">
        <v>11</v>
      </c>
      <c r="B1313">
        <v>140394</v>
      </c>
      <c r="C1313" t="str">
        <f t="shared" si="20"/>
        <v>FZ140394</v>
      </c>
      <c r="D1313">
        <v>41824</v>
      </c>
      <c r="G1313" s="4">
        <v>10500</v>
      </c>
    </row>
    <row r="1314" spans="1:7" x14ac:dyDescent="0.25">
      <c r="A1314" t="s">
        <v>11</v>
      </c>
      <c r="B1314">
        <v>140407</v>
      </c>
      <c r="C1314" t="str">
        <f t="shared" si="20"/>
        <v>FZ140407</v>
      </c>
      <c r="D1314">
        <v>41824</v>
      </c>
      <c r="G1314" s="4">
        <v>12800</v>
      </c>
    </row>
    <row r="1315" spans="1:7" x14ac:dyDescent="0.25">
      <c r="A1315" t="s">
        <v>11</v>
      </c>
      <c r="B1315">
        <v>141963</v>
      </c>
      <c r="C1315" t="str">
        <f t="shared" si="20"/>
        <v>FZ141963</v>
      </c>
      <c r="D1315">
        <v>41830</v>
      </c>
      <c r="G1315" s="4">
        <v>26100</v>
      </c>
    </row>
    <row r="1316" spans="1:7" x14ac:dyDescent="0.25">
      <c r="A1316" t="s">
        <v>11</v>
      </c>
      <c r="B1316">
        <v>142817</v>
      </c>
      <c r="C1316" t="str">
        <f t="shared" si="20"/>
        <v>FZ142817</v>
      </c>
      <c r="D1316">
        <v>41834</v>
      </c>
      <c r="G1316" s="4">
        <v>2400</v>
      </c>
    </row>
    <row r="1317" spans="1:7" x14ac:dyDescent="0.25">
      <c r="A1317" t="s">
        <v>11</v>
      </c>
      <c r="B1317">
        <v>143758</v>
      </c>
      <c r="C1317" t="str">
        <f t="shared" si="20"/>
        <v>FZ143758</v>
      </c>
      <c r="D1317">
        <v>41836</v>
      </c>
      <c r="G1317" s="4">
        <v>910560</v>
      </c>
    </row>
    <row r="1318" spans="1:7" x14ac:dyDescent="0.25">
      <c r="A1318" t="s">
        <v>11</v>
      </c>
      <c r="B1318">
        <v>143797</v>
      </c>
      <c r="C1318" t="str">
        <f t="shared" si="20"/>
        <v>FZ143797</v>
      </c>
      <c r="D1318">
        <v>41836</v>
      </c>
      <c r="G1318" s="4">
        <v>8820</v>
      </c>
    </row>
    <row r="1319" spans="1:7" x14ac:dyDescent="0.25">
      <c r="A1319" t="s">
        <v>11</v>
      </c>
      <c r="B1319">
        <v>143896</v>
      </c>
      <c r="C1319" t="str">
        <f t="shared" si="20"/>
        <v>FZ143896</v>
      </c>
      <c r="D1319">
        <v>41837</v>
      </c>
      <c r="G1319" s="4">
        <v>12800</v>
      </c>
    </row>
    <row r="1320" spans="1:7" x14ac:dyDescent="0.25">
      <c r="A1320" t="s">
        <v>11</v>
      </c>
      <c r="B1320">
        <v>143958</v>
      </c>
      <c r="C1320" t="str">
        <f t="shared" si="20"/>
        <v>FZ143958</v>
      </c>
      <c r="D1320">
        <v>41837</v>
      </c>
      <c r="G1320" s="4">
        <v>48320</v>
      </c>
    </row>
    <row r="1321" spans="1:7" x14ac:dyDescent="0.25">
      <c r="A1321" t="s">
        <v>11</v>
      </c>
      <c r="B1321">
        <v>143978</v>
      </c>
      <c r="C1321" t="str">
        <f t="shared" si="20"/>
        <v>FZ143978</v>
      </c>
      <c r="D1321">
        <v>41837</v>
      </c>
      <c r="G1321" s="4">
        <v>12800</v>
      </c>
    </row>
    <row r="1322" spans="1:7" x14ac:dyDescent="0.25">
      <c r="A1322" t="s">
        <v>11</v>
      </c>
      <c r="B1322">
        <v>143998</v>
      </c>
      <c r="C1322" t="str">
        <f t="shared" si="20"/>
        <v>FZ143998</v>
      </c>
      <c r="D1322">
        <v>41837</v>
      </c>
      <c r="G1322" s="4">
        <v>12800</v>
      </c>
    </row>
    <row r="1323" spans="1:7" x14ac:dyDescent="0.25">
      <c r="A1323" t="s">
        <v>11</v>
      </c>
      <c r="B1323">
        <v>144037</v>
      </c>
      <c r="C1323" t="str">
        <f t="shared" si="20"/>
        <v>FZ144037</v>
      </c>
      <c r="D1323">
        <v>41837</v>
      </c>
      <c r="G1323" s="4">
        <v>12800</v>
      </c>
    </row>
    <row r="1324" spans="1:7" x14ac:dyDescent="0.25">
      <c r="A1324" t="s">
        <v>11</v>
      </c>
      <c r="B1324">
        <v>144931</v>
      </c>
      <c r="C1324" t="str">
        <f t="shared" si="20"/>
        <v>FZ144931</v>
      </c>
      <c r="D1324">
        <v>41841</v>
      </c>
      <c r="G1324" s="4">
        <v>8340</v>
      </c>
    </row>
    <row r="1325" spans="1:7" x14ac:dyDescent="0.25">
      <c r="A1325" t="s">
        <v>11</v>
      </c>
      <c r="B1325">
        <v>145415</v>
      </c>
      <c r="C1325" t="str">
        <f t="shared" si="20"/>
        <v>FZ145415</v>
      </c>
      <c r="D1325">
        <v>41842</v>
      </c>
      <c r="G1325" s="4">
        <v>53800</v>
      </c>
    </row>
    <row r="1326" spans="1:7" x14ac:dyDescent="0.25">
      <c r="A1326" t="s">
        <v>11</v>
      </c>
      <c r="B1326">
        <v>147147</v>
      </c>
      <c r="C1326" t="str">
        <f t="shared" si="20"/>
        <v>FZ147147</v>
      </c>
      <c r="D1326">
        <v>41849</v>
      </c>
      <c r="G1326" s="4">
        <v>12800</v>
      </c>
    </row>
    <row r="1327" spans="1:7" x14ac:dyDescent="0.25">
      <c r="A1327" t="s">
        <v>11</v>
      </c>
      <c r="B1327">
        <v>147263</v>
      </c>
      <c r="C1327" t="str">
        <f t="shared" si="20"/>
        <v>FZ147263</v>
      </c>
      <c r="D1327">
        <v>41849</v>
      </c>
      <c r="G1327" s="4">
        <v>12800</v>
      </c>
    </row>
    <row r="1328" spans="1:7" x14ac:dyDescent="0.25">
      <c r="A1328" t="s">
        <v>11</v>
      </c>
      <c r="B1328">
        <v>147550</v>
      </c>
      <c r="C1328" t="str">
        <f t="shared" si="20"/>
        <v>FZ147550</v>
      </c>
      <c r="D1328">
        <v>41850</v>
      </c>
      <c r="G1328" s="4">
        <v>53800</v>
      </c>
    </row>
    <row r="1329" spans="1:7" x14ac:dyDescent="0.25">
      <c r="A1329" t="s">
        <v>11</v>
      </c>
      <c r="B1329">
        <v>147722</v>
      </c>
      <c r="C1329" t="str">
        <f t="shared" si="20"/>
        <v>FZ147722</v>
      </c>
      <c r="D1329">
        <v>41850</v>
      </c>
      <c r="G1329" s="4">
        <v>22880</v>
      </c>
    </row>
    <row r="1330" spans="1:7" x14ac:dyDescent="0.25">
      <c r="A1330" t="s">
        <v>11</v>
      </c>
      <c r="B1330">
        <v>147760</v>
      </c>
      <c r="C1330" t="str">
        <f t="shared" si="20"/>
        <v>FZ147760</v>
      </c>
      <c r="D1330">
        <v>41850</v>
      </c>
      <c r="G1330" s="4">
        <v>17400</v>
      </c>
    </row>
    <row r="1331" spans="1:7" x14ac:dyDescent="0.25">
      <c r="A1331" t="s">
        <v>11</v>
      </c>
      <c r="B1331">
        <v>148050</v>
      </c>
      <c r="C1331" t="str">
        <f t="shared" si="20"/>
        <v>FZ148050</v>
      </c>
      <c r="D1331">
        <v>41851</v>
      </c>
      <c r="G1331" s="4">
        <v>12800</v>
      </c>
    </row>
    <row r="1332" spans="1:7" x14ac:dyDescent="0.25">
      <c r="A1332" t="s">
        <v>11</v>
      </c>
      <c r="B1332">
        <v>148101</v>
      </c>
      <c r="C1332" t="str">
        <f t="shared" si="20"/>
        <v>FZ148101</v>
      </c>
      <c r="D1332">
        <v>41851</v>
      </c>
      <c r="G1332" s="4">
        <v>53800</v>
      </c>
    </row>
    <row r="1333" spans="1:7" x14ac:dyDescent="0.25">
      <c r="A1333" t="s">
        <v>11</v>
      </c>
      <c r="B1333">
        <v>148196</v>
      </c>
      <c r="C1333" t="str">
        <f t="shared" si="20"/>
        <v>FZ148196</v>
      </c>
      <c r="D1333">
        <v>41851</v>
      </c>
      <c r="G1333" s="4">
        <v>17400</v>
      </c>
    </row>
    <row r="1334" spans="1:7" x14ac:dyDescent="0.25">
      <c r="A1334" t="s">
        <v>11</v>
      </c>
      <c r="B1334">
        <v>151546</v>
      </c>
      <c r="C1334" t="str">
        <f t="shared" si="20"/>
        <v>FZ151546</v>
      </c>
      <c r="D1334">
        <v>41864</v>
      </c>
      <c r="G1334" s="4">
        <v>982266</v>
      </c>
    </row>
    <row r="1335" spans="1:7" x14ac:dyDescent="0.25">
      <c r="A1335" t="s">
        <v>11</v>
      </c>
      <c r="B1335">
        <v>156719</v>
      </c>
      <c r="C1335" t="str">
        <f t="shared" si="20"/>
        <v>FZ156719</v>
      </c>
      <c r="D1335">
        <v>41884</v>
      </c>
      <c r="G1335" s="4">
        <v>24660</v>
      </c>
    </row>
    <row r="1336" spans="1:7" x14ac:dyDescent="0.25">
      <c r="A1336" t="s">
        <v>11</v>
      </c>
      <c r="B1336">
        <v>157097</v>
      </c>
      <c r="C1336" t="str">
        <f t="shared" si="20"/>
        <v>FZ157097</v>
      </c>
      <c r="D1336">
        <v>41884</v>
      </c>
      <c r="G1336" s="4">
        <v>35160</v>
      </c>
    </row>
    <row r="1337" spans="1:7" x14ac:dyDescent="0.25">
      <c r="A1337" t="s">
        <v>11</v>
      </c>
      <c r="B1337">
        <v>157152</v>
      </c>
      <c r="C1337" t="str">
        <f t="shared" si="20"/>
        <v>FZ157152</v>
      </c>
      <c r="D1337">
        <v>41885</v>
      </c>
      <c r="G1337" s="4">
        <v>18900</v>
      </c>
    </row>
    <row r="1338" spans="1:7" x14ac:dyDescent="0.25">
      <c r="A1338" t="s">
        <v>11</v>
      </c>
      <c r="B1338">
        <v>157243</v>
      </c>
      <c r="C1338" t="str">
        <f t="shared" si="20"/>
        <v>FZ157243</v>
      </c>
      <c r="D1338">
        <v>41885</v>
      </c>
      <c r="G1338" s="4">
        <v>6180</v>
      </c>
    </row>
    <row r="1339" spans="1:7" x14ac:dyDescent="0.25">
      <c r="A1339" t="s">
        <v>11</v>
      </c>
      <c r="B1339">
        <v>157396</v>
      </c>
      <c r="C1339" t="str">
        <f t="shared" si="20"/>
        <v>FZ157396</v>
      </c>
      <c r="D1339">
        <v>41885</v>
      </c>
      <c r="G1339" s="4">
        <v>2400</v>
      </c>
    </row>
    <row r="1340" spans="1:7" x14ac:dyDescent="0.25">
      <c r="A1340" t="s">
        <v>11</v>
      </c>
      <c r="B1340">
        <v>157494</v>
      </c>
      <c r="C1340" t="str">
        <f t="shared" si="20"/>
        <v>FZ157494</v>
      </c>
      <c r="D1340">
        <v>41886</v>
      </c>
      <c r="G1340" s="4">
        <v>32400</v>
      </c>
    </row>
    <row r="1341" spans="1:7" x14ac:dyDescent="0.25">
      <c r="A1341" t="s">
        <v>11</v>
      </c>
      <c r="B1341">
        <v>157933</v>
      </c>
      <c r="C1341" t="str">
        <f t="shared" si="20"/>
        <v>FZ157933</v>
      </c>
      <c r="D1341">
        <v>41887</v>
      </c>
      <c r="G1341" s="4">
        <v>14820</v>
      </c>
    </row>
    <row r="1342" spans="1:7" x14ac:dyDescent="0.25">
      <c r="A1342" t="s">
        <v>11</v>
      </c>
      <c r="B1342">
        <v>157958</v>
      </c>
      <c r="C1342" t="str">
        <f t="shared" si="20"/>
        <v>FZ157958</v>
      </c>
      <c r="D1342">
        <v>41887</v>
      </c>
      <c r="G1342" s="4">
        <v>7680</v>
      </c>
    </row>
    <row r="1343" spans="1:7" x14ac:dyDescent="0.25">
      <c r="A1343" t="s">
        <v>11</v>
      </c>
      <c r="B1343">
        <v>158054</v>
      </c>
      <c r="C1343" t="str">
        <f t="shared" si="20"/>
        <v>FZ158054</v>
      </c>
      <c r="D1343">
        <v>41887</v>
      </c>
      <c r="G1343" s="4">
        <v>14820</v>
      </c>
    </row>
    <row r="1344" spans="1:7" x14ac:dyDescent="0.25">
      <c r="A1344" t="s">
        <v>11</v>
      </c>
      <c r="B1344">
        <v>158055</v>
      </c>
      <c r="C1344" t="str">
        <f t="shared" si="20"/>
        <v>FZ158055</v>
      </c>
      <c r="D1344">
        <v>41887</v>
      </c>
      <c r="G1344" s="4">
        <v>6540</v>
      </c>
    </row>
    <row r="1345" spans="1:7" x14ac:dyDescent="0.25">
      <c r="A1345" t="s">
        <v>11</v>
      </c>
      <c r="B1345">
        <v>158056</v>
      </c>
      <c r="C1345" t="str">
        <f t="shared" si="20"/>
        <v>FZ158056</v>
      </c>
      <c r="D1345">
        <v>41887</v>
      </c>
      <c r="G1345" s="4">
        <v>6900</v>
      </c>
    </row>
    <row r="1346" spans="1:7" x14ac:dyDescent="0.25">
      <c r="A1346" t="s">
        <v>11</v>
      </c>
      <c r="B1346">
        <v>158166</v>
      </c>
      <c r="C1346" t="str">
        <f t="shared" si="20"/>
        <v>FZ158166</v>
      </c>
      <c r="D1346">
        <v>41887</v>
      </c>
      <c r="G1346" s="4">
        <v>12360</v>
      </c>
    </row>
    <row r="1347" spans="1:7" x14ac:dyDescent="0.25">
      <c r="A1347" t="s">
        <v>11</v>
      </c>
      <c r="B1347">
        <v>158174</v>
      </c>
      <c r="C1347" t="str">
        <f t="shared" ref="C1347:C1410" si="21">CONCATENATE(A1347,B1347)</f>
        <v>FZ158174</v>
      </c>
      <c r="D1347">
        <v>41887</v>
      </c>
      <c r="G1347" s="4">
        <v>18900</v>
      </c>
    </row>
    <row r="1348" spans="1:7" x14ac:dyDescent="0.25">
      <c r="A1348" t="s">
        <v>11</v>
      </c>
      <c r="B1348">
        <v>158339</v>
      </c>
      <c r="C1348" t="str">
        <f t="shared" si="21"/>
        <v>FZ158339</v>
      </c>
      <c r="D1348">
        <v>41888</v>
      </c>
      <c r="G1348" s="4">
        <v>27180</v>
      </c>
    </row>
    <row r="1349" spans="1:7" x14ac:dyDescent="0.25">
      <c r="A1349" t="s">
        <v>11</v>
      </c>
      <c r="B1349">
        <v>159855</v>
      </c>
      <c r="C1349" t="str">
        <f t="shared" si="21"/>
        <v>FZ159855</v>
      </c>
      <c r="D1349">
        <v>41893</v>
      </c>
      <c r="G1349" s="4">
        <v>9500</v>
      </c>
    </row>
    <row r="1350" spans="1:7" x14ac:dyDescent="0.25">
      <c r="A1350" t="s">
        <v>11</v>
      </c>
      <c r="B1350">
        <v>160657</v>
      </c>
      <c r="C1350" t="str">
        <f t="shared" si="21"/>
        <v>FZ160657</v>
      </c>
      <c r="D1350">
        <v>41897</v>
      </c>
      <c r="G1350" s="4">
        <v>2400</v>
      </c>
    </row>
    <row r="1351" spans="1:7" x14ac:dyDescent="0.25">
      <c r="A1351" t="s">
        <v>11</v>
      </c>
      <c r="B1351">
        <v>161006</v>
      </c>
      <c r="C1351" t="str">
        <f t="shared" si="21"/>
        <v>FZ161006</v>
      </c>
      <c r="D1351">
        <v>41897</v>
      </c>
      <c r="G1351" s="4">
        <v>67800</v>
      </c>
    </row>
    <row r="1352" spans="1:7" x14ac:dyDescent="0.25">
      <c r="A1352" t="s">
        <v>11</v>
      </c>
      <c r="B1352">
        <v>164026</v>
      </c>
      <c r="C1352" t="str">
        <f t="shared" si="21"/>
        <v>FZ164026</v>
      </c>
      <c r="D1352">
        <v>41907</v>
      </c>
      <c r="G1352" s="4">
        <v>2400</v>
      </c>
    </row>
    <row r="1353" spans="1:7" x14ac:dyDescent="0.25">
      <c r="A1353" t="s">
        <v>11</v>
      </c>
      <c r="B1353">
        <v>164295</v>
      </c>
      <c r="C1353" t="str">
        <f t="shared" si="21"/>
        <v>FZ164295</v>
      </c>
      <c r="D1353">
        <v>41907</v>
      </c>
      <c r="G1353" s="4">
        <v>18900</v>
      </c>
    </row>
    <row r="1354" spans="1:7" x14ac:dyDescent="0.25">
      <c r="A1354" t="s">
        <v>11</v>
      </c>
      <c r="B1354">
        <v>164446</v>
      </c>
      <c r="C1354" t="str">
        <f t="shared" si="21"/>
        <v>FZ164446</v>
      </c>
      <c r="D1354">
        <v>41908</v>
      </c>
      <c r="G1354" s="4">
        <v>2400</v>
      </c>
    </row>
    <row r="1355" spans="1:7" x14ac:dyDescent="0.25">
      <c r="A1355" t="s">
        <v>11</v>
      </c>
      <c r="B1355">
        <v>165382</v>
      </c>
      <c r="C1355" t="str">
        <f t="shared" si="21"/>
        <v>FZ165382</v>
      </c>
      <c r="D1355">
        <v>41911</v>
      </c>
      <c r="G1355" s="4">
        <v>37560</v>
      </c>
    </row>
    <row r="1356" spans="1:7" x14ac:dyDescent="0.25">
      <c r="A1356" t="s">
        <v>11</v>
      </c>
      <c r="B1356">
        <v>166176</v>
      </c>
      <c r="C1356" t="str">
        <f t="shared" si="21"/>
        <v>FZ166176</v>
      </c>
      <c r="D1356">
        <v>41913</v>
      </c>
      <c r="G1356" s="4">
        <v>2400</v>
      </c>
    </row>
    <row r="1357" spans="1:7" x14ac:dyDescent="0.25">
      <c r="A1357" t="s">
        <v>11</v>
      </c>
      <c r="B1357">
        <v>166427</v>
      </c>
      <c r="C1357" t="str">
        <f t="shared" si="21"/>
        <v>FZ166427</v>
      </c>
      <c r="D1357">
        <v>41914</v>
      </c>
      <c r="G1357" s="4">
        <v>9500</v>
      </c>
    </row>
    <row r="1358" spans="1:7" x14ac:dyDescent="0.25">
      <c r="A1358" t="s">
        <v>11</v>
      </c>
      <c r="B1358">
        <v>166489</v>
      </c>
      <c r="C1358" t="str">
        <f t="shared" si="21"/>
        <v>FZ166489</v>
      </c>
      <c r="D1358">
        <v>41914</v>
      </c>
      <c r="G1358" s="4">
        <v>2400</v>
      </c>
    </row>
    <row r="1359" spans="1:7" x14ac:dyDescent="0.25">
      <c r="A1359" t="s">
        <v>11</v>
      </c>
      <c r="B1359">
        <v>166564</v>
      </c>
      <c r="C1359" t="str">
        <f t="shared" si="21"/>
        <v>FZ166564</v>
      </c>
      <c r="D1359">
        <v>41914</v>
      </c>
      <c r="G1359" s="4">
        <v>2400</v>
      </c>
    </row>
    <row r="1360" spans="1:7" x14ac:dyDescent="0.25">
      <c r="A1360" t="s">
        <v>11</v>
      </c>
      <c r="B1360">
        <v>166638</v>
      </c>
      <c r="C1360" t="str">
        <f t="shared" si="21"/>
        <v>FZ166638</v>
      </c>
      <c r="D1360">
        <v>41915</v>
      </c>
      <c r="G1360" s="4">
        <v>2400</v>
      </c>
    </row>
    <row r="1361" spans="1:7" x14ac:dyDescent="0.25">
      <c r="A1361" t="s">
        <v>11</v>
      </c>
      <c r="B1361">
        <v>166641</v>
      </c>
      <c r="C1361" t="str">
        <f t="shared" si="21"/>
        <v>FZ166641</v>
      </c>
      <c r="D1361">
        <v>41915</v>
      </c>
      <c r="G1361" s="4">
        <v>2400</v>
      </c>
    </row>
    <row r="1362" spans="1:7" x14ac:dyDescent="0.25">
      <c r="A1362" t="s">
        <v>11</v>
      </c>
      <c r="B1362">
        <v>166837</v>
      </c>
      <c r="C1362" t="str">
        <f t="shared" si="21"/>
        <v>FZ166837</v>
      </c>
      <c r="D1362">
        <v>41915</v>
      </c>
      <c r="G1362" s="4">
        <v>2400</v>
      </c>
    </row>
    <row r="1363" spans="1:7" x14ac:dyDescent="0.25">
      <c r="A1363" t="s">
        <v>11</v>
      </c>
      <c r="B1363">
        <v>166873</v>
      </c>
      <c r="C1363" t="str">
        <f t="shared" si="21"/>
        <v>FZ166873</v>
      </c>
      <c r="D1363">
        <v>41915</v>
      </c>
      <c r="G1363" s="4">
        <v>2400</v>
      </c>
    </row>
    <row r="1364" spans="1:7" x14ac:dyDescent="0.25">
      <c r="A1364" t="s">
        <v>11</v>
      </c>
      <c r="B1364">
        <v>166917</v>
      </c>
      <c r="C1364" t="str">
        <f t="shared" si="21"/>
        <v>FZ166917</v>
      </c>
      <c r="D1364">
        <v>41915</v>
      </c>
      <c r="G1364" s="4">
        <v>2400</v>
      </c>
    </row>
    <row r="1365" spans="1:7" x14ac:dyDescent="0.25">
      <c r="A1365" t="s">
        <v>11</v>
      </c>
      <c r="B1365">
        <v>167419</v>
      </c>
      <c r="C1365" t="str">
        <f t="shared" si="21"/>
        <v>FZ167419</v>
      </c>
      <c r="D1365">
        <v>41918</v>
      </c>
      <c r="G1365" s="4">
        <v>2400</v>
      </c>
    </row>
    <row r="1366" spans="1:7" x14ac:dyDescent="0.25">
      <c r="A1366" t="s">
        <v>11</v>
      </c>
      <c r="B1366">
        <v>167896</v>
      </c>
      <c r="C1366" t="str">
        <f t="shared" si="21"/>
        <v>FZ167896</v>
      </c>
      <c r="D1366">
        <v>41919</v>
      </c>
      <c r="G1366" s="4">
        <v>6540</v>
      </c>
    </row>
    <row r="1367" spans="1:7" x14ac:dyDescent="0.25">
      <c r="A1367" t="s">
        <v>11</v>
      </c>
      <c r="B1367">
        <v>167962</v>
      </c>
      <c r="C1367" t="str">
        <f t="shared" si="21"/>
        <v>FZ167962</v>
      </c>
      <c r="D1367">
        <v>41919</v>
      </c>
      <c r="G1367" s="4">
        <v>2400</v>
      </c>
    </row>
    <row r="1368" spans="1:7" x14ac:dyDescent="0.25">
      <c r="A1368" t="s">
        <v>11</v>
      </c>
      <c r="B1368">
        <v>168036</v>
      </c>
      <c r="C1368" t="str">
        <f t="shared" si="21"/>
        <v>FZ168036</v>
      </c>
      <c r="D1368">
        <v>41920</v>
      </c>
      <c r="G1368" s="4">
        <v>2400</v>
      </c>
    </row>
    <row r="1369" spans="1:7" x14ac:dyDescent="0.25">
      <c r="A1369" t="s">
        <v>11</v>
      </c>
      <c r="B1369">
        <v>168142</v>
      </c>
      <c r="C1369" t="str">
        <f t="shared" si="21"/>
        <v>FZ168142</v>
      </c>
      <c r="D1369">
        <v>41920</v>
      </c>
      <c r="G1369" s="4">
        <v>9500</v>
      </c>
    </row>
    <row r="1370" spans="1:7" x14ac:dyDescent="0.25">
      <c r="A1370" t="s">
        <v>11</v>
      </c>
      <c r="B1370">
        <v>168222</v>
      </c>
      <c r="C1370" t="str">
        <f t="shared" si="21"/>
        <v>FZ168222</v>
      </c>
      <c r="D1370">
        <v>41920</v>
      </c>
      <c r="G1370" s="4">
        <v>32280</v>
      </c>
    </row>
    <row r="1371" spans="1:7" x14ac:dyDescent="0.25">
      <c r="A1371" t="s">
        <v>11</v>
      </c>
      <c r="B1371">
        <v>168427</v>
      </c>
      <c r="C1371" t="str">
        <f t="shared" si="21"/>
        <v>FZ168427</v>
      </c>
      <c r="D1371">
        <v>41921</v>
      </c>
      <c r="G1371" s="4">
        <v>2400</v>
      </c>
    </row>
    <row r="1372" spans="1:7" x14ac:dyDescent="0.25">
      <c r="A1372" t="s">
        <v>11</v>
      </c>
      <c r="B1372">
        <v>168535</v>
      </c>
      <c r="C1372" t="str">
        <f t="shared" si="21"/>
        <v>FZ168535</v>
      </c>
      <c r="D1372">
        <v>41921</v>
      </c>
      <c r="G1372" s="4">
        <v>35760</v>
      </c>
    </row>
    <row r="1373" spans="1:7" x14ac:dyDescent="0.25">
      <c r="A1373" t="s">
        <v>11</v>
      </c>
      <c r="B1373">
        <v>168558</v>
      </c>
      <c r="C1373" t="str">
        <f t="shared" si="21"/>
        <v>FZ168558</v>
      </c>
      <c r="D1373">
        <v>41921</v>
      </c>
      <c r="G1373" s="4">
        <v>2400</v>
      </c>
    </row>
    <row r="1374" spans="1:7" x14ac:dyDescent="0.25">
      <c r="A1374" t="s">
        <v>11</v>
      </c>
      <c r="B1374">
        <v>168967</v>
      </c>
      <c r="C1374" t="str">
        <f t="shared" si="21"/>
        <v>FZ168967</v>
      </c>
      <c r="D1374">
        <v>41922</v>
      </c>
      <c r="G1374" s="4">
        <v>2400</v>
      </c>
    </row>
    <row r="1375" spans="1:7" x14ac:dyDescent="0.25">
      <c r="A1375" t="s">
        <v>11</v>
      </c>
      <c r="B1375">
        <v>168973</v>
      </c>
      <c r="C1375" t="str">
        <f t="shared" si="21"/>
        <v>FZ168973</v>
      </c>
      <c r="D1375">
        <v>41922</v>
      </c>
      <c r="G1375" s="4">
        <v>2400</v>
      </c>
    </row>
    <row r="1376" spans="1:7" x14ac:dyDescent="0.25">
      <c r="A1376" t="s">
        <v>11</v>
      </c>
      <c r="B1376">
        <v>169300</v>
      </c>
      <c r="C1376" t="str">
        <f t="shared" si="21"/>
        <v>FZ169300</v>
      </c>
      <c r="D1376">
        <v>41926</v>
      </c>
      <c r="G1376" s="4">
        <v>9500</v>
      </c>
    </row>
    <row r="1377" spans="1:7" x14ac:dyDescent="0.25">
      <c r="A1377" t="s">
        <v>11</v>
      </c>
      <c r="B1377">
        <v>169499</v>
      </c>
      <c r="C1377" t="str">
        <f t="shared" si="21"/>
        <v>FZ169499</v>
      </c>
      <c r="D1377">
        <v>41926</v>
      </c>
      <c r="G1377" s="4">
        <v>41040</v>
      </c>
    </row>
    <row r="1378" spans="1:7" x14ac:dyDescent="0.25">
      <c r="A1378" t="s">
        <v>11</v>
      </c>
      <c r="B1378">
        <v>169512</v>
      </c>
      <c r="C1378" t="str">
        <f t="shared" si="21"/>
        <v>FZ169512</v>
      </c>
      <c r="D1378">
        <v>41926</v>
      </c>
      <c r="G1378" s="4">
        <v>7680</v>
      </c>
    </row>
    <row r="1379" spans="1:7" x14ac:dyDescent="0.25">
      <c r="A1379" t="s">
        <v>11</v>
      </c>
      <c r="B1379">
        <v>169541</v>
      </c>
      <c r="C1379" t="str">
        <f t="shared" si="21"/>
        <v>FZ169541</v>
      </c>
      <c r="D1379">
        <v>41926</v>
      </c>
      <c r="G1379" s="4">
        <v>12360</v>
      </c>
    </row>
    <row r="1380" spans="1:7" x14ac:dyDescent="0.25">
      <c r="A1380" t="s">
        <v>11</v>
      </c>
      <c r="B1380">
        <v>169596</v>
      </c>
      <c r="C1380" t="str">
        <f t="shared" si="21"/>
        <v>FZ169596</v>
      </c>
      <c r="D1380">
        <v>41926</v>
      </c>
      <c r="G1380" s="4">
        <v>2400</v>
      </c>
    </row>
    <row r="1381" spans="1:7" x14ac:dyDescent="0.25">
      <c r="A1381" t="s">
        <v>11</v>
      </c>
      <c r="B1381">
        <v>169605</v>
      </c>
      <c r="C1381" t="str">
        <f t="shared" si="21"/>
        <v>FZ169605</v>
      </c>
      <c r="D1381">
        <v>41926</v>
      </c>
      <c r="G1381" s="4">
        <v>11820</v>
      </c>
    </row>
    <row r="1382" spans="1:7" x14ac:dyDescent="0.25">
      <c r="A1382" t="s">
        <v>11</v>
      </c>
      <c r="B1382">
        <v>169657</v>
      </c>
      <c r="C1382" t="str">
        <f t="shared" si="21"/>
        <v>FZ169657</v>
      </c>
      <c r="D1382">
        <v>41926</v>
      </c>
      <c r="G1382" s="4">
        <v>24001</v>
      </c>
    </row>
    <row r="1383" spans="1:7" x14ac:dyDescent="0.25">
      <c r="A1383" t="s">
        <v>11</v>
      </c>
      <c r="B1383">
        <v>169668</v>
      </c>
      <c r="C1383" t="str">
        <f t="shared" si="21"/>
        <v>FZ169668</v>
      </c>
      <c r="D1383">
        <v>41926</v>
      </c>
      <c r="G1383" s="4">
        <v>2400</v>
      </c>
    </row>
    <row r="1384" spans="1:7" x14ac:dyDescent="0.25">
      <c r="A1384" t="s">
        <v>11</v>
      </c>
      <c r="B1384">
        <v>169952</v>
      </c>
      <c r="C1384" t="str">
        <f t="shared" si="21"/>
        <v>FZ169952</v>
      </c>
      <c r="D1384">
        <v>41927</v>
      </c>
      <c r="G1384" s="4">
        <v>2400</v>
      </c>
    </row>
    <row r="1385" spans="1:7" x14ac:dyDescent="0.25">
      <c r="A1385" t="s">
        <v>11</v>
      </c>
      <c r="B1385">
        <v>170001</v>
      </c>
      <c r="C1385" t="str">
        <f t="shared" si="21"/>
        <v>FZ170001</v>
      </c>
      <c r="D1385">
        <v>41927</v>
      </c>
      <c r="G1385" s="4">
        <v>2400</v>
      </c>
    </row>
    <row r="1386" spans="1:7" x14ac:dyDescent="0.25">
      <c r="A1386" t="s">
        <v>11</v>
      </c>
      <c r="B1386">
        <v>170004</v>
      </c>
      <c r="C1386" t="str">
        <f t="shared" si="21"/>
        <v>FZ170004</v>
      </c>
      <c r="D1386">
        <v>41927</v>
      </c>
      <c r="G1386" s="4">
        <v>2400</v>
      </c>
    </row>
    <row r="1387" spans="1:7" x14ac:dyDescent="0.25">
      <c r="A1387" t="s">
        <v>11</v>
      </c>
      <c r="B1387">
        <v>170007</v>
      </c>
      <c r="C1387" t="str">
        <f t="shared" si="21"/>
        <v>FZ170007</v>
      </c>
      <c r="D1387">
        <v>41927</v>
      </c>
      <c r="G1387" s="4">
        <v>2400</v>
      </c>
    </row>
    <row r="1388" spans="1:7" x14ac:dyDescent="0.25">
      <c r="A1388" t="s">
        <v>11</v>
      </c>
      <c r="B1388">
        <v>170065</v>
      </c>
      <c r="C1388" t="str">
        <f t="shared" si="21"/>
        <v>FZ170065</v>
      </c>
      <c r="D1388">
        <v>41927</v>
      </c>
      <c r="G1388" s="4">
        <v>23340</v>
      </c>
    </row>
    <row r="1389" spans="1:7" x14ac:dyDescent="0.25">
      <c r="A1389" t="s">
        <v>11</v>
      </c>
      <c r="B1389">
        <v>170417</v>
      </c>
      <c r="C1389" t="str">
        <f t="shared" si="21"/>
        <v>FZ170417</v>
      </c>
      <c r="D1389">
        <v>41928</v>
      </c>
      <c r="G1389" s="4">
        <v>2400</v>
      </c>
    </row>
    <row r="1390" spans="1:7" x14ac:dyDescent="0.25">
      <c r="A1390" t="s">
        <v>11</v>
      </c>
      <c r="B1390">
        <v>170528</v>
      </c>
      <c r="C1390" t="str">
        <f t="shared" si="21"/>
        <v>FZ170528</v>
      </c>
      <c r="D1390">
        <v>41929</v>
      </c>
      <c r="G1390" s="4">
        <v>2400</v>
      </c>
    </row>
    <row r="1391" spans="1:7" x14ac:dyDescent="0.25">
      <c r="A1391" t="s">
        <v>11</v>
      </c>
      <c r="B1391">
        <v>170717</v>
      </c>
      <c r="C1391" t="str">
        <f t="shared" si="21"/>
        <v>FZ170717</v>
      </c>
      <c r="D1391">
        <v>41929</v>
      </c>
      <c r="G1391" s="4">
        <v>9500</v>
      </c>
    </row>
    <row r="1392" spans="1:7" x14ac:dyDescent="0.25">
      <c r="A1392" t="s">
        <v>11</v>
      </c>
      <c r="B1392">
        <v>170732</v>
      </c>
      <c r="C1392" t="str">
        <f t="shared" si="21"/>
        <v>FZ170732</v>
      </c>
      <c r="D1392">
        <v>41929</v>
      </c>
      <c r="G1392" s="4">
        <v>2400</v>
      </c>
    </row>
    <row r="1393" spans="1:7" x14ac:dyDescent="0.25">
      <c r="A1393" t="s">
        <v>11</v>
      </c>
      <c r="B1393">
        <v>170840</v>
      </c>
      <c r="C1393" t="str">
        <f t="shared" si="21"/>
        <v>FZ170840</v>
      </c>
      <c r="D1393">
        <v>41930</v>
      </c>
      <c r="G1393" s="4">
        <v>2400</v>
      </c>
    </row>
    <row r="1394" spans="1:7" x14ac:dyDescent="0.25">
      <c r="A1394" t="s">
        <v>11</v>
      </c>
      <c r="B1394">
        <v>171322</v>
      </c>
      <c r="C1394" t="str">
        <f t="shared" si="21"/>
        <v>FZ171322</v>
      </c>
      <c r="D1394">
        <v>41932</v>
      </c>
      <c r="G1394" s="4">
        <v>2400</v>
      </c>
    </row>
    <row r="1395" spans="1:7" x14ac:dyDescent="0.25">
      <c r="A1395" t="s">
        <v>11</v>
      </c>
      <c r="B1395">
        <v>171324</v>
      </c>
      <c r="C1395" t="str">
        <f t="shared" si="21"/>
        <v>FZ171324</v>
      </c>
      <c r="D1395">
        <v>41932</v>
      </c>
      <c r="G1395" s="4">
        <v>2400</v>
      </c>
    </row>
    <row r="1396" spans="1:7" x14ac:dyDescent="0.25">
      <c r="A1396" t="s">
        <v>11</v>
      </c>
      <c r="B1396">
        <v>171379</v>
      </c>
      <c r="C1396" t="str">
        <f t="shared" si="21"/>
        <v>FZ171379</v>
      </c>
      <c r="D1396">
        <v>41932</v>
      </c>
      <c r="G1396" s="4">
        <v>14760</v>
      </c>
    </row>
    <row r="1397" spans="1:7" x14ac:dyDescent="0.25">
      <c r="A1397" t="s">
        <v>11</v>
      </c>
      <c r="B1397">
        <v>171383</v>
      </c>
      <c r="C1397" t="str">
        <f t="shared" si="21"/>
        <v>FZ171383</v>
      </c>
      <c r="D1397">
        <v>41932</v>
      </c>
      <c r="G1397" s="4">
        <v>2400</v>
      </c>
    </row>
    <row r="1398" spans="1:7" x14ac:dyDescent="0.25">
      <c r="A1398" t="s">
        <v>11</v>
      </c>
      <c r="B1398">
        <v>171384</v>
      </c>
      <c r="C1398" t="str">
        <f t="shared" si="21"/>
        <v>FZ171384</v>
      </c>
      <c r="D1398">
        <v>41932</v>
      </c>
      <c r="G1398" s="4">
        <v>2400</v>
      </c>
    </row>
    <row r="1399" spans="1:7" x14ac:dyDescent="0.25">
      <c r="A1399" t="s">
        <v>11</v>
      </c>
      <c r="B1399">
        <v>171397</v>
      </c>
      <c r="C1399" t="str">
        <f t="shared" si="21"/>
        <v>FZ171397</v>
      </c>
      <c r="D1399">
        <v>41932</v>
      </c>
      <c r="G1399" s="4">
        <v>2400</v>
      </c>
    </row>
    <row r="1400" spans="1:7" x14ac:dyDescent="0.25">
      <c r="A1400" t="s">
        <v>11</v>
      </c>
      <c r="B1400">
        <v>171498</v>
      </c>
      <c r="C1400" t="str">
        <f t="shared" si="21"/>
        <v>FZ171498</v>
      </c>
      <c r="D1400">
        <v>41933</v>
      </c>
      <c r="G1400" s="4">
        <v>2400</v>
      </c>
    </row>
    <row r="1401" spans="1:7" x14ac:dyDescent="0.25">
      <c r="A1401" t="s">
        <v>11</v>
      </c>
      <c r="B1401">
        <v>171637</v>
      </c>
      <c r="C1401" t="str">
        <f t="shared" si="21"/>
        <v>FZ171637</v>
      </c>
      <c r="D1401">
        <v>41933</v>
      </c>
      <c r="G1401" s="4">
        <v>17360</v>
      </c>
    </row>
    <row r="1402" spans="1:7" x14ac:dyDescent="0.25">
      <c r="A1402" t="s">
        <v>11</v>
      </c>
      <c r="B1402">
        <v>171640</v>
      </c>
      <c r="C1402" t="str">
        <f t="shared" si="21"/>
        <v>FZ171640</v>
      </c>
      <c r="D1402">
        <v>41933</v>
      </c>
      <c r="G1402" s="4">
        <v>2400</v>
      </c>
    </row>
    <row r="1403" spans="1:7" x14ac:dyDescent="0.25">
      <c r="A1403" t="s">
        <v>11</v>
      </c>
      <c r="B1403">
        <v>171718</v>
      </c>
      <c r="C1403" t="str">
        <f t="shared" si="21"/>
        <v>FZ171718</v>
      </c>
      <c r="D1403">
        <v>41933</v>
      </c>
      <c r="G1403" s="4">
        <v>7620</v>
      </c>
    </row>
    <row r="1404" spans="1:7" x14ac:dyDescent="0.25">
      <c r="A1404" t="s">
        <v>11</v>
      </c>
      <c r="B1404">
        <v>171932</v>
      </c>
      <c r="C1404" t="str">
        <f t="shared" si="21"/>
        <v>FZ171932</v>
      </c>
      <c r="D1404">
        <v>41934</v>
      </c>
      <c r="G1404" s="4">
        <v>2400</v>
      </c>
    </row>
    <row r="1405" spans="1:7" x14ac:dyDescent="0.25">
      <c r="A1405" t="s">
        <v>11</v>
      </c>
      <c r="B1405">
        <v>171976</v>
      </c>
      <c r="C1405" t="str">
        <f t="shared" si="21"/>
        <v>FZ171976</v>
      </c>
      <c r="D1405">
        <v>41934</v>
      </c>
      <c r="G1405" s="4">
        <v>9500</v>
      </c>
    </row>
    <row r="1406" spans="1:7" x14ac:dyDescent="0.25">
      <c r="A1406" t="s">
        <v>11</v>
      </c>
      <c r="B1406">
        <v>172341</v>
      </c>
      <c r="C1406" t="str">
        <f t="shared" si="21"/>
        <v>FZ172341</v>
      </c>
      <c r="D1406">
        <v>41935</v>
      </c>
      <c r="G1406" s="4">
        <v>2400</v>
      </c>
    </row>
    <row r="1407" spans="1:7" x14ac:dyDescent="0.25">
      <c r="A1407" t="s">
        <v>11</v>
      </c>
      <c r="B1407">
        <v>172405</v>
      </c>
      <c r="C1407" t="str">
        <f t="shared" si="21"/>
        <v>FZ172405</v>
      </c>
      <c r="D1407">
        <v>41935</v>
      </c>
      <c r="G1407" s="4">
        <v>2400</v>
      </c>
    </row>
    <row r="1408" spans="1:7" x14ac:dyDescent="0.25">
      <c r="A1408" t="s">
        <v>11</v>
      </c>
      <c r="B1408">
        <v>172467</v>
      </c>
      <c r="C1408" t="str">
        <f t="shared" si="21"/>
        <v>FZ172467</v>
      </c>
      <c r="D1408">
        <v>41935</v>
      </c>
      <c r="G1408" s="4">
        <v>2400</v>
      </c>
    </row>
    <row r="1409" spans="1:7" x14ac:dyDescent="0.25">
      <c r="A1409" t="s">
        <v>11</v>
      </c>
      <c r="B1409">
        <v>172699</v>
      </c>
      <c r="C1409" t="str">
        <f t="shared" si="21"/>
        <v>FZ172699</v>
      </c>
      <c r="D1409">
        <v>41936</v>
      </c>
      <c r="G1409" s="4">
        <v>2400</v>
      </c>
    </row>
    <row r="1410" spans="1:7" x14ac:dyDescent="0.25">
      <c r="A1410" t="s">
        <v>11</v>
      </c>
      <c r="B1410">
        <v>172769</v>
      </c>
      <c r="C1410" t="str">
        <f t="shared" si="21"/>
        <v>FZ172769</v>
      </c>
      <c r="D1410">
        <v>41936</v>
      </c>
      <c r="G1410" s="4">
        <v>2400</v>
      </c>
    </row>
    <row r="1411" spans="1:7" x14ac:dyDescent="0.25">
      <c r="A1411" t="s">
        <v>11</v>
      </c>
      <c r="B1411">
        <v>172874</v>
      </c>
      <c r="C1411" t="str">
        <f t="shared" ref="C1411:C1474" si="22">CONCATENATE(A1411,B1411)</f>
        <v>FZ172874</v>
      </c>
      <c r="D1411">
        <v>41936</v>
      </c>
      <c r="G1411" s="4">
        <v>2400</v>
      </c>
    </row>
    <row r="1412" spans="1:7" x14ac:dyDescent="0.25">
      <c r="A1412" t="s">
        <v>11</v>
      </c>
      <c r="B1412">
        <v>172981</v>
      </c>
      <c r="C1412" t="str">
        <f t="shared" si="22"/>
        <v>FZ172981</v>
      </c>
      <c r="D1412">
        <v>41937</v>
      </c>
      <c r="G1412" s="4">
        <v>2400</v>
      </c>
    </row>
    <row r="1413" spans="1:7" x14ac:dyDescent="0.25">
      <c r="A1413" t="s">
        <v>11</v>
      </c>
      <c r="B1413">
        <v>173036</v>
      </c>
      <c r="C1413" t="str">
        <f t="shared" si="22"/>
        <v>FZ173036</v>
      </c>
      <c r="D1413">
        <v>41937</v>
      </c>
      <c r="G1413" s="4">
        <v>2400</v>
      </c>
    </row>
    <row r="1414" spans="1:7" x14ac:dyDescent="0.25">
      <c r="A1414" t="s">
        <v>11</v>
      </c>
      <c r="B1414">
        <v>173296</v>
      </c>
      <c r="C1414" t="str">
        <f t="shared" si="22"/>
        <v>FZ173296</v>
      </c>
      <c r="D1414">
        <v>41939</v>
      </c>
      <c r="G1414" s="4">
        <v>62100</v>
      </c>
    </row>
    <row r="1415" spans="1:7" x14ac:dyDescent="0.25">
      <c r="A1415" t="s">
        <v>11</v>
      </c>
      <c r="B1415">
        <v>173476</v>
      </c>
      <c r="C1415" t="str">
        <f t="shared" si="22"/>
        <v>FZ173476</v>
      </c>
      <c r="D1415">
        <v>41939</v>
      </c>
      <c r="G1415" s="4">
        <v>2400</v>
      </c>
    </row>
    <row r="1416" spans="1:7" x14ac:dyDescent="0.25">
      <c r="A1416" t="s">
        <v>11</v>
      </c>
      <c r="B1416">
        <v>173821</v>
      </c>
      <c r="C1416" t="str">
        <f t="shared" si="22"/>
        <v>FZ173821</v>
      </c>
      <c r="D1416">
        <v>41940</v>
      </c>
      <c r="G1416" s="4">
        <v>2400</v>
      </c>
    </row>
    <row r="1417" spans="1:7" x14ac:dyDescent="0.25">
      <c r="A1417" t="s">
        <v>11</v>
      </c>
      <c r="B1417">
        <v>173822</v>
      </c>
      <c r="C1417" t="str">
        <f t="shared" si="22"/>
        <v>FZ173822</v>
      </c>
      <c r="D1417">
        <v>41940</v>
      </c>
      <c r="G1417" s="4">
        <v>2400</v>
      </c>
    </row>
    <row r="1418" spans="1:7" x14ac:dyDescent="0.25">
      <c r="A1418" t="s">
        <v>11</v>
      </c>
      <c r="B1418">
        <v>173899</v>
      </c>
      <c r="C1418" t="str">
        <f t="shared" si="22"/>
        <v>FZ173899</v>
      </c>
      <c r="D1418">
        <v>41940</v>
      </c>
      <c r="G1418" s="4">
        <v>2400</v>
      </c>
    </row>
    <row r="1419" spans="1:7" x14ac:dyDescent="0.25">
      <c r="A1419" t="s">
        <v>11</v>
      </c>
      <c r="B1419">
        <v>173954</v>
      </c>
      <c r="C1419" t="str">
        <f t="shared" si="22"/>
        <v>FZ173954</v>
      </c>
      <c r="D1419">
        <v>41940</v>
      </c>
      <c r="G1419" s="4">
        <v>2400</v>
      </c>
    </row>
    <row r="1420" spans="1:7" x14ac:dyDescent="0.25">
      <c r="A1420" t="s">
        <v>11</v>
      </c>
      <c r="B1420">
        <v>174009</v>
      </c>
      <c r="C1420" t="str">
        <f t="shared" si="22"/>
        <v>FZ174009</v>
      </c>
      <c r="D1420">
        <v>41941</v>
      </c>
      <c r="G1420" s="4">
        <v>2400</v>
      </c>
    </row>
    <row r="1421" spans="1:7" x14ac:dyDescent="0.25">
      <c r="A1421" t="s">
        <v>11</v>
      </c>
      <c r="B1421">
        <v>174039</v>
      </c>
      <c r="C1421" t="str">
        <f t="shared" si="22"/>
        <v>FZ174039</v>
      </c>
      <c r="D1421">
        <v>41941</v>
      </c>
      <c r="G1421" s="4">
        <v>2400</v>
      </c>
    </row>
    <row r="1422" spans="1:7" x14ac:dyDescent="0.25">
      <c r="A1422" t="s">
        <v>11</v>
      </c>
      <c r="B1422">
        <v>174448</v>
      </c>
      <c r="C1422" t="str">
        <f t="shared" si="22"/>
        <v>FZ174448</v>
      </c>
      <c r="D1422">
        <v>41942</v>
      </c>
      <c r="G1422" s="4">
        <v>2400</v>
      </c>
    </row>
    <row r="1423" spans="1:7" x14ac:dyDescent="0.25">
      <c r="A1423" t="s">
        <v>11</v>
      </c>
      <c r="B1423">
        <v>174484</v>
      </c>
      <c r="C1423" t="str">
        <f t="shared" si="22"/>
        <v>FZ174484</v>
      </c>
      <c r="D1423">
        <v>41942</v>
      </c>
      <c r="G1423" s="4">
        <v>2400</v>
      </c>
    </row>
    <row r="1424" spans="1:7" x14ac:dyDescent="0.25">
      <c r="A1424" t="s">
        <v>11</v>
      </c>
      <c r="B1424">
        <v>174534</v>
      </c>
      <c r="C1424" t="str">
        <f t="shared" si="22"/>
        <v>FZ174534</v>
      </c>
      <c r="D1424">
        <v>41942</v>
      </c>
      <c r="G1424" s="4">
        <v>41400</v>
      </c>
    </row>
    <row r="1425" spans="1:7" x14ac:dyDescent="0.25">
      <c r="A1425" t="s">
        <v>11</v>
      </c>
      <c r="B1425">
        <v>174797</v>
      </c>
      <c r="C1425" t="str">
        <f t="shared" si="22"/>
        <v>FZ174797</v>
      </c>
      <c r="D1425">
        <v>41943</v>
      </c>
      <c r="G1425" s="4">
        <v>2400</v>
      </c>
    </row>
    <row r="1426" spans="1:7" x14ac:dyDescent="0.25">
      <c r="A1426" t="s">
        <v>11</v>
      </c>
      <c r="B1426">
        <v>175116</v>
      </c>
      <c r="C1426" t="str">
        <f t="shared" si="22"/>
        <v>FZ175116</v>
      </c>
      <c r="D1426">
        <v>41944</v>
      </c>
      <c r="G1426" s="4">
        <v>2400</v>
      </c>
    </row>
    <row r="1427" spans="1:7" x14ac:dyDescent="0.25">
      <c r="A1427" t="s">
        <v>11</v>
      </c>
      <c r="B1427">
        <v>175125</v>
      </c>
      <c r="C1427" t="str">
        <f t="shared" si="22"/>
        <v>FZ175125</v>
      </c>
      <c r="D1427">
        <v>41944</v>
      </c>
      <c r="G1427" s="4">
        <v>2400</v>
      </c>
    </row>
    <row r="1428" spans="1:7" x14ac:dyDescent="0.25">
      <c r="A1428" t="s">
        <v>11</v>
      </c>
      <c r="B1428">
        <v>175163</v>
      </c>
      <c r="C1428" t="str">
        <f t="shared" si="22"/>
        <v>FZ175163</v>
      </c>
      <c r="D1428">
        <v>41944</v>
      </c>
      <c r="G1428" s="4">
        <v>2400</v>
      </c>
    </row>
    <row r="1429" spans="1:7" x14ac:dyDescent="0.25">
      <c r="A1429" t="s">
        <v>11</v>
      </c>
      <c r="B1429">
        <v>175378</v>
      </c>
      <c r="C1429" t="str">
        <f t="shared" si="22"/>
        <v>FZ175378</v>
      </c>
      <c r="D1429">
        <v>41947</v>
      </c>
      <c r="G1429" s="4">
        <v>2400</v>
      </c>
    </row>
    <row r="1430" spans="1:7" x14ac:dyDescent="0.25">
      <c r="A1430" t="s">
        <v>11</v>
      </c>
      <c r="B1430">
        <v>175448</v>
      </c>
      <c r="C1430" t="str">
        <f t="shared" si="22"/>
        <v>FZ175448</v>
      </c>
      <c r="D1430">
        <v>41947</v>
      </c>
      <c r="G1430" s="4">
        <v>2400</v>
      </c>
    </row>
    <row r="1431" spans="1:7" x14ac:dyDescent="0.25">
      <c r="A1431" t="s">
        <v>11</v>
      </c>
      <c r="B1431">
        <v>175707</v>
      </c>
      <c r="C1431" t="str">
        <f t="shared" si="22"/>
        <v>FZ175707</v>
      </c>
      <c r="D1431">
        <v>41947</v>
      </c>
      <c r="G1431" s="4">
        <v>2400</v>
      </c>
    </row>
    <row r="1432" spans="1:7" x14ac:dyDescent="0.25">
      <c r="A1432" t="s">
        <v>11</v>
      </c>
      <c r="B1432">
        <v>175770</v>
      </c>
      <c r="C1432" t="str">
        <f t="shared" si="22"/>
        <v>FZ175770</v>
      </c>
      <c r="D1432">
        <v>41948</v>
      </c>
      <c r="G1432" s="4">
        <v>9300</v>
      </c>
    </row>
    <row r="1433" spans="1:7" x14ac:dyDescent="0.25">
      <c r="A1433" t="s">
        <v>11</v>
      </c>
      <c r="B1433">
        <v>175771</v>
      </c>
      <c r="C1433" t="str">
        <f t="shared" si="22"/>
        <v>FZ175771</v>
      </c>
      <c r="D1433">
        <v>41948</v>
      </c>
      <c r="G1433" s="4">
        <v>2400</v>
      </c>
    </row>
    <row r="1434" spans="1:7" x14ac:dyDescent="0.25">
      <c r="A1434" t="s">
        <v>11</v>
      </c>
      <c r="B1434">
        <v>176076</v>
      </c>
      <c r="C1434" t="str">
        <f t="shared" si="22"/>
        <v>FZ176076</v>
      </c>
      <c r="D1434">
        <v>41948</v>
      </c>
      <c r="G1434" s="4">
        <v>2400</v>
      </c>
    </row>
    <row r="1435" spans="1:7" x14ac:dyDescent="0.25">
      <c r="A1435" t="s">
        <v>11</v>
      </c>
      <c r="B1435">
        <v>176185</v>
      </c>
      <c r="C1435" t="str">
        <f t="shared" si="22"/>
        <v>FZ176185</v>
      </c>
      <c r="D1435">
        <v>41949</v>
      </c>
      <c r="G1435" s="4">
        <v>2400</v>
      </c>
    </row>
    <row r="1436" spans="1:7" x14ac:dyDescent="0.25">
      <c r="A1436" t="s">
        <v>11</v>
      </c>
      <c r="B1436">
        <v>176188</v>
      </c>
      <c r="C1436" t="str">
        <f t="shared" si="22"/>
        <v>FZ176188</v>
      </c>
      <c r="D1436">
        <v>41949</v>
      </c>
      <c r="G1436" s="4">
        <v>2400</v>
      </c>
    </row>
    <row r="1437" spans="1:7" x14ac:dyDescent="0.25">
      <c r="A1437" t="s">
        <v>11</v>
      </c>
      <c r="B1437">
        <v>176408</v>
      </c>
      <c r="C1437" t="str">
        <f t="shared" si="22"/>
        <v>FZ176408</v>
      </c>
      <c r="D1437">
        <v>41949</v>
      </c>
      <c r="G1437" s="4">
        <v>11820</v>
      </c>
    </row>
    <row r="1438" spans="1:7" x14ac:dyDescent="0.25">
      <c r="A1438" t="s">
        <v>11</v>
      </c>
      <c r="B1438">
        <v>176722</v>
      </c>
      <c r="C1438" t="str">
        <f t="shared" si="22"/>
        <v>FZ176722</v>
      </c>
      <c r="D1438">
        <v>41950</v>
      </c>
      <c r="G1438" s="4">
        <v>2400</v>
      </c>
    </row>
    <row r="1439" spans="1:7" x14ac:dyDescent="0.25">
      <c r="A1439" t="s">
        <v>11</v>
      </c>
      <c r="B1439">
        <v>176787</v>
      </c>
      <c r="C1439" t="str">
        <f t="shared" si="22"/>
        <v>FZ176787</v>
      </c>
      <c r="D1439">
        <v>41950</v>
      </c>
      <c r="G1439" s="4">
        <v>2400</v>
      </c>
    </row>
    <row r="1440" spans="1:7" x14ac:dyDescent="0.25">
      <c r="A1440" t="s">
        <v>11</v>
      </c>
      <c r="B1440">
        <v>177132</v>
      </c>
      <c r="C1440" t="str">
        <f t="shared" si="22"/>
        <v>FZ177132</v>
      </c>
      <c r="D1440">
        <v>41953</v>
      </c>
      <c r="G1440" s="4">
        <v>2400</v>
      </c>
    </row>
    <row r="1441" spans="1:7" x14ac:dyDescent="0.25">
      <c r="A1441" t="s">
        <v>11</v>
      </c>
      <c r="B1441">
        <v>177166</v>
      </c>
      <c r="C1441" t="str">
        <f t="shared" si="22"/>
        <v>FZ177166</v>
      </c>
      <c r="D1441">
        <v>41953</v>
      </c>
      <c r="G1441" s="4">
        <v>2400</v>
      </c>
    </row>
    <row r="1442" spans="1:7" x14ac:dyDescent="0.25">
      <c r="A1442" t="s">
        <v>11</v>
      </c>
      <c r="B1442">
        <v>177291</v>
      </c>
      <c r="C1442" t="str">
        <f t="shared" si="22"/>
        <v>FZ177291</v>
      </c>
      <c r="D1442">
        <v>41953</v>
      </c>
      <c r="G1442" s="4">
        <v>2400</v>
      </c>
    </row>
    <row r="1443" spans="1:7" x14ac:dyDescent="0.25">
      <c r="A1443" t="s">
        <v>11</v>
      </c>
      <c r="B1443">
        <v>177351</v>
      </c>
      <c r="C1443" t="str">
        <f t="shared" si="22"/>
        <v>FZ177351</v>
      </c>
      <c r="D1443">
        <v>41953</v>
      </c>
      <c r="G1443" s="4">
        <v>2400</v>
      </c>
    </row>
    <row r="1444" spans="1:7" x14ac:dyDescent="0.25">
      <c r="A1444" t="s">
        <v>11</v>
      </c>
      <c r="B1444">
        <v>177726</v>
      </c>
      <c r="C1444" t="str">
        <f t="shared" si="22"/>
        <v>FZ177726</v>
      </c>
      <c r="D1444">
        <v>41954</v>
      </c>
      <c r="G1444" s="4">
        <v>2400</v>
      </c>
    </row>
    <row r="1445" spans="1:7" x14ac:dyDescent="0.25">
      <c r="A1445" t="s">
        <v>11</v>
      </c>
      <c r="B1445">
        <v>177747</v>
      </c>
      <c r="C1445" t="str">
        <f t="shared" si="22"/>
        <v>FZ177747</v>
      </c>
      <c r="D1445">
        <v>41954</v>
      </c>
      <c r="G1445" s="4">
        <v>2400</v>
      </c>
    </row>
    <row r="1446" spans="1:7" x14ac:dyDescent="0.25">
      <c r="A1446" t="s">
        <v>11</v>
      </c>
      <c r="B1446">
        <v>178013</v>
      </c>
      <c r="C1446" t="str">
        <f t="shared" si="22"/>
        <v>FZ178013</v>
      </c>
      <c r="D1446">
        <v>41955</v>
      </c>
      <c r="G1446" s="4">
        <v>2400</v>
      </c>
    </row>
    <row r="1447" spans="1:7" x14ac:dyDescent="0.25">
      <c r="A1447" t="s">
        <v>11</v>
      </c>
      <c r="B1447">
        <v>178145</v>
      </c>
      <c r="C1447" t="str">
        <f t="shared" si="22"/>
        <v>FZ178145</v>
      </c>
      <c r="D1447">
        <v>41955</v>
      </c>
      <c r="G1447" s="4">
        <v>2400</v>
      </c>
    </row>
    <row r="1448" spans="1:7" x14ac:dyDescent="0.25">
      <c r="A1448" t="s">
        <v>11</v>
      </c>
      <c r="B1448">
        <v>178261</v>
      </c>
      <c r="C1448" t="str">
        <f t="shared" si="22"/>
        <v>FZ178261</v>
      </c>
      <c r="D1448">
        <v>41956</v>
      </c>
      <c r="G1448" s="4">
        <v>2400</v>
      </c>
    </row>
    <row r="1449" spans="1:7" x14ac:dyDescent="0.25">
      <c r="A1449" t="s">
        <v>11</v>
      </c>
      <c r="B1449">
        <v>178509</v>
      </c>
      <c r="C1449" t="str">
        <f t="shared" si="22"/>
        <v>FZ178509</v>
      </c>
      <c r="D1449">
        <v>41956</v>
      </c>
      <c r="G1449" s="4">
        <v>2400</v>
      </c>
    </row>
    <row r="1450" spans="1:7" x14ac:dyDescent="0.25">
      <c r="A1450" t="s">
        <v>11</v>
      </c>
      <c r="B1450">
        <v>178667</v>
      </c>
      <c r="C1450" t="str">
        <f t="shared" si="22"/>
        <v>FZ178667</v>
      </c>
      <c r="D1450">
        <v>41957</v>
      </c>
      <c r="G1450" s="4">
        <v>9500</v>
      </c>
    </row>
    <row r="1451" spans="1:7" x14ac:dyDescent="0.25">
      <c r="A1451" t="s">
        <v>11</v>
      </c>
      <c r="B1451">
        <v>178700</v>
      </c>
      <c r="C1451" t="str">
        <f t="shared" si="22"/>
        <v>FZ178700</v>
      </c>
      <c r="D1451">
        <v>41957</v>
      </c>
      <c r="G1451" s="4">
        <v>6540</v>
      </c>
    </row>
    <row r="1452" spans="1:7" x14ac:dyDescent="0.25">
      <c r="A1452" t="s">
        <v>11</v>
      </c>
      <c r="B1452">
        <v>178707</v>
      </c>
      <c r="C1452" t="str">
        <f t="shared" si="22"/>
        <v>FZ178707</v>
      </c>
      <c r="D1452">
        <v>41957</v>
      </c>
      <c r="G1452" s="4">
        <v>2400</v>
      </c>
    </row>
    <row r="1453" spans="1:7" x14ac:dyDescent="0.25">
      <c r="A1453" t="s">
        <v>11</v>
      </c>
      <c r="B1453">
        <v>178792</v>
      </c>
      <c r="C1453" t="str">
        <f t="shared" si="22"/>
        <v>FZ178792</v>
      </c>
      <c r="D1453">
        <v>41957</v>
      </c>
      <c r="G1453" s="4">
        <v>2400</v>
      </c>
    </row>
    <row r="1454" spans="1:7" x14ac:dyDescent="0.25">
      <c r="A1454" t="s">
        <v>11</v>
      </c>
      <c r="B1454">
        <v>178931</v>
      </c>
      <c r="C1454" t="str">
        <f t="shared" si="22"/>
        <v>FZ178931</v>
      </c>
      <c r="D1454">
        <v>41957</v>
      </c>
      <c r="G1454" s="4">
        <v>2400</v>
      </c>
    </row>
    <row r="1455" spans="1:7" x14ac:dyDescent="0.25">
      <c r="A1455" t="s">
        <v>11</v>
      </c>
      <c r="B1455">
        <v>179086</v>
      </c>
      <c r="C1455" t="str">
        <f t="shared" si="22"/>
        <v>FZ179086</v>
      </c>
      <c r="D1455">
        <v>41958</v>
      </c>
      <c r="G1455" s="4">
        <v>2400</v>
      </c>
    </row>
    <row r="1456" spans="1:7" x14ac:dyDescent="0.25">
      <c r="A1456" t="s">
        <v>11</v>
      </c>
      <c r="B1456">
        <v>179155</v>
      </c>
      <c r="C1456" t="str">
        <f t="shared" si="22"/>
        <v>FZ179155</v>
      </c>
      <c r="D1456">
        <v>41958</v>
      </c>
      <c r="G1456" s="4">
        <v>9500</v>
      </c>
    </row>
    <row r="1457" spans="1:7" x14ac:dyDescent="0.25">
      <c r="A1457" t="s">
        <v>11</v>
      </c>
      <c r="B1457">
        <v>179156</v>
      </c>
      <c r="C1457" t="str">
        <f t="shared" si="22"/>
        <v>FZ179156</v>
      </c>
      <c r="D1457">
        <v>41958</v>
      </c>
      <c r="G1457" s="4">
        <v>9500</v>
      </c>
    </row>
    <row r="1458" spans="1:7" x14ac:dyDescent="0.25">
      <c r="A1458" t="s">
        <v>11</v>
      </c>
      <c r="B1458">
        <v>179477</v>
      </c>
      <c r="C1458" t="str">
        <f t="shared" si="22"/>
        <v>FZ179477</v>
      </c>
      <c r="D1458">
        <v>41961</v>
      </c>
      <c r="G1458" s="4">
        <v>2400</v>
      </c>
    </row>
    <row r="1459" spans="1:7" x14ac:dyDescent="0.25">
      <c r="A1459" t="s">
        <v>11</v>
      </c>
      <c r="B1459">
        <v>179495</v>
      </c>
      <c r="C1459" t="str">
        <f t="shared" si="22"/>
        <v>FZ179495</v>
      </c>
      <c r="D1459">
        <v>41961</v>
      </c>
      <c r="G1459" s="4">
        <v>2400</v>
      </c>
    </row>
    <row r="1460" spans="1:7" x14ac:dyDescent="0.25">
      <c r="A1460" t="s">
        <v>11</v>
      </c>
      <c r="B1460">
        <v>179547</v>
      </c>
      <c r="C1460" t="str">
        <f t="shared" si="22"/>
        <v>FZ179547</v>
      </c>
      <c r="D1460">
        <v>41961</v>
      </c>
      <c r="G1460" s="4">
        <v>9500</v>
      </c>
    </row>
    <row r="1461" spans="1:7" x14ac:dyDescent="0.25">
      <c r="A1461" t="s">
        <v>11</v>
      </c>
      <c r="B1461">
        <v>179565</v>
      </c>
      <c r="C1461" t="str">
        <f t="shared" si="22"/>
        <v>FZ179565</v>
      </c>
      <c r="D1461">
        <v>41961</v>
      </c>
      <c r="G1461" s="4">
        <v>2400</v>
      </c>
    </row>
    <row r="1462" spans="1:7" x14ac:dyDescent="0.25">
      <c r="A1462" t="s">
        <v>11</v>
      </c>
      <c r="B1462">
        <v>179605</v>
      </c>
      <c r="C1462" t="str">
        <f t="shared" si="22"/>
        <v>FZ179605</v>
      </c>
      <c r="D1462">
        <v>41961</v>
      </c>
      <c r="G1462" s="4">
        <v>2400</v>
      </c>
    </row>
    <row r="1463" spans="1:7" x14ac:dyDescent="0.25">
      <c r="A1463" t="s">
        <v>11</v>
      </c>
      <c r="B1463">
        <v>179712</v>
      </c>
      <c r="C1463" t="str">
        <f t="shared" si="22"/>
        <v>FZ179712</v>
      </c>
      <c r="D1463">
        <v>41961</v>
      </c>
      <c r="G1463" s="4">
        <v>24120</v>
      </c>
    </row>
    <row r="1464" spans="1:7" x14ac:dyDescent="0.25">
      <c r="A1464" t="s">
        <v>11</v>
      </c>
      <c r="B1464">
        <v>179764</v>
      </c>
      <c r="C1464" t="str">
        <f t="shared" si="22"/>
        <v>FZ179764</v>
      </c>
      <c r="D1464">
        <v>41962</v>
      </c>
      <c r="G1464" s="4">
        <v>2400</v>
      </c>
    </row>
    <row r="1465" spans="1:7" x14ac:dyDescent="0.25">
      <c r="A1465" t="s">
        <v>11</v>
      </c>
      <c r="B1465">
        <v>179766</v>
      </c>
      <c r="C1465" t="str">
        <f t="shared" si="22"/>
        <v>FZ179766</v>
      </c>
      <c r="D1465">
        <v>41962</v>
      </c>
      <c r="G1465" s="4">
        <v>2400</v>
      </c>
    </row>
    <row r="1466" spans="1:7" x14ac:dyDescent="0.25">
      <c r="A1466" t="s">
        <v>11</v>
      </c>
      <c r="B1466">
        <v>179779</v>
      </c>
      <c r="C1466" t="str">
        <f t="shared" si="22"/>
        <v>FZ179779</v>
      </c>
      <c r="D1466">
        <v>41962</v>
      </c>
      <c r="G1466" s="4">
        <v>6540</v>
      </c>
    </row>
    <row r="1467" spans="1:7" x14ac:dyDescent="0.25">
      <c r="A1467" t="s">
        <v>11</v>
      </c>
      <c r="B1467">
        <v>179836</v>
      </c>
      <c r="C1467" t="str">
        <f t="shared" si="22"/>
        <v>FZ179836</v>
      </c>
      <c r="D1467">
        <v>41962</v>
      </c>
      <c r="G1467" s="4">
        <v>2400</v>
      </c>
    </row>
    <row r="1468" spans="1:7" x14ac:dyDescent="0.25">
      <c r="A1468" t="s">
        <v>11</v>
      </c>
      <c r="B1468">
        <v>179886</v>
      </c>
      <c r="C1468" t="str">
        <f t="shared" si="22"/>
        <v>FZ179886</v>
      </c>
      <c r="D1468">
        <v>41962</v>
      </c>
      <c r="G1468" s="4">
        <v>2400</v>
      </c>
    </row>
    <row r="1469" spans="1:7" x14ac:dyDescent="0.25">
      <c r="A1469" t="s">
        <v>11</v>
      </c>
      <c r="B1469">
        <v>179983</v>
      </c>
      <c r="C1469" t="str">
        <f t="shared" si="22"/>
        <v>FZ179983</v>
      </c>
      <c r="D1469">
        <v>41962</v>
      </c>
      <c r="G1469" s="4">
        <v>2400</v>
      </c>
    </row>
    <row r="1470" spans="1:7" x14ac:dyDescent="0.25">
      <c r="A1470" t="s">
        <v>11</v>
      </c>
      <c r="B1470">
        <v>180019</v>
      </c>
      <c r="C1470" t="str">
        <f t="shared" si="22"/>
        <v>FZ180019</v>
      </c>
      <c r="D1470">
        <v>41962</v>
      </c>
      <c r="G1470" s="4">
        <v>2400</v>
      </c>
    </row>
    <row r="1471" spans="1:7" x14ac:dyDescent="0.25">
      <c r="A1471" t="s">
        <v>11</v>
      </c>
      <c r="B1471">
        <v>180177</v>
      </c>
      <c r="C1471" t="str">
        <f t="shared" si="22"/>
        <v>FZ180177</v>
      </c>
      <c r="D1471">
        <v>41963</v>
      </c>
      <c r="G1471" s="4">
        <v>6900</v>
      </c>
    </row>
    <row r="1472" spans="1:7" x14ac:dyDescent="0.25">
      <c r="A1472" t="s">
        <v>11</v>
      </c>
      <c r="B1472">
        <v>180188</v>
      </c>
      <c r="C1472" t="str">
        <f t="shared" si="22"/>
        <v>FZ180188</v>
      </c>
      <c r="D1472">
        <v>41963</v>
      </c>
      <c r="G1472" s="4">
        <v>6540</v>
      </c>
    </row>
    <row r="1473" spans="1:7" x14ac:dyDescent="0.25">
      <c r="A1473" t="s">
        <v>11</v>
      </c>
      <c r="B1473">
        <v>180400</v>
      </c>
      <c r="C1473" t="str">
        <f t="shared" si="22"/>
        <v>FZ180400</v>
      </c>
      <c r="D1473">
        <v>41963</v>
      </c>
      <c r="G1473" s="4">
        <v>2400</v>
      </c>
    </row>
    <row r="1474" spans="1:7" x14ac:dyDescent="0.25">
      <c r="A1474" t="s">
        <v>11</v>
      </c>
      <c r="B1474">
        <v>180436</v>
      </c>
      <c r="C1474" t="str">
        <f t="shared" si="22"/>
        <v>FZ180436</v>
      </c>
      <c r="D1474">
        <v>41963</v>
      </c>
      <c r="G1474" s="4">
        <v>2400</v>
      </c>
    </row>
    <row r="1475" spans="1:7" x14ac:dyDescent="0.25">
      <c r="A1475" t="s">
        <v>11</v>
      </c>
      <c r="B1475">
        <v>180439</v>
      </c>
      <c r="C1475" t="str">
        <f t="shared" ref="C1475:C1538" si="23">CONCATENATE(A1475,B1475)</f>
        <v>FZ180439</v>
      </c>
      <c r="D1475">
        <v>41963</v>
      </c>
      <c r="G1475" s="4">
        <v>2400</v>
      </c>
    </row>
    <row r="1476" spans="1:7" x14ac:dyDescent="0.25">
      <c r="A1476" t="s">
        <v>11</v>
      </c>
      <c r="B1476">
        <v>180545</v>
      </c>
      <c r="C1476" t="str">
        <f t="shared" si="23"/>
        <v>FZ180545</v>
      </c>
      <c r="D1476">
        <v>41964</v>
      </c>
      <c r="G1476" s="4">
        <v>6900</v>
      </c>
    </row>
    <row r="1477" spans="1:7" x14ac:dyDescent="0.25">
      <c r="A1477" t="s">
        <v>11</v>
      </c>
      <c r="B1477">
        <v>180594</v>
      </c>
      <c r="C1477" t="str">
        <f t="shared" si="23"/>
        <v>FZ180594</v>
      </c>
      <c r="D1477">
        <v>41964</v>
      </c>
      <c r="G1477" s="4">
        <v>2400</v>
      </c>
    </row>
    <row r="1478" spans="1:7" x14ac:dyDescent="0.25">
      <c r="A1478" t="s">
        <v>11</v>
      </c>
      <c r="B1478">
        <v>180694</v>
      </c>
      <c r="C1478" t="str">
        <f t="shared" si="23"/>
        <v>FZ180694</v>
      </c>
      <c r="D1478">
        <v>41964</v>
      </c>
      <c r="G1478" s="4">
        <v>2400</v>
      </c>
    </row>
    <row r="1479" spans="1:7" x14ac:dyDescent="0.25">
      <c r="A1479" t="s">
        <v>11</v>
      </c>
      <c r="B1479">
        <v>180778</v>
      </c>
      <c r="C1479" t="str">
        <f t="shared" si="23"/>
        <v>FZ180778</v>
      </c>
      <c r="D1479">
        <v>41964</v>
      </c>
      <c r="G1479" s="4">
        <v>2400</v>
      </c>
    </row>
    <row r="1480" spans="1:7" x14ac:dyDescent="0.25">
      <c r="A1480" t="s">
        <v>11</v>
      </c>
      <c r="B1480">
        <v>180802</v>
      </c>
      <c r="C1480" t="str">
        <f t="shared" si="23"/>
        <v>FZ180802</v>
      </c>
      <c r="D1480">
        <v>41964</v>
      </c>
      <c r="G1480" s="4">
        <v>2400</v>
      </c>
    </row>
    <row r="1481" spans="1:7" x14ac:dyDescent="0.25">
      <c r="A1481" t="s">
        <v>11</v>
      </c>
      <c r="B1481">
        <v>180826</v>
      </c>
      <c r="C1481" t="str">
        <f t="shared" si="23"/>
        <v>FZ180826</v>
      </c>
      <c r="D1481">
        <v>41964</v>
      </c>
      <c r="G1481" s="4">
        <v>2400</v>
      </c>
    </row>
    <row r="1482" spans="1:7" x14ac:dyDescent="0.25">
      <c r="A1482" t="s">
        <v>11</v>
      </c>
      <c r="B1482">
        <v>180930</v>
      </c>
      <c r="C1482" t="str">
        <f t="shared" si="23"/>
        <v>FZ180930</v>
      </c>
      <c r="D1482">
        <v>41965</v>
      </c>
      <c r="G1482" s="4">
        <v>2400</v>
      </c>
    </row>
    <row r="1483" spans="1:7" x14ac:dyDescent="0.25">
      <c r="A1483" t="s">
        <v>11</v>
      </c>
      <c r="B1483">
        <v>180970</v>
      </c>
      <c r="C1483" t="str">
        <f t="shared" si="23"/>
        <v>FZ180970</v>
      </c>
      <c r="D1483">
        <v>41965</v>
      </c>
      <c r="G1483" s="4">
        <v>2400</v>
      </c>
    </row>
    <row r="1484" spans="1:7" x14ac:dyDescent="0.25">
      <c r="A1484" t="s">
        <v>11</v>
      </c>
      <c r="B1484">
        <v>180972</v>
      </c>
      <c r="C1484" t="str">
        <f t="shared" si="23"/>
        <v>FZ180972</v>
      </c>
      <c r="D1484">
        <v>41965</v>
      </c>
      <c r="G1484" s="4">
        <v>2400</v>
      </c>
    </row>
    <row r="1485" spans="1:7" x14ac:dyDescent="0.25">
      <c r="A1485" t="s">
        <v>11</v>
      </c>
      <c r="B1485">
        <v>181326</v>
      </c>
      <c r="C1485" t="str">
        <f t="shared" si="23"/>
        <v>FZ181326</v>
      </c>
      <c r="D1485">
        <v>41967</v>
      </c>
      <c r="G1485" s="4">
        <v>9500</v>
      </c>
    </row>
    <row r="1486" spans="1:7" x14ac:dyDescent="0.25">
      <c r="A1486" t="s">
        <v>11</v>
      </c>
      <c r="B1486">
        <v>181378</v>
      </c>
      <c r="C1486" t="str">
        <f t="shared" si="23"/>
        <v>FZ181378</v>
      </c>
      <c r="D1486">
        <v>41967</v>
      </c>
      <c r="G1486" s="4">
        <v>9500</v>
      </c>
    </row>
    <row r="1487" spans="1:7" x14ac:dyDescent="0.25">
      <c r="A1487" t="s">
        <v>11</v>
      </c>
      <c r="B1487">
        <v>181608</v>
      </c>
      <c r="C1487" t="str">
        <f t="shared" si="23"/>
        <v>FZ181608</v>
      </c>
      <c r="D1487">
        <v>41968</v>
      </c>
      <c r="G1487" s="4">
        <v>2400</v>
      </c>
    </row>
    <row r="1488" spans="1:7" x14ac:dyDescent="0.25">
      <c r="A1488" t="s">
        <v>11</v>
      </c>
      <c r="B1488">
        <v>181620</v>
      </c>
      <c r="C1488" t="str">
        <f t="shared" si="23"/>
        <v>FZ181620</v>
      </c>
      <c r="D1488">
        <v>41968</v>
      </c>
      <c r="G1488" s="4">
        <v>2400</v>
      </c>
    </row>
    <row r="1489" spans="1:7" x14ac:dyDescent="0.25">
      <c r="A1489" t="s">
        <v>11</v>
      </c>
      <c r="B1489">
        <v>181785</v>
      </c>
      <c r="C1489" t="str">
        <f t="shared" si="23"/>
        <v>FZ181785</v>
      </c>
      <c r="D1489">
        <v>41968</v>
      </c>
      <c r="G1489" s="4">
        <v>2400</v>
      </c>
    </row>
    <row r="1490" spans="1:7" x14ac:dyDescent="0.25">
      <c r="A1490" t="s">
        <v>11</v>
      </c>
      <c r="B1490">
        <v>182056</v>
      </c>
      <c r="C1490" t="str">
        <f t="shared" si="23"/>
        <v>FZ182056</v>
      </c>
      <c r="D1490">
        <v>41969</v>
      </c>
      <c r="G1490" s="4">
        <v>2400</v>
      </c>
    </row>
    <row r="1491" spans="1:7" x14ac:dyDescent="0.25">
      <c r="A1491" t="s">
        <v>11</v>
      </c>
      <c r="B1491">
        <v>182215</v>
      </c>
      <c r="C1491" t="str">
        <f t="shared" si="23"/>
        <v>FZ182215</v>
      </c>
      <c r="D1491">
        <v>41970</v>
      </c>
      <c r="G1491" s="4">
        <v>24001</v>
      </c>
    </row>
    <row r="1492" spans="1:7" x14ac:dyDescent="0.25">
      <c r="A1492" t="s">
        <v>11</v>
      </c>
      <c r="B1492">
        <v>182346</v>
      </c>
      <c r="C1492" t="str">
        <f t="shared" si="23"/>
        <v>FZ182346</v>
      </c>
      <c r="D1492">
        <v>41970</v>
      </c>
      <c r="G1492" s="4">
        <v>2400</v>
      </c>
    </row>
    <row r="1493" spans="1:7" x14ac:dyDescent="0.25">
      <c r="A1493" t="s">
        <v>11</v>
      </c>
      <c r="B1493">
        <v>182457</v>
      </c>
      <c r="C1493" t="str">
        <f t="shared" si="23"/>
        <v>FZ182457</v>
      </c>
      <c r="D1493">
        <v>41970</v>
      </c>
      <c r="G1493" s="4">
        <v>2400</v>
      </c>
    </row>
    <row r="1494" spans="1:7" x14ac:dyDescent="0.25">
      <c r="A1494" t="s">
        <v>11</v>
      </c>
      <c r="B1494">
        <v>182489</v>
      </c>
      <c r="C1494" t="str">
        <f t="shared" si="23"/>
        <v>FZ182489</v>
      </c>
      <c r="D1494">
        <v>41970</v>
      </c>
      <c r="G1494" s="4">
        <v>2400</v>
      </c>
    </row>
    <row r="1495" spans="1:7" x14ac:dyDescent="0.25">
      <c r="A1495" t="s">
        <v>11</v>
      </c>
      <c r="B1495">
        <v>182757</v>
      </c>
      <c r="C1495" t="str">
        <f t="shared" si="23"/>
        <v>FZ182757</v>
      </c>
      <c r="D1495">
        <v>41971</v>
      </c>
      <c r="G1495" s="4">
        <v>2400</v>
      </c>
    </row>
    <row r="1496" spans="1:7" x14ac:dyDescent="0.25">
      <c r="A1496" t="s">
        <v>11</v>
      </c>
      <c r="B1496">
        <v>182758</v>
      </c>
      <c r="C1496" t="str">
        <f t="shared" si="23"/>
        <v>FZ182758</v>
      </c>
      <c r="D1496">
        <v>41971</v>
      </c>
      <c r="G1496" s="4">
        <v>2400</v>
      </c>
    </row>
    <row r="1497" spans="1:7" x14ac:dyDescent="0.25">
      <c r="A1497" t="s">
        <v>11</v>
      </c>
      <c r="B1497">
        <v>182960</v>
      </c>
      <c r="C1497" t="str">
        <f t="shared" si="23"/>
        <v>FZ182960</v>
      </c>
      <c r="D1497">
        <v>41972</v>
      </c>
      <c r="G1497" s="4">
        <v>2400</v>
      </c>
    </row>
    <row r="1498" spans="1:7" x14ac:dyDescent="0.25">
      <c r="A1498" t="s">
        <v>11</v>
      </c>
      <c r="B1498">
        <v>183050</v>
      </c>
      <c r="C1498" t="str">
        <f t="shared" si="23"/>
        <v>FZ183050</v>
      </c>
      <c r="D1498">
        <v>41972</v>
      </c>
      <c r="G1498" s="4">
        <v>2400</v>
      </c>
    </row>
    <row r="1499" spans="1:7" x14ac:dyDescent="0.25">
      <c r="A1499" t="s">
        <v>11</v>
      </c>
      <c r="B1499">
        <v>183348</v>
      </c>
      <c r="C1499" t="str">
        <f t="shared" si="23"/>
        <v>FZ183348</v>
      </c>
      <c r="D1499">
        <v>41974</v>
      </c>
      <c r="G1499" s="4">
        <v>2500</v>
      </c>
    </row>
    <row r="1500" spans="1:7" x14ac:dyDescent="0.25">
      <c r="A1500" t="s">
        <v>11</v>
      </c>
      <c r="B1500">
        <v>183470</v>
      </c>
      <c r="C1500" t="str">
        <f t="shared" si="23"/>
        <v>FZ183470</v>
      </c>
      <c r="D1500">
        <v>41974</v>
      </c>
      <c r="G1500" s="4">
        <v>2400</v>
      </c>
    </row>
    <row r="1501" spans="1:7" x14ac:dyDescent="0.25">
      <c r="A1501" t="s">
        <v>11</v>
      </c>
      <c r="B1501">
        <v>183546</v>
      </c>
      <c r="C1501" t="str">
        <f t="shared" si="23"/>
        <v>FZ183546</v>
      </c>
      <c r="D1501">
        <v>41974</v>
      </c>
      <c r="G1501" s="4">
        <v>10320</v>
      </c>
    </row>
    <row r="1502" spans="1:7" x14ac:dyDescent="0.25">
      <c r="A1502" t="s">
        <v>11</v>
      </c>
      <c r="B1502">
        <v>183643</v>
      </c>
      <c r="C1502" t="str">
        <f t="shared" si="23"/>
        <v>FZ183643</v>
      </c>
      <c r="D1502">
        <v>41975</v>
      </c>
      <c r="G1502" s="4">
        <v>2400</v>
      </c>
    </row>
    <row r="1503" spans="1:7" x14ac:dyDescent="0.25">
      <c r="A1503" t="s">
        <v>11</v>
      </c>
      <c r="B1503">
        <v>183742</v>
      </c>
      <c r="C1503" t="str">
        <f t="shared" si="23"/>
        <v>FZ183742</v>
      </c>
      <c r="D1503">
        <v>41975</v>
      </c>
      <c r="G1503" s="4">
        <v>2400</v>
      </c>
    </row>
    <row r="1504" spans="1:7" x14ac:dyDescent="0.25">
      <c r="A1504" t="s">
        <v>11</v>
      </c>
      <c r="B1504">
        <v>184462</v>
      </c>
      <c r="C1504" t="str">
        <f t="shared" si="23"/>
        <v>FZ184462</v>
      </c>
      <c r="D1504">
        <v>41977</v>
      </c>
      <c r="G1504" s="4">
        <v>2400</v>
      </c>
    </row>
    <row r="1505" spans="1:7" x14ac:dyDescent="0.25">
      <c r="A1505" t="s">
        <v>11</v>
      </c>
      <c r="B1505">
        <v>184613</v>
      </c>
      <c r="C1505" t="str">
        <f t="shared" si="23"/>
        <v>FZ184613</v>
      </c>
      <c r="D1505">
        <v>41977</v>
      </c>
      <c r="G1505" s="4">
        <v>31120</v>
      </c>
    </row>
    <row r="1506" spans="1:7" x14ac:dyDescent="0.25">
      <c r="A1506" t="s">
        <v>11</v>
      </c>
      <c r="B1506">
        <v>184754</v>
      </c>
      <c r="C1506" t="str">
        <f t="shared" si="23"/>
        <v>FZ184754</v>
      </c>
      <c r="D1506">
        <v>41978</v>
      </c>
      <c r="G1506" s="4">
        <v>9360</v>
      </c>
    </row>
    <row r="1507" spans="1:7" x14ac:dyDescent="0.25">
      <c r="A1507" t="s">
        <v>11</v>
      </c>
      <c r="B1507">
        <v>184783</v>
      </c>
      <c r="C1507" t="str">
        <f t="shared" si="23"/>
        <v>FZ184783</v>
      </c>
      <c r="D1507">
        <v>41978</v>
      </c>
      <c r="G1507" s="4">
        <v>2400</v>
      </c>
    </row>
    <row r="1508" spans="1:7" x14ac:dyDescent="0.25">
      <c r="A1508" t="s">
        <v>11</v>
      </c>
      <c r="B1508">
        <v>185037</v>
      </c>
      <c r="C1508" t="str">
        <f t="shared" si="23"/>
        <v>FZ185037</v>
      </c>
      <c r="D1508">
        <v>41979</v>
      </c>
      <c r="G1508" s="4">
        <v>2400</v>
      </c>
    </row>
    <row r="1509" spans="1:7" x14ac:dyDescent="0.25">
      <c r="A1509" t="s">
        <v>11</v>
      </c>
      <c r="B1509">
        <v>185228</v>
      </c>
      <c r="C1509" t="str">
        <f t="shared" si="23"/>
        <v>FZ185228</v>
      </c>
      <c r="D1509">
        <v>41982</v>
      </c>
      <c r="G1509" s="4">
        <v>2400</v>
      </c>
    </row>
    <row r="1510" spans="1:7" x14ac:dyDescent="0.25">
      <c r="A1510" t="s">
        <v>11</v>
      </c>
      <c r="B1510">
        <v>185984</v>
      </c>
      <c r="C1510" t="str">
        <f t="shared" si="23"/>
        <v>FZ185984</v>
      </c>
      <c r="D1510">
        <v>41984</v>
      </c>
      <c r="G1510" s="4">
        <v>2400</v>
      </c>
    </row>
    <row r="1511" spans="1:7" x14ac:dyDescent="0.25">
      <c r="A1511" t="s">
        <v>11</v>
      </c>
      <c r="B1511">
        <v>186018</v>
      </c>
      <c r="C1511" t="str">
        <f t="shared" si="23"/>
        <v>FZ186018</v>
      </c>
      <c r="D1511">
        <v>41984</v>
      </c>
      <c r="G1511" s="4">
        <v>2400</v>
      </c>
    </row>
    <row r="1512" spans="1:7" x14ac:dyDescent="0.25">
      <c r="A1512" t="s">
        <v>11</v>
      </c>
      <c r="B1512">
        <v>186208</v>
      </c>
      <c r="C1512" t="str">
        <f t="shared" si="23"/>
        <v>FZ186208</v>
      </c>
      <c r="D1512">
        <v>41984</v>
      </c>
      <c r="G1512" s="4">
        <v>2400</v>
      </c>
    </row>
    <row r="1513" spans="1:7" x14ac:dyDescent="0.25">
      <c r="A1513" t="s">
        <v>11</v>
      </c>
      <c r="B1513">
        <v>186220</v>
      </c>
      <c r="C1513" t="str">
        <f t="shared" si="23"/>
        <v>FZ186220</v>
      </c>
      <c r="D1513">
        <v>41984</v>
      </c>
      <c r="G1513" s="4">
        <v>2400</v>
      </c>
    </row>
    <row r="1514" spans="1:7" x14ac:dyDescent="0.25">
      <c r="A1514" t="s">
        <v>11</v>
      </c>
      <c r="B1514">
        <v>186230</v>
      </c>
      <c r="C1514" t="str">
        <f t="shared" si="23"/>
        <v>FZ186230</v>
      </c>
      <c r="D1514">
        <v>41984</v>
      </c>
      <c r="G1514" s="4">
        <v>9500</v>
      </c>
    </row>
    <row r="1515" spans="1:7" x14ac:dyDescent="0.25">
      <c r="A1515" t="s">
        <v>11</v>
      </c>
      <c r="B1515">
        <v>186266</v>
      </c>
      <c r="C1515" t="str">
        <f t="shared" si="23"/>
        <v>FZ186266</v>
      </c>
      <c r="D1515">
        <v>41984</v>
      </c>
      <c r="G1515" s="4">
        <v>2400</v>
      </c>
    </row>
    <row r="1516" spans="1:7" x14ac:dyDescent="0.25">
      <c r="A1516" t="s">
        <v>11</v>
      </c>
      <c r="B1516">
        <v>186380</v>
      </c>
      <c r="C1516" t="str">
        <f t="shared" si="23"/>
        <v>FZ186380</v>
      </c>
      <c r="D1516">
        <v>41985</v>
      </c>
      <c r="G1516" s="4">
        <v>2400</v>
      </c>
    </row>
    <row r="1517" spans="1:7" x14ac:dyDescent="0.25">
      <c r="A1517" t="s">
        <v>11</v>
      </c>
      <c r="B1517">
        <v>186398</v>
      </c>
      <c r="C1517" t="str">
        <f t="shared" si="23"/>
        <v>FZ186398</v>
      </c>
      <c r="D1517">
        <v>41985</v>
      </c>
      <c r="G1517" s="4">
        <v>2400</v>
      </c>
    </row>
    <row r="1518" spans="1:7" x14ac:dyDescent="0.25">
      <c r="A1518" t="s">
        <v>11</v>
      </c>
      <c r="B1518">
        <v>186504</v>
      </c>
      <c r="C1518" t="str">
        <f t="shared" si="23"/>
        <v>FZ186504</v>
      </c>
      <c r="D1518">
        <v>41985</v>
      </c>
      <c r="G1518" s="4">
        <v>2400</v>
      </c>
    </row>
    <row r="1519" spans="1:7" x14ac:dyDescent="0.25">
      <c r="A1519" t="s">
        <v>11</v>
      </c>
      <c r="B1519">
        <v>186706</v>
      </c>
      <c r="C1519" t="str">
        <f t="shared" si="23"/>
        <v>FZ186706</v>
      </c>
      <c r="D1519">
        <v>41986</v>
      </c>
      <c r="G1519" s="4">
        <v>2400</v>
      </c>
    </row>
    <row r="1520" spans="1:7" x14ac:dyDescent="0.25">
      <c r="A1520" t="s">
        <v>11</v>
      </c>
      <c r="B1520">
        <v>186941</v>
      </c>
      <c r="C1520" t="str">
        <f t="shared" si="23"/>
        <v>FZ186941</v>
      </c>
      <c r="D1520">
        <v>41988</v>
      </c>
      <c r="G1520" s="4">
        <v>9500</v>
      </c>
    </row>
    <row r="1521" spans="1:7" x14ac:dyDescent="0.25">
      <c r="A1521" t="s">
        <v>11</v>
      </c>
      <c r="B1521">
        <v>187020</v>
      </c>
      <c r="C1521" t="str">
        <f t="shared" si="23"/>
        <v>FZ187020</v>
      </c>
      <c r="D1521">
        <v>41988</v>
      </c>
      <c r="G1521" s="4">
        <v>2400</v>
      </c>
    </row>
    <row r="1522" spans="1:7" x14ac:dyDescent="0.25">
      <c r="A1522" t="s">
        <v>11</v>
      </c>
      <c r="B1522">
        <v>187045</v>
      </c>
      <c r="C1522" t="str">
        <f t="shared" si="23"/>
        <v>FZ187045</v>
      </c>
      <c r="D1522">
        <v>41988</v>
      </c>
      <c r="G1522" s="4">
        <v>7780</v>
      </c>
    </row>
    <row r="1523" spans="1:7" x14ac:dyDescent="0.25">
      <c r="A1523" t="s">
        <v>11</v>
      </c>
      <c r="B1523">
        <v>187455</v>
      </c>
      <c r="C1523" t="str">
        <f t="shared" si="23"/>
        <v>FZ187455</v>
      </c>
      <c r="D1523">
        <v>41989</v>
      </c>
      <c r="G1523" s="4">
        <v>9500</v>
      </c>
    </row>
    <row r="1524" spans="1:7" x14ac:dyDescent="0.25">
      <c r="A1524" t="s">
        <v>11</v>
      </c>
      <c r="B1524">
        <v>187632</v>
      </c>
      <c r="C1524" t="str">
        <f t="shared" si="23"/>
        <v>FZ187632</v>
      </c>
      <c r="D1524">
        <v>41990</v>
      </c>
      <c r="G1524" s="4">
        <v>9500</v>
      </c>
    </row>
    <row r="1525" spans="1:7" x14ac:dyDescent="0.25">
      <c r="A1525" t="s">
        <v>11</v>
      </c>
      <c r="B1525">
        <v>187841</v>
      </c>
      <c r="C1525" t="str">
        <f t="shared" si="23"/>
        <v>FZ187841</v>
      </c>
      <c r="D1525">
        <v>41990</v>
      </c>
      <c r="G1525" s="4">
        <v>9500</v>
      </c>
    </row>
    <row r="1526" spans="1:7" x14ac:dyDescent="0.25">
      <c r="A1526" t="s">
        <v>11</v>
      </c>
      <c r="B1526">
        <v>187937</v>
      </c>
      <c r="C1526" t="str">
        <f t="shared" si="23"/>
        <v>FZ187937</v>
      </c>
      <c r="D1526">
        <v>41990</v>
      </c>
      <c r="G1526" s="4">
        <v>41240</v>
      </c>
    </row>
    <row r="1527" spans="1:7" x14ac:dyDescent="0.25">
      <c r="A1527" t="s">
        <v>11</v>
      </c>
      <c r="B1527">
        <v>188000</v>
      </c>
      <c r="C1527" t="str">
        <f t="shared" si="23"/>
        <v>FZ188000</v>
      </c>
      <c r="D1527">
        <v>41991</v>
      </c>
      <c r="G1527" s="4">
        <v>2400</v>
      </c>
    </row>
    <row r="1528" spans="1:7" x14ac:dyDescent="0.25">
      <c r="A1528" t="s">
        <v>11</v>
      </c>
      <c r="B1528">
        <v>188083</v>
      </c>
      <c r="C1528" t="str">
        <f t="shared" si="23"/>
        <v>FZ188083</v>
      </c>
      <c r="D1528">
        <v>41991</v>
      </c>
      <c r="G1528" s="4">
        <v>2400</v>
      </c>
    </row>
    <row r="1529" spans="1:7" x14ac:dyDescent="0.25">
      <c r="A1529" t="s">
        <v>11</v>
      </c>
      <c r="B1529">
        <v>188085</v>
      </c>
      <c r="C1529" t="str">
        <f t="shared" si="23"/>
        <v>FZ188085</v>
      </c>
      <c r="D1529">
        <v>41991</v>
      </c>
      <c r="G1529" s="4">
        <v>2400</v>
      </c>
    </row>
    <row r="1530" spans="1:7" x14ac:dyDescent="0.25">
      <c r="A1530" t="s">
        <v>11</v>
      </c>
      <c r="B1530">
        <v>188087</v>
      </c>
      <c r="C1530" t="str">
        <f t="shared" si="23"/>
        <v>FZ188087</v>
      </c>
      <c r="D1530">
        <v>41991</v>
      </c>
      <c r="G1530" s="4">
        <v>2400</v>
      </c>
    </row>
    <row r="1531" spans="1:7" x14ac:dyDescent="0.25">
      <c r="A1531" t="s">
        <v>11</v>
      </c>
      <c r="B1531">
        <v>188144</v>
      </c>
      <c r="C1531" t="str">
        <f t="shared" si="23"/>
        <v>FZ188144</v>
      </c>
      <c r="D1531">
        <v>41991</v>
      </c>
      <c r="G1531" s="4">
        <v>2400</v>
      </c>
    </row>
    <row r="1532" spans="1:7" x14ac:dyDescent="0.25">
      <c r="A1532" t="s">
        <v>11</v>
      </c>
      <c r="B1532">
        <v>188154</v>
      </c>
      <c r="C1532" t="str">
        <f t="shared" si="23"/>
        <v>FZ188154</v>
      </c>
      <c r="D1532">
        <v>41991</v>
      </c>
      <c r="G1532" s="4">
        <v>2400</v>
      </c>
    </row>
    <row r="1533" spans="1:7" x14ac:dyDescent="0.25">
      <c r="A1533" t="s">
        <v>11</v>
      </c>
      <c r="B1533">
        <v>188246</v>
      </c>
      <c r="C1533" t="str">
        <f t="shared" si="23"/>
        <v>FZ188246</v>
      </c>
      <c r="D1533">
        <v>41991</v>
      </c>
      <c r="G1533" s="4">
        <v>2400</v>
      </c>
    </row>
    <row r="1534" spans="1:7" x14ac:dyDescent="0.25">
      <c r="A1534" t="s">
        <v>11</v>
      </c>
      <c r="B1534">
        <v>188267</v>
      </c>
      <c r="C1534" t="str">
        <f t="shared" si="23"/>
        <v>FZ188267</v>
      </c>
      <c r="D1534">
        <v>41991</v>
      </c>
      <c r="G1534" s="4">
        <v>2400</v>
      </c>
    </row>
    <row r="1535" spans="1:7" x14ac:dyDescent="0.25">
      <c r="A1535" t="s">
        <v>11</v>
      </c>
      <c r="B1535">
        <v>188425</v>
      </c>
      <c r="C1535" t="str">
        <f t="shared" si="23"/>
        <v>FZ188425</v>
      </c>
      <c r="D1535">
        <v>41992</v>
      </c>
      <c r="G1535" s="4">
        <v>2400</v>
      </c>
    </row>
    <row r="1536" spans="1:7" x14ac:dyDescent="0.25">
      <c r="A1536" t="s">
        <v>11</v>
      </c>
      <c r="B1536">
        <v>188430</v>
      </c>
      <c r="C1536" t="str">
        <f t="shared" si="23"/>
        <v>FZ188430</v>
      </c>
      <c r="D1536">
        <v>41992</v>
      </c>
      <c r="G1536" s="4">
        <v>2400</v>
      </c>
    </row>
    <row r="1537" spans="1:7" x14ac:dyDescent="0.25">
      <c r="A1537" t="s">
        <v>11</v>
      </c>
      <c r="B1537">
        <v>188799</v>
      </c>
      <c r="C1537" t="str">
        <f t="shared" si="23"/>
        <v>FZ188799</v>
      </c>
      <c r="D1537">
        <v>41993</v>
      </c>
      <c r="G1537" s="4">
        <v>9500</v>
      </c>
    </row>
    <row r="1538" spans="1:7" x14ac:dyDescent="0.25">
      <c r="A1538" t="s">
        <v>11</v>
      </c>
      <c r="B1538">
        <v>189157</v>
      </c>
      <c r="C1538" t="str">
        <f t="shared" si="23"/>
        <v>FZ189157</v>
      </c>
      <c r="D1538">
        <v>41995</v>
      </c>
      <c r="G1538" s="4">
        <v>2400</v>
      </c>
    </row>
    <row r="1539" spans="1:7" x14ac:dyDescent="0.25">
      <c r="A1539" t="s">
        <v>11</v>
      </c>
      <c r="B1539">
        <v>189470</v>
      </c>
      <c r="C1539" t="str">
        <f t="shared" ref="C1539:C1602" si="24">CONCATENATE(A1539,B1539)</f>
        <v>FZ189470</v>
      </c>
      <c r="D1539">
        <v>41996</v>
      </c>
      <c r="G1539" s="4">
        <v>2400</v>
      </c>
    </row>
    <row r="1540" spans="1:7" x14ac:dyDescent="0.25">
      <c r="A1540" t="s">
        <v>11</v>
      </c>
      <c r="B1540">
        <v>189489</v>
      </c>
      <c r="C1540" t="str">
        <f t="shared" si="24"/>
        <v>FZ189489</v>
      </c>
      <c r="D1540">
        <v>41996</v>
      </c>
      <c r="G1540" s="4">
        <v>9500</v>
      </c>
    </row>
    <row r="1541" spans="1:7" x14ac:dyDescent="0.25">
      <c r="A1541" t="s">
        <v>11</v>
      </c>
      <c r="B1541">
        <v>189592</v>
      </c>
      <c r="C1541" t="str">
        <f t="shared" si="24"/>
        <v>FZ189592</v>
      </c>
      <c r="D1541">
        <v>41996</v>
      </c>
      <c r="G1541" s="4">
        <v>37400</v>
      </c>
    </row>
    <row r="1542" spans="1:7" x14ac:dyDescent="0.25">
      <c r="A1542" t="s">
        <v>11</v>
      </c>
      <c r="B1542">
        <v>189796</v>
      </c>
      <c r="C1542" t="str">
        <f t="shared" si="24"/>
        <v>FZ189796</v>
      </c>
      <c r="D1542">
        <v>41997</v>
      </c>
      <c r="G1542" s="4">
        <v>2400</v>
      </c>
    </row>
    <row r="1543" spans="1:7" x14ac:dyDescent="0.25">
      <c r="A1543" t="s">
        <v>11</v>
      </c>
      <c r="B1543">
        <v>189898</v>
      </c>
      <c r="C1543" t="str">
        <f t="shared" si="24"/>
        <v>FZ189898</v>
      </c>
      <c r="D1543">
        <v>41999</v>
      </c>
      <c r="G1543" s="4">
        <v>2400</v>
      </c>
    </row>
    <row r="1544" spans="1:7" x14ac:dyDescent="0.25">
      <c r="A1544" t="s">
        <v>11</v>
      </c>
      <c r="B1544">
        <v>189899</v>
      </c>
      <c r="C1544" t="str">
        <f t="shared" si="24"/>
        <v>FZ189899</v>
      </c>
      <c r="D1544">
        <v>41999</v>
      </c>
      <c r="G1544" s="4">
        <v>2400</v>
      </c>
    </row>
    <row r="1545" spans="1:7" x14ac:dyDescent="0.25">
      <c r="A1545" t="s">
        <v>11</v>
      </c>
      <c r="B1545">
        <v>189900</v>
      </c>
      <c r="C1545" t="str">
        <f t="shared" si="24"/>
        <v>FZ189900</v>
      </c>
      <c r="D1545">
        <v>41999</v>
      </c>
      <c r="G1545" s="4">
        <v>2400</v>
      </c>
    </row>
    <row r="1546" spans="1:7" x14ac:dyDescent="0.25">
      <c r="A1546" t="s">
        <v>11</v>
      </c>
      <c r="B1546">
        <v>190025</v>
      </c>
      <c r="C1546" t="str">
        <f t="shared" si="24"/>
        <v>FZ190025</v>
      </c>
      <c r="D1546">
        <v>41999</v>
      </c>
      <c r="G1546" s="4">
        <v>9500</v>
      </c>
    </row>
    <row r="1547" spans="1:7" x14ac:dyDescent="0.25">
      <c r="A1547" t="s">
        <v>11</v>
      </c>
      <c r="B1547">
        <v>190294</v>
      </c>
      <c r="C1547" t="str">
        <f t="shared" si="24"/>
        <v>FZ190294</v>
      </c>
      <c r="D1547">
        <v>42000</v>
      </c>
      <c r="G1547" s="4">
        <v>2400</v>
      </c>
    </row>
    <row r="1548" spans="1:7" x14ac:dyDescent="0.25">
      <c r="A1548" t="s">
        <v>11</v>
      </c>
      <c r="B1548">
        <v>190970</v>
      </c>
      <c r="C1548" t="str">
        <f t="shared" si="24"/>
        <v>FZ190970</v>
      </c>
      <c r="D1548">
        <v>42003</v>
      </c>
      <c r="G1548" s="4">
        <v>2400</v>
      </c>
    </row>
    <row r="1549" spans="1:7" x14ac:dyDescent="0.25">
      <c r="A1549" t="s">
        <v>11</v>
      </c>
      <c r="B1549">
        <v>190995</v>
      </c>
      <c r="C1549" t="str">
        <f t="shared" si="24"/>
        <v>FZ190995</v>
      </c>
      <c r="D1549">
        <v>42003</v>
      </c>
      <c r="G1549" s="4">
        <v>2400</v>
      </c>
    </row>
    <row r="1550" spans="1:7" x14ac:dyDescent="0.25">
      <c r="A1550" t="s">
        <v>11</v>
      </c>
      <c r="B1550">
        <v>191015</v>
      </c>
      <c r="C1550" t="str">
        <f t="shared" si="24"/>
        <v>FZ191015</v>
      </c>
      <c r="D1550">
        <v>42003</v>
      </c>
      <c r="G1550" s="4">
        <v>2400</v>
      </c>
    </row>
    <row r="1551" spans="1:7" x14ac:dyDescent="0.25">
      <c r="A1551" t="s">
        <v>11</v>
      </c>
      <c r="B1551">
        <v>191016</v>
      </c>
      <c r="C1551" t="str">
        <f t="shared" si="24"/>
        <v>FZ191016</v>
      </c>
      <c r="D1551">
        <v>42003</v>
      </c>
      <c r="G1551" s="4">
        <v>2400</v>
      </c>
    </row>
    <row r="1552" spans="1:7" x14ac:dyDescent="0.25">
      <c r="A1552" t="s">
        <v>11</v>
      </c>
      <c r="B1552">
        <v>191915</v>
      </c>
      <c r="C1552" t="str">
        <f t="shared" si="24"/>
        <v>FZ191915</v>
      </c>
      <c r="D1552">
        <v>42009</v>
      </c>
      <c r="G1552" s="4">
        <v>12540</v>
      </c>
    </row>
    <row r="1553" spans="1:7" x14ac:dyDescent="0.25">
      <c r="A1553" t="s">
        <v>11</v>
      </c>
      <c r="B1553">
        <v>192405</v>
      </c>
      <c r="C1553" t="str">
        <f t="shared" si="24"/>
        <v>FZ192405</v>
      </c>
      <c r="D1553">
        <v>42010</v>
      </c>
      <c r="G1553" s="4">
        <v>10740</v>
      </c>
    </row>
    <row r="1554" spans="1:7" x14ac:dyDescent="0.25">
      <c r="A1554" t="s">
        <v>11</v>
      </c>
      <c r="B1554">
        <v>192592</v>
      </c>
      <c r="C1554" t="str">
        <f t="shared" si="24"/>
        <v>FZ192592</v>
      </c>
      <c r="D1554">
        <v>42011</v>
      </c>
      <c r="G1554" s="4">
        <v>7579</v>
      </c>
    </row>
    <row r="1555" spans="1:7" x14ac:dyDescent="0.25">
      <c r="A1555" t="s">
        <v>11</v>
      </c>
      <c r="B1555">
        <v>192646</v>
      </c>
      <c r="C1555" t="str">
        <f t="shared" si="24"/>
        <v>FZ192646</v>
      </c>
      <c r="D1555">
        <v>42011</v>
      </c>
      <c r="G1555" s="4">
        <v>7579</v>
      </c>
    </row>
    <row r="1556" spans="1:7" x14ac:dyDescent="0.25">
      <c r="A1556" t="s">
        <v>11</v>
      </c>
      <c r="B1556">
        <v>194047</v>
      </c>
      <c r="C1556" t="str">
        <f t="shared" si="24"/>
        <v>FZ194047</v>
      </c>
      <c r="D1556">
        <v>42017</v>
      </c>
      <c r="G1556" s="4">
        <v>10979</v>
      </c>
    </row>
    <row r="1557" spans="1:7" x14ac:dyDescent="0.25">
      <c r="A1557" t="s">
        <v>11</v>
      </c>
      <c r="B1557">
        <v>194090</v>
      </c>
      <c r="C1557" t="str">
        <f t="shared" si="24"/>
        <v>FZ194090</v>
      </c>
      <c r="D1557">
        <v>42017</v>
      </c>
      <c r="G1557" s="4">
        <v>7579</v>
      </c>
    </row>
    <row r="1558" spans="1:7" x14ac:dyDescent="0.25">
      <c r="A1558" t="s">
        <v>11</v>
      </c>
      <c r="B1558">
        <v>194211</v>
      </c>
      <c r="C1558" t="str">
        <f t="shared" si="24"/>
        <v>FZ194211</v>
      </c>
      <c r="D1558">
        <v>42017</v>
      </c>
      <c r="G1558" s="4">
        <v>10200</v>
      </c>
    </row>
    <row r="1559" spans="1:7" x14ac:dyDescent="0.25">
      <c r="A1559" t="s">
        <v>11</v>
      </c>
      <c r="B1559">
        <v>194442</v>
      </c>
      <c r="C1559" t="str">
        <f t="shared" si="24"/>
        <v>FZ194442</v>
      </c>
      <c r="D1559">
        <v>42018</v>
      </c>
      <c r="G1559" s="4">
        <v>24660</v>
      </c>
    </row>
    <row r="1560" spans="1:7" x14ac:dyDescent="0.25">
      <c r="A1560" t="s">
        <v>11</v>
      </c>
      <c r="B1560">
        <v>195678</v>
      </c>
      <c r="C1560" t="str">
        <f t="shared" si="24"/>
        <v>FZ195678</v>
      </c>
      <c r="D1560">
        <v>42023</v>
      </c>
      <c r="G1560" s="4">
        <v>7579</v>
      </c>
    </row>
    <row r="1561" spans="1:7" x14ac:dyDescent="0.25">
      <c r="A1561" t="s">
        <v>11</v>
      </c>
      <c r="B1561">
        <v>196682</v>
      </c>
      <c r="C1561" t="str">
        <f t="shared" si="24"/>
        <v>FZ196682</v>
      </c>
      <c r="D1561">
        <v>42025</v>
      </c>
      <c r="G1561" s="4">
        <v>10320</v>
      </c>
    </row>
    <row r="1562" spans="1:7" x14ac:dyDescent="0.25">
      <c r="A1562" t="s">
        <v>11</v>
      </c>
      <c r="B1562">
        <v>196688</v>
      </c>
      <c r="C1562" t="str">
        <f t="shared" si="24"/>
        <v>FZ196688</v>
      </c>
      <c r="D1562">
        <v>42025</v>
      </c>
      <c r="G1562" s="4">
        <v>9480</v>
      </c>
    </row>
    <row r="1563" spans="1:7" x14ac:dyDescent="0.25">
      <c r="A1563" t="s">
        <v>11</v>
      </c>
      <c r="B1563">
        <v>196689</v>
      </c>
      <c r="C1563" t="str">
        <f t="shared" si="24"/>
        <v>FZ196689</v>
      </c>
      <c r="D1563">
        <v>42025</v>
      </c>
      <c r="G1563" s="4">
        <v>9480</v>
      </c>
    </row>
    <row r="1564" spans="1:7" x14ac:dyDescent="0.25">
      <c r="A1564" t="s">
        <v>11</v>
      </c>
      <c r="B1564">
        <v>198502</v>
      </c>
      <c r="C1564" t="str">
        <f t="shared" si="24"/>
        <v>FZ198502</v>
      </c>
      <c r="D1564">
        <v>42031</v>
      </c>
      <c r="G1564" s="4">
        <v>7579</v>
      </c>
    </row>
    <row r="1565" spans="1:7" x14ac:dyDescent="0.25">
      <c r="A1565" t="s">
        <v>11</v>
      </c>
      <c r="B1565">
        <v>198683</v>
      </c>
      <c r="C1565" t="str">
        <f t="shared" si="24"/>
        <v>FZ198683</v>
      </c>
      <c r="D1565">
        <v>42032</v>
      </c>
      <c r="G1565" s="4">
        <v>6460</v>
      </c>
    </row>
    <row r="1566" spans="1:7" x14ac:dyDescent="0.25">
      <c r="A1566" t="s">
        <v>11</v>
      </c>
      <c r="B1566">
        <v>198700</v>
      </c>
      <c r="C1566" t="str">
        <f t="shared" si="24"/>
        <v>FZ198700</v>
      </c>
      <c r="D1566">
        <v>42032</v>
      </c>
      <c r="G1566" s="4">
        <v>6830</v>
      </c>
    </row>
    <row r="1567" spans="1:7" x14ac:dyDescent="0.25">
      <c r="A1567" t="s">
        <v>11</v>
      </c>
      <c r="B1567">
        <v>198764</v>
      </c>
      <c r="C1567" t="str">
        <f t="shared" si="24"/>
        <v>FZ198764</v>
      </c>
      <c r="D1567">
        <v>42032</v>
      </c>
      <c r="G1567" s="4">
        <v>6830</v>
      </c>
    </row>
    <row r="1568" spans="1:7" x14ac:dyDescent="0.25">
      <c r="A1568" t="s">
        <v>11</v>
      </c>
      <c r="B1568">
        <v>198769</v>
      </c>
      <c r="C1568" t="str">
        <f t="shared" si="24"/>
        <v>FZ198769</v>
      </c>
      <c r="D1568">
        <v>42032</v>
      </c>
      <c r="G1568" s="4">
        <v>6830</v>
      </c>
    </row>
    <row r="1569" spans="1:7" x14ac:dyDescent="0.25">
      <c r="A1569" t="s">
        <v>11</v>
      </c>
      <c r="B1569">
        <v>198773</v>
      </c>
      <c r="C1569" t="str">
        <f t="shared" si="24"/>
        <v>FZ198773</v>
      </c>
      <c r="D1569">
        <v>42032</v>
      </c>
      <c r="G1569" s="4">
        <v>22880</v>
      </c>
    </row>
    <row r="1570" spans="1:7" x14ac:dyDescent="0.25">
      <c r="A1570" t="s">
        <v>11</v>
      </c>
      <c r="B1570">
        <v>199229</v>
      </c>
      <c r="C1570" t="str">
        <f t="shared" si="24"/>
        <v>FZ199229</v>
      </c>
      <c r="D1570">
        <v>42033</v>
      </c>
      <c r="G1570" s="4">
        <v>19820</v>
      </c>
    </row>
    <row r="1571" spans="1:7" x14ac:dyDescent="0.25">
      <c r="A1571" t="s">
        <v>11</v>
      </c>
      <c r="B1571">
        <v>199859</v>
      </c>
      <c r="C1571" t="str">
        <f t="shared" si="24"/>
        <v>FZ199859</v>
      </c>
      <c r="D1571">
        <v>42035</v>
      </c>
      <c r="G1571" s="4">
        <v>6830</v>
      </c>
    </row>
    <row r="1572" spans="1:7" x14ac:dyDescent="0.25">
      <c r="A1572" t="s">
        <v>11</v>
      </c>
      <c r="B1572">
        <v>199913</v>
      </c>
      <c r="C1572" t="str">
        <f t="shared" si="24"/>
        <v>FZ199913</v>
      </c>
      <c r="D1572">
        <v>42035</v>
      </c>
      <c r="G1572" s="4">
        <v>40550</v>
      </c>
    </row>
    <row r="1573" spans="1:7" x14ac:dyDescent="0.25">
      <c r="A1573" t="s">
        <v>11</v>
      </c>
      <c r="B1573">
        <v>200671</v>
      </c>
      <c r="C1573" t="str">
        <f t="shared" si="24"/>
        <v>FZ200671</v>
      </c>
      <c r="D1573">
        <v>42035</v>
      </c>
      <c r="G1573" s="4">
        <v>111120</v>
      </c>
    </row>
    <row r="1574" spans="1:7" x14ac:dyDescent="0.25">
      <c r="A1574" t="s">
        <v>11</v>
      </c>
      <c r="B1574">
        <v>200672</v>
      </c>
      <c r="C1574" t="str">
        <f t="shared" si="24"/>
        <v>FZ200672</v>
      </c>
      <c r="D1574">
        <v>42035</v>
      </c>
      <c r="G1574" s="4">
        <v>156630</v>
      </c>
    </row>
    <row r="1575" spans="1:7" x14ac:dyDescent="0.25">
      <c r="A1575" t="s">
        <v>11</v>
      </c>
      <c r="B1575">
        <v>200544</v>
      </c>
      <c r="C1575" t="str">
        <f t="shared" si="24"/>
        <v>FZ200544</v>
      </c>
      <c r="D1575">
        <v>42038</v>
      </c>
      <c r="G1575" s="4">
        <v>16740</v>
      </c>
    </row>
    <row r="1576" spans="1:7" x14ac:dyDescent="0.25">
      <c r="A1576" t="s">
        <v>11</v>
      </c>
      <c r="B1576">
        <v>201962</v>
      </c>
      <c r="C1576" t="str">
        <f t="shared" si="24"/>
        <v>FZ201962</v>
      </c>
      <c r="D1576">
        <v>42042</v>
      </c>
      <c r="G1576" s="4">
        <v>33860</v>
      </c>
    </row>
    <row r="1577" spans="1:7" x14ac:dyDescent="0.25">
      <c r="A1577" t="s">
        <v>11</v>
      </c>
      <c r="B1577">
        <v>203496</v>
      </c>
      <c r="C1577" t="str">
        <f t="shared" si="24"/>
        <v>FZ203496</v>
      </c>
      <c r="D1577">
        <v>42047</v>
      </c>
      <c r="G1577" s="4">
        <v>15430</v>
      </c>
    </row>
    <row r="1578" spans="1:7" x14ac:dyDescent="0.25">
      <c r="A1578" t="s">
        <v>11</v>
      </c>
      <c r="B1578">
        <v>203881</v>
      </c>
      <c r="C1578" t="str">
        <f t="shared" si="24"/>
        <v>FZ203881</v>
      </c>
      <c r="D1578">
        <v>42048</v>
      </c>
      <c r="G1578" s="4">
        <v>11470</v>
      </c>
    </row>
    <row r="1579" spans="1:7" x14ac:dyDescent="0.25">
      <c r="A1579" t="s">
        <v>11</v>
      </c>
      <c r="B1579">
        <v>204400</v>
      </c>
      <c r="C1579" t="str">
        <f t="shared" si="24"/>
        <v>FZ204400</v>
      </c>
      <c r="D1579">
        <v>42051</v>
      </c>
      <c r="G1579" s="4">
        <v>15430</v>
      </c>
    </row>
    <row r="1580" spans="1:7" x14ac:dyDescent="0.25">
      <c r="A1580" t="s">
        <v>11</v>
      </c>
      <c r="B1580">
        <v>206619</v>
      </c>
      <c r="C1580" t="str">
        <f t="shared" si="24"/>
        <v>FZ206619</v>
      </c>
      <c r="D1580">
        <v>42058</v>
      </c>
      <c r="G1580" s="4">
        <v>11470</v>
      </c>
    </row>
    <row r="1581" spans="1:7" x14ac:dyDescent="0.25">
      <c r="A1581" t="s">
        <v>11</v>
      </c>
      <c r="B1581">
        <v>207125</v>
      </c>
      <c r="C1581" t="str">
        <f t="shared" si="24"/>
        <v>FZ207125</v>
      </c>
      <c r="D1581">
        <v>42059</v>
      </c>
      <c r="G1581" s="4">
        <v>243760</v>
      </c>
    </row>
    <row r="1582" spans="1:7" x14ac:dyDescent="0.25">
      <c r="A1582" t="s">
        <v>11</v>
      </c>
      <c r="B1582">
        <v>207845</v>
      </c>
      <c r="C1582" t="str">
        <f t="shared" si="24"/>
        <v>FZ207845</v>
      </c>
      <c r="D1582">
        <v>42061</v>
      </c>
      <c r="G1582" s="4">
        <v>33860</v>
      </c>
    </row>
    <row r="1583" spans="1:7" x14ac:dyDescent="0.25">
      <c r="A1583" t="s">
        <v>11</v>
      </c>
      <c r="B1583">
        <v>210822</v>
      </c>
      <c r="C1583" t="str">
        <f t="shared" si="24"/>
        <v>FZ210822</v>
      </c>
      <c r="D1583">
        <v>42070</v>
      </c>
      <c r="G1583" s="4">
        <v>1225810</v>
      </c>
    </row>
    <row r="1584" spans="1:7" x14ac:dyDescent="0.25">
      <c r="A1584" t="s">
        <v>11</v>
      </c>
      <c r="B1584">
        <v>213059</v>
      </c>
      <c r="C1584" t="str">
        <f t="shared" si="24"/>
        <v>FZ213059</v>
      </c>
      <c r="D1584">
        <v>42077</v>
      </c>
      <c r="G1584" s="4">
        <v>63360</v>
      </c>
    </row>
    <row r="1585" spans="1:7" x14ac:dyDescent="0.25">
      <c r="A1585" t="s">
        <v>11</v>
      </c>
      <c r="B1585">
        <v>213866</v>
      </c>
      <c r="C1585" t="str">
        <f t="shared" si="24"/>
        <v>FZ213866</v>
      </c>
      <c r="D1585">
        <v>42080</v>
      </c>
      <c r="G1585" s="4">
        <v>36701</v>
      </c>
    </row>
    <row r="1586" spans="1:7" x14ac:dyDescent="0.25">
      <c r="A1586" t="s">
        <v>11</v>
      </c>
      <c r="B1586">
        <v>214302</v>
      </c>
      <c r="C1586" t="str">
        <f t="shared" si="24"/>
        <v>FZ214302</v>
      </c>
      <c r="D1586">
        <v>42081</v>
      </c>
      <c r="G1586" s="4">
        <v>12930</v>
      </c>
    </row>
    <row r="1587" spans="1:7" x14ac:dyDescent="0.25">
      <c r="A1587" t="s">
        <v>11</v>
      </c>
      <c r="B1587">
        <v>214320</v>
      </c>
      <c r="C1587" t="str">
        <f t="shared" si="24"/>
        <v>FZ214320</v>
      </c>
      <c r="D1587">
        <v>42081</v>
      </c>
      <c r="G1587" s="4">
        <v>19820</v>
      </c>
    </row>
    <row r="1588" spans="1:7" x14ac:dyDescent="0.25">
      <c r="A1588" t="s">
        <v>11</v>
      </c>
      <c r="B1588">
        <v>216361</v>
      </c>
      <c r="C1588" t="str">
        <f t="shared" si="24"/>
        <v>FZ216361</v>
      </c>
      <c r="D1588">
        <v>42089</v>
      </c>
      <c r="G1588" s="4">
        <v>19820</v>
      </c>
    </row>
    <row r="1589" spans="1:7" x14ac:dyDescent="0.25">
      <c r="A1589" t="s">
        <v>11</v>
      </c>
      <c r="B1589">
        <v>219046</v>
      </c>
      <c r="C1589" t="str">
        <f t="shared" si="24"/>
        <v>FZ219046</v>
      </c>
      <c r="D1589">
        <v>42100</v>
      </c>
      <c r="G1589" s="4">
        <v>42890</v>
      </c>
    </row>
    <row r="1590" spans="1:7" x14ac:dyDescent="0.25">
      <c r="A1590" t="s">
        <v>11</v>
      </c>
      <c r="B1590">
        <v>219484</v>
      </c>
      <c r="C1590" t="str">
        <f t="shared" si="24"/>
        <v>FZ219484</v>
      </c>
      <c r="D1590">
        <v>42102</v>
      </c>
      <c r="G1590" s="4">
        <v>12930</v>
      </c>
    </row>
    <row r="1591" spans="1:7" x14ac:dyDescent="0.25">
      <c r="A1591" t="s">
        <v>11</v>
      </c>
      <c r="B1591">
        <v>220238</v>
      </c>
      <c r="C1591" t="str">
        <f t="shared" si="24"/>
        <v>FZ220238</v>
      </c>
      <c r="D1591">
        <v>42104</v>
      </c>
      <c r="G1591" s="4">
        <v>12930</v>
      </c>
    </row>
    <row r="1592" spans="1:7" x14ac:dyDescent="0.25">
      <c r="A1592" t="s">
        <v>11</v>
      </c>
      <c r="B1592">
        <v>220678</v>
      </c>
      <c r="C1592" t="str">
        <f t="shared" si="24"/>
        <v>FZ220678</v>
      </c>
      <c r="D1592">
        <v>42107</v>
      </c>
      <c r="G1592" s="4">
        <v>28400</v>
      </c>
    </row>
    <row r="1593" spans="1:7" x14ac:dyDescent="0.25">
      <c r="A1593" t="s">
        <v>11</v>
      </c>
      <c r="B1593">
        <v>220822</v>
      </c>
      <c r="C1593" t="str">
        <f t="shared" si="24"/>
        <v>FZ220822</v>
      </c>
      <c r="D1593">
        <v>42107</v>
      </c>
      <c r="G1593" s="4">
        <v>2500</v>
      </c>
    </row>
    <row r="1594" spans="1:7" x14ac:dyDescent="0.25">
      <c r="A1594" t="s">
        <v>11</v>
      </c>
      <c r="B1594">
        <v>220843</v>
      </c>
      <c r="C1594" t="str">
        <f t="shared" si="24"/>
        <v>FZ220843</v>
      </c>
      <c r="D1594">
        <v>42107</v>
      </c>
      <c r="G1594" s="4">
        <v>15620</v>
      </c>
    </row>
    <row r="1595" spans="1:7" x14ac:dyDescent="0.25">
      <c r="A1595" t="s">
        <v>11</v>
      </c>
      <c r="B1595">
        <v>221126</v>
      </c>
      <c r="C1595" t="str">
        <f t="shared" si="24"/>
        <v>FZ221126</v>
      </c>
      <c r="D1595">
        <v>42108</v>
      </c>
      <c r="G1595" s="4">
        <v>12930</v>
      </c>
    </row>
    <row r="1596" spans="1:7" x14ac:dyDescent="0.25">
      <c r="A1596" t="s">
        <v>11</v>
      </c>
      <c r="B1596">
        <v>222102</v>
      </c>
      <c r="C1596" t="str">
        <f t="shared" si="24"/>
        <v>FZ222102</v>
      </c>
      <c r="D1596">
        <v>42111</v>
      </c>
      <c r="G1596" s="4">
        <v>35050</v>
      </c>
    </row>
    <row r="1597" spans="1:7" x14ac:dyDescent="0.25">
      <c r="A1597" t="s">
        <v>11</v>
      </c>
      <c r="B1597">
        <v>222132</v>
      </c>
      <c r="C1597" t="str">
        <f t="shared" si="24"/>
        <v>FZ222132</v>
      </c>
      <c r="D1597">
        <v>42111</v>
      </c>
      <c r="G1597" s="4">
        <v>13670</v>
      </c>
    </row>
    <row r="1598" spans="1:7" x14ac:dyDescent="0.25">
      <c r="A1598" t="s">
        <v>11</v>
      </c>
      <c r="B1598">
        <v>222633</v>
      </c>
      <c r="C1598" t="str">
        <f t="shared" si="24"/>
        <v>FZ222633</v>
      </c>
      <c r="D1598">
        <v>42114</v>
      </c>
      <c r="G1598" s="4">
        <v>9900</v>
      </c>
    </row>
    <row r="1599" spans="1:7" x14ac:dyDescent="0.25">
      <c r="A1599" t="s">
        <v>11</v>
      </c>
      <c r="B1599">
        <v>224436</v>
      </c>
      <c r="C1599" t="str">
        <f t="shared" si="24"/>
        <v>FZ224436</v>
      </c>
      <c r="D1599">
        <v>42119</v>
      </c>
      <c r="G1599" s="4">
        <v>2500</v>
      </c>
    </row>
    <row r="1600" spans="1:7" x14ac:dyDescent="0.25">
      <c r="A1600" t="s">
        <v>11</v>
      </c>
      <c r="B1600">
        <v>224455</v>
      </c>
      <c r="C1600" t="str">
        <f t="shared" si="24"/>
        <v>FZ224455</v>
      </c>
      <c r="D1600">
        <v>42119</v>
      </c>
      <c r="G1600" s="4">
        <v>2770</v>
      </c>
    </row>
    <row r="1601" spans="1:7" x14ac:dyDescent="0.25">
      <c r="A1601" t="s">
        <v>11</v>
      </c>
      <c r="B1601">
        <v>224792</v>
      </c>
      <c r="C1601" t="str">
        <f t="shared" si="24"/>
        <v>FZ224792</v>
      </c>
      <c r="D1601">
        <v>42121</v>
      </c>
      <c r="G1601" s="4">
        <v>6830</v>
      </c>
    </row>
    <row r="1602" spans="1:7" x14ac:dyDescent="0.25">
      <c r="A1602" t="s">
        <v>11</v>
      </c>
      <c r="B1602">
        <v>225260</v>
      </c>
      <c r="C1602" t="str">
        <f t="shared" si="24"/>
        <v>FZ225260</v>
      </c>
      <c r="D1602">
        <v>42122</v>
      </c>
      <c r="G1602" s="4">
        <v>12930</v>
      </c>
    </row>
    <row r="1603" spans="1:7" x14ac:dyDescent="0.25">
      <c r="A1603" t="s">
        <v>11</v>
      </c>
      <c r="B1603">
        <v>225278</v>
      </c>
      <c r="C1603" t="str">
        <f t="shared" ref="C1603:C1666" si="25">CONCATENATE(A1603,B1603)</f>
        <v>FZ225278</v>
      </c>
      <c r="D1603">
        <v>42122</v>
      </c>
      <c r="G1603" s="4">
        <v>42890</v>
      </c>
    </row>
    <row r="1604" spans="1:7" x14ac:dyDescent="0.25">
      <c r="A1604" t="s">
        <v>11</v>
      </c>
      <c r="B1604">
        <v>225410</v>
      </c>
      <c r="C1604" t="str">
        <f t="shared" si="25"/>
        <v>FZ225410</v>
      </c>
      <c r="D1604">
        <v>42123</v>
      </c>
      <c r="G1604" s="4">
        <v>33860</v>
      </c>
    </row>
    <row r="1605" spans="1:7" x14ac:dyDescent="0.25">
      <c r="A1605" t="s">
        <v>11</v>
      </c>
      <c r="B1605">
        <v>225417</v>
      </c>
      <c r="C1605" t="str">
        <f t="shared" si="25"/>
        <v>FZ225417</v>
      </c>
      <c r="D1605">
        <v>42123</v>
      </c>
      <c r="G1605" s="4">
        <v>2500</v>
      </c>
    </row>
    <row r="1606" spans="1:7" x14ac:dyDescent="0.25">
      <c r="A1606" t="s">
        <v>11</v>
      </c>
      <c r="B1606">
        <v>225466</v>
      </c>
      <c r="C1606" t="str">
        <f t="shared" si="25"/>
        <v>FZ225466</v>
      </c>
      <c r="D1606">
        <v>42123</v>
      </c>
      <c r="G1606" s="4">
        <v>2500</v>
      </c>
    </row>
    <row r="1607" spans="1:7" x14ac:dyDescent="0.25">
      <c r="A1607" t="s">
        <v>11</v>
      </c>
      <c r="B1607">
        <v>225481</v>
      </c>
      <c r="C1607" t="str">
        <f t="shared" si="25"/>
        <v>FZ225481</v>
      </c>
      <c r="D1607">
        <v>42123</v>
      </c>
      <c r="G1607" s="4">
        <v>36930</v>
      </c>
    </row>
    <row r="1608" spans="1:7" x14ac:dyDescent="0.25">
      <c r="A1608" t="s">
        <v>11</v>
      </c>
      <c r="B1608">
        <v>225830</v>
      </c>
      <c r="C1608" t="str">
        <f t="shared" si="25"/>
        <v>FZ225830</v>
      </c>
      <c r="D1608">
        <v>42124</v>
      </c>
      <c r="G1608" s="4">
        <v>66710</v>
      </c>
    </row>
    <row r="1609" spans="1:7" x14ac:dyDescent="0.25">
      <c r="A1609" t="s">
        <v>11</v>
      </c>
      <c r="B1609">
        <v>226105</v>
      </c>
      <c r="C1609" t="str">
        <f t="shared" si="25"/>
        <v>FZ226105</v>
      </c>
      <c r="D1609">
        <v>42124</v>
      </c>
      <c r="G1609" s="4">
        <v>3200</v>
      </c>
    </row>
    <row r="1610" spans="1:7" x14ac:dyDescent="0.25">
      <c r="A1610" t="s">
        <v>11</v>
      </c>
      <c r="B1610">
        <v>226261</v>
      </c>
      <c r="C1610" t="str">
        <f t="shared" si="25"/>
        <v>FZ226261</v>
      </c>
      <c r="D1610">
        <v>42126</v>
      </c>
      <c r="G1610" s="4">
        <v>20880</v>
      </c>
    </row>
    <row r="1611" spans="1:7" x14ac:dyDescent="0.25">
      <c r="A1611" t="s">
        <v>11</v>
      </c>
      <c r="B1611">
        <v>227074</v>
      </c>
      <c r="C1611" t="str">
        <f t="shared" si="25"/>
        <v>FZ227074</v>
      </c>
      <c r="D1611">
        <v>42129</v>
      </c>
      <c r="G1611" s="4">
        <v>2500</v>
      </c>
    </row>
    <row r="1612" spans="1:7" x14ac:dyDescent="0.25">
      <c r="A1612" t="s">
        <v>11</v>
      </c>
      <c r="B1612">
        <v>227237</v>
      </c>
      <c r="C1612" t="str">
        <f t="shared" si="25"/>
        <v>FZ227237</v>
      </c>
      <c r="D1612">
        <v>42130</v>
      </c>
      <c r="G1612" s="4">
        <v>2500</v>
      </c>
    </row>
    <row r="1613" spans="1:7" x14ac:dyDescent="0.25">
      <c r="A1613" t="s">
        <v>11</v>
      </c>
      <c r="B1613">
        <v>227244</v>
      </c>
      <c r="C1613" t="str">
        <f t="shared" si="25"/>
        <v>FZ227244</v>
      </c>
      <c r="D1613">
        <v>42130</v>
      </c>
      <c r="G1613" s="4">
        <v>5160</v>
      </c>
    </row>
    <row r="1614" spans="1:7" x14ac:dyDescent="0.25">
      <c r="A1614" t="s">
        <v>11</v>
      </c>
      <c r="B1614">
        <v>227255</v>
      </c>
      <c r="C1614" t="str">
        <f t="shared" si="25"/>
        <v>FZ227255</v>
      </c>
      <c r="D1614">
        <v>42130</v>
      </c>
      <c r="G1614" s="4">
        <v>5610</v>
      </c>
    </row>
    <row r="1615" spans="1:7" x14ac:dyDescent="0.25">
      <c r="A1615" t="s">
        <v>11</v>
      </c>
      <c r="B1615">
        <v>227338</v>
      </c>
      <c r="C1615" t="str">
        <f t="shared" si="25"/>
        <v>FZ227338</v>
      </c>
      <c r="D1615">
        <v>42130</v>
      </c>
      <c r="G1615" s="4">
        <v>5160</v>
      </c>
    </row>
    <row r="1616" spans="1:7" x14ac:dyDescent="0.25">
      <c r="A1616" t="s">
        <v>11</v>
      </c>
      <c r="B1616">
        <v>227364</v>
      </c>
      <c r="C1616" t="str">
        <f t="shared" si="25"/>
        <v>FZ227364</v>
      </c>
      <c r="D1616">
        <v>42130</v>
      </c>
      <c r="G1616" s="4">
        <v>5160</v>
      </c>
    </row>
    <row r="1617" spans="1:7" x14ac:dyDescent="0.25">
      <c r="A1617" t="s">
        <v>11</v>
      </c>
      <c r="B1617">
        <v>227397</v>
      </c>
      <c r="C1617" t="str">
        <f t="shared" si="25"/>
        <v>FZ227397</v>
      </c>
      <c r="D1617">
        <v>42130</v>
      </c>
      <c r="G1617" s="4">
        <v>495792</v>
      </c>
    </row>
    <row r="1618" spans="1:7" x14ac:dyDescent="0.25">
      <c r="A1618" t="s">
        <v>11</v>
      </c>
      <c r="B1618">
        <v>227404</v>
      </c>
      <c r="C1618" t="str">
        <f t="shared" si="25"/>
        <v>FZ227404</v>
      </c>
      <c r="D1618">
        <v>42130</v>
      </c>
      <c r="G1618" s="4">
        <v>9900</v>
      </c>
    </row>
    <row r="1619" spans="1:7" x14ac:dyDescent="0.25">
      <c r="A1619" t="s">
        <v>11</v>
      </c>
      <c r="B1619">
        <v>228151</v>
      </c>
      <c r="C1619" t="str">
        <f t="shared" si="25"/>
        <v>FZ228151</v>
      </c>
      <c r="D1619">
        <v>42132</v>
      </c>
      <c r="G1619" s="4">
        <v>21760</v>
      </c>
    </row>
    <row r="1620" spans="1:7" x14ac:dyDescent="0.25">
      <c r="A1620" t="s">
        <v>11</v>
      </c>
      <c r="B1620">
        <v>228201</v>
      </c>
      <c r="C1620" t="str">
        <f t="shared" si="25"/>
        <v>FZ228201</v>
      </c>
      <c r="D1620">
        <v>42132</v>
      </c>
      <c r="G1620" s="4">
        <v>2500</v>
      </c>
    </row>
    <row r="1621" spans="1:7" x14ac:dyDescent="0.25">
      <c r="A1621" t="s">
        <v>11</v>
      </c>
      <c r="B1621">
        <v>228327</v>
      </c>
      <c r="C1621" t="str">
        <f t="shared" si="25"/>
        <v>FZ228327</v>
      </c>
      <c r="D1621">
        <v>42133</v>
      </c>
      <c r="G1621" s="4">
        <v>2500</v>
      </c>
    </row>
    <row r="1622" spans="1:7" x14ac:dyDescent="0.25">
      <c r="A1622" t="s">
        <v>11</v>
      </c>
      <c r="B1622">
        <v>228758</v>
      </c>
      <c r="C1622" t="str">
        <f t="shared" si="25"/>
        <v>FZ228758</v>
      </c>
      <c r="D1622">
        <v>42135</v>
      </c>
      <c r="G1622" s="4">
        <v>30900</v>
      </c>
    </row>
    <row r="1623" spans="1:7" x14ac:dyDescent="0.25">
      <c r="A1623" t="s">
        <v>11</v>
      </c>
      <c r="B1623">
        <v>228998</v>
      </c>
      <c r="C1623" t="str">
        <f t="shared" si="25"/>
        <v>FZ228998</v>
      </c>
      <c r="D1623">
        <v>42136</v>
      </c>
      <c r="G1623" s="4">
        <v>217800</v>
      </c>
    </row>
    <row r="1624" spans="1:7" x14ac:dyDescent="0.25">
      <c r="A1624" t="s">
        <v>11</v>
      </c>
      <c r="B1624">
        <v>229131</v>
      </c>
      <c r="C1624" t="str">
        <f t="shared" si="25"/>
        <v>FZ229131</v>
      </c>
      <c r="D1624">
        <v>42136</v>
      </c>
      <c r="G1624" s="4">
        <v>9900</v>
      </c>
    </row>
    <row r="1625" spans="1:7" x14ac:dyDescent="0.25">
      <c r="A1625" t="s">
        <v>11</v>
      </c>
      <c r="B1625">
        <v>229454</v>
      </c>
      <c r="C1625" t="str">
        <f t="shared" si="25"/>
        <v>FZ229454</v>
      </c>
      <c r="D1625">
        <v>42137</v>
      </c>
      <c r="G1625" s="4">
        <v>5160</v>
      </c>
    </row>
    <row r="1626" spans="1:7" x14ac:dyDescent="0.25">
      <c r="A1626" t="s">
        <v>11</v>
      </c>
      <c r="B1626">
        <v>229548</v>
      </c>
      <c r="C1626" t="str">
        <f t="shared" si="25"/>
        <v>FZ229548</v>
      </c>
      <c r="D1626">
        <v>42137</v>
      </c>
      <c r="G1626" s="4">
        <v>5610</v>
      </c>
    </row>
    <row r="1627" spans="1:7" x14ac:dyDescent="0.25">
      <c r="A1627" t="s">
        <v>11</v>
      </c>
      <c r="B1627">
        <v>229555</v>
      </c>
      <c r="C1627" t="str">
        <f t="shared" si="25"/>
        <v>FZ229555</v>
      </c>
      <c r="D1627">
        <v>42137</v>
      </c>
      <c r="G1627" s="4">
        <v>5160</v>
      </c>
    </row>
    <row r="1628" spans="1:7" x14ac:dyDescent="0.25">
      <c r="A1628" t="s">
        <v>11</v>
      </c>
      <c r="B1628">
        <v>230024</v>
      </c>
      <c r="C1628" t="str">
        <f t="shared" si="25"/>
        <v>FZ230024</v>
      </c>
      <c r="D1628">
        <v>42138</v>
      </c>
      <c r="G1628" s="4">
        <v>5160</v>
      </c>
    </row>
    <row r="1629" spans="1:7" x14ac:dyDescent="0.25">
      <c r="A1629" t="s">
        <v>11</v>
      </c>
      <c r="B1629">
        <v>230516</v>
      </c>
      <c r="C1629" t="str">
        <f t="shared" si="25"/>
        <v>FZ230516</v>
      </c>
      <c r="D1629">
        <v>42139</v>
      </c>
      <c r="G1629" s="4">
        <v>2500</v>
      </c>
    </row>
    <row r="1630" spans="1:7" x14ac:dyDescent="0.25">
      <c r="A1630" t="s">
        <v>11</v>
      </c>
      <c r="B1630">
        <v>230798</v>
      </c>
      <c r="C1630" t="str">
        <f t="shared" si="25"/>
        <v>FZ230798</v>
      </c>
      <c r="D1630">
        <v>42140</v>
      </c>
      <c r="G1630" s="4">
        <v>2500</v>
      </c>
    </row>
    <row r="1631" spans="1:7" x14ac:dyDescent="0.25">
      <c r="A1631" t="s">
        <v>11</v>
      </c>
      <c r="B1631">
        <v>230811</v>
      </c>
      <c r="C1631" t="str">
        <f t="shared" si="25"/>
        <v>FZ230811</v>
      </c>
      <c r="D1631">
        <v>42140</v>
      </c>
      <c r="G1631" s="4">
        <v>5160</v>
      </c>
    </row>
    <row r="1632" spans="1:7" x14ac:dyDescent="0.25">
      <c r="A1632" t="s">
        <v>11</v>
      </c>
      <c r="B1632">
        <v>230813</v>
      </c>
      <c r="C1632" t="str">
        <f t="shared" si="25"/>
        <v>FZ230813</v>
      </c>
      <c r="D1632">
        <v>42140</v>
      </c>
      <c r="G1632" s="4">
        <v>5160</v>
      </c>
    </row>
    <row r="1633" spans="1:7" x14ac:dyDescent="0.25">
      <c r="A1633" t="s">
        <v>11</v>
      </c>
      <c r="B1633">
        <v>231442</v>
      </c>
      <c r="C1633" t="str">
        <f t="shared" si="25"/>
        <v>FZ231442</v>
      </c>
      <c r="D1633">
        <v>42143</v>
      </c>
      <c r="G1633" s="4">
        <v>9900</v>
      </c>
    </row>
    <row r="1634" spans="1:7" x14ac:dyDescent="0.25">
      <c r="A1634" t="s">
        <v>11</v>
      </c>
      <c r="B1634">
        <v>231455</v>
      </c>
      <c r="C1634" t="str">
        <f t="shared" si="25"/>
        <v>FZ231455</v>
      </c>
      <c r="D1634">
        <v>42143</v>
      </c>
      <c r="G1634" s="4">
        <v>2500</v>
      </c>
    </row>
    <row r="1635" spans="1:7" x14ac:dyDescent="0.25">
      <c r="A1635" t="s">
        <v>11</v>
      </c>
      <c r="B1635">
        <v>231770</v>
      </c>
      <c r="C1635" t="str">
        <f t="shared" si="25"/>
        <v>FZ231770</v>
      </c>
      <c r="D1635">
        <v>42144</v>
      </c>
      <c r="G1635" s="4">
        <v>5160</v>
      </c>
    </row>
    <row r="1636" spans="1:7" x14ac:dyDescent="0.25">
      <c r="A1636" t="s">
        <v>11</v>
      </c>
      <c r="B1636">
        <v>231890</v>
      </c>
      <c r="C1636" t="str">
        <f t="shared" si="25"/>
        <v>FZ231890</v>
      </c>
      <c r="D1636">
        <v>42144</v>
      </c>
      <c r="G1636" s="4">
        <v>14170</v>
      </c>
    </row>
    <row r="1637" spans="1:7" x14ac:dyDescent="0.25">
      <c r="A1637" t="s">
        <v>11</v>
      </c>
      <c r="B1637">
        <v>232001</v>
      </c>
      <c r="C1637" t="str">
        <f t="shared" si="25"/>
        <v>FZ232001</v>
      </c>
      <c r="D1637">
        <v>42145</v>
      </c>
      <c r="G1637" s="4">
        <v>9900</v>
      </c>
    </row>
    <row r="1638" spans="1:7" x14ac:dyDescent="0.25">
      <c r="A1638" t="s">
        <v>11</v>
      </c>
      <c r="B1638">
        <v>232601</v>
      </c>
      <c r="C1638" t="str">
        <f t="shared" si="25"/>
        <v>FZ232601</v>
      </c>
      <c r="D1638">
        <v>42146</v>
      </c>
      <c r="G1638" s="4">
        <v>50160</v>
      </c>
    </row>
    <row r="1639" spans="1:7" x14ac:dyDescent="0.25">
      <c r="A1639" t="s">
        <v>11</v>
      </c>
      <c r="B1639">
        <v>232616</v>
      </c>
      <c r="C1639" t="str">
        <f t="shared" si="25"/>
        <v>FZ232616</v>
      </c>
      <c r="D1639">
        <v>42146</v>
      </c>
      <c r="G1639" s="4">
        <v>2500</v>
      </c>
    </row>
    <row r="1640" spans="1:7" x14ac:dyDescent="0.25">
      <c r="A1640" t="s">
        <v>11</v>
      </c>
      <c r="B1640">
        <v>232745</v>
      </c>
      <c r="C1640" t="str">
        <f t="shared" si="25"/>
        <v>FZ232745</v>
      </c>
      <c r="D1640">
        <v>42147</v>
      </c>
      <c r="G1640" s="4">
        <v>5160</v>
      </c>
    </row>
    <row r="1641" spans="1:7" x14ac:dyDescent="0.25">
      <c r="A1641" t="s">
        <v>11</v>
      </c>
      <c r="B1641">
        <v>232805</v>
      </c>
      <c r="C1641" t="str">
        <f t="shared" si="25"/>
        <v>FZ232805</v>
      </c>
      <c r="D1641">
        <v>42147</v>
      </c>
      <c r="G1641" s="4">
        <v>2500</v>
      </c>
    </row>
    <row r="1642" spans="1:7" x14ac:dyDescent="0.25">
      <c r="A1642" t="s">
        <v>11</v>
      </c>
      <c r="B1642">
        <v>234094</v>
      </c>
      <c r="C1642" t="str">
        <f t="shared" si="25"/>
        <v>FZ234094</v>
      </c>
      <c r="D1642">
        <v>42151</v>
      </c>
      <c r="G1642" s="4">
        <v>5610</v>
      </c>
    </row>
    <row r="1643" spans="1:7" x14ac:dyDescent="0.25">
      <c r="A1643" t="s">
        <v>11</v>
      </c>
      <c r="B1643">
        <v>234113</v>
      </c>
      <c r="C1643" t="str">
        <f t="shared" si="25"/>
        <v>FZ234113</v>
      </c>
      <c r="D1643">
        <v>42151</v>
      </c>
      <c r="G1643" s="4">
        <v>5160</v>
      </c>
    </row>
    <row r="1644" spans="1:7" x14ac:dyDescent="0.25">
      <c r="A1644" t="s">
        <v>11</v>
      </c>
      <c r="B1644">
        <v>234373</v>
      </c>
      <c r="C1644" t="str">
        <f t="shared" si="25"/>
        <v>FZ234373</v>
      </c>
      <c r="D1644">
        <v>42152</v>
      </c>
      <c r="G1644" s="4">
        <v>5160</v>
      </c>
    </row>
    <row r="1645" spans="1:7" x14ac:dyDescent="0.25">
      <c r="A1645" t="s">
        <v>11</v>
      </c>
      <c r="B1645">
        <v>234540</v>
      </c>
      <c r="C1645" t="str">
        <f t="shared" si="25"/>
        <v>FZ234540</v>
      </c>
      <c r="D1645">
        <v>42152</v>
      </c>
      <c r="G1645" s="4">
        <v>5160</v>
      </c>
    </row>
    <row r="1646" spans="1:7" x14ac:dyDescent="0.25">
      <c r="A1646" t="s">
        <v>11</v>
      </c>
      <c r="B1646">
        <v>234635</v>
      </c>
      <c r="C1646" t="str">
        <f t="shared" si="25"/>
        <v>FZ234635</v>
      </c>
      <c r="D1646">
        <v>42152</v>
      </c>
      <c r="G1646" s="4">
        <v>9900</v>
      </c>
    </row>
    <row r="1647" spans="1:7" x14ac:dyDescent="0.25">
      <c r="A1647" t="s">
        <v>11</v>
      </c>
      <c r="B1647">
        <v>234901</v>
      </c>
      <c r="C1647" t="str">
        <f t="shared" si="25"/>
        <v>FZ234901</v>
      </c>
      <c r="D1647">
        <v>42153</v>
      </c>
      <c r="G1647" s="4">
        <v>54120</v>
      </c>
    </row>
    <row r="1648" spans="1:7" x14ac:dyDescent="0.25">
      <c r="A1648" t="s">
        <v>11</v>
      </c>
      <c r="B1648">
        <v>235115</v>
      </c>
      <c r="C1648" t="str">
        <f t="shared" si="25"/>
        <v>FZ235115</v>
      </c>
      <c r="D1648">
        <v>42154</v>
      </c>
      <c r="G1648" s="4">
        <v>5610</v>
      </c>
    </row>
    <row r="1649" spans="1:7" x14ac:dyDescent="0.25">
      <c r="A1649" t="s">
        <v>11</v>
      </c>
      <c r="B1649">
        <v>235227</v>
      </c>
      <c r="C1649" t="str">
        <f t="shared" si="25"/>
        <v>FZ235227</v>
      </c>
      <c r="D1649">
        <v>42154</v>
      </c>
      <c r="G1649" s="4">
        <v>436840</v>
      </c>
    </row>
    <row r="1650" spans="1:7" x14ac:dyDescent="0.25">
      <c r="A1650" t="s">
        <v>11</v>
      </c>
      <c r="B1650">
        <v>235642</v>
      </c>
      <c r="C1650" t="str">
        <f t="shared" si="25"/>
        <v>FZ235642</v>
      </c>
      <c r="D1650">
        <v>42156</v>
      </c>
      <c r="G1650" s="4">
        <v>19819</v>
      </c>
    </row>
    <row r="1651" spans="1:7" x14ac:dyDescent="0.25">
      <c r="A1651" t="s">
        <v>11</v>
      </c>
      <c r="B1651">
        <v>235735</v>
      </c>
      <c r="C1651" t="str">
        <f t="shared" si="25"/>
        <v>FZ235735</v>
      </c>
      <c r="D1651">
        <v>42157</v>
      </c>
      <c r="G1651" s="4">
        <v>28220</v>
      </c>
    </row>
    <row r="1652" spans="1:7" x14ac:dyDescent="0.25">
      <c r="A1652" t="s">
        <v>11</v>
      </c>
      <c r="B1652">
        <v>236027</v>
      </c>
      <c r="C1652" t="str">
        <f t="shared" si="25"/>
        <v>FZ236027</v>
      </c>
      <c r="D1652">
        <v>42157</v>
      </c>
      <c r="G1652" s="4">
        <v>12419</v>
      </c>
    </row>
    <row r="1653" spans="1:7" x14ac:dyDescent="0.25">
      <c r="A1653" t="s">
        <v>11</v>
      </c>
      <c r="B1653">
        <v>237186</v>
      </c>
      <c r="C1653" t="str">
        <f t="shared" si="25"/>
        <v>FZ237186</v>
      </c>
      <c r="D1653">
        <v>42160</v>
      </c>
      <c r="G1653" s="4">
        <v>19819</v>
      </c>
    </row>
    <row r="1654" spans="1:7" x14ac:dyDescent="0.25">
      <c r="A1654" t="s">
        <v>11</v>
      </c>
      <c r="B1654">
        <v>237219</v>
      </c>
      <c r="C1654" t="str">
        <f t="shared" si="25"/>
        <v>FZ237219</v>
      </c>
      <c r="D1654">
        <v>42160</v>
      </c>
      <c r="G1654" s="4">
        <v>3735</v>
      </c>
    </row>
    <row r="1655" spans="1:7" x14ac:dyDescent="0.25">
      <c r="A1655" t="s">
        <v>11</v>
      </c>
      <c r="B1655">
        <v>237465</v>
      </c>
      <c r="C1655" t="str">
        <f t="shared" si="25"/>
        <v>FZ237465</v>
      </c>
      <c r="D1655">
        <v>42161</v>
      </c>
      <c r="G1655" s="4">
        <v>5160</v>
      </c>
    </row>
    <row r="1656" spans="1:7" x14ac:dyDescent="0.25">
      <c r="A1656" t="s">
        <v>11</v>
      </c>
      <c r="B1656">
        <v>238429</v>
      </c>
      <c r="C1656" t="str">
        <f t="shared" si="25"/>
        <v>FZ238429</v>
      </c>
      <c r="D1656">
        <v>42165</v>
      </c>
      <c r="G1656" s="4">
        <v>18379</v>
      </c>
    </row>
    <row r="1657" spans="1:7" x14ac:dyDescent="0.25">
      <c r="A1657" t="s">
        <v>11</v>
      </c>
      <c r="B1657">
        <v>238470</v>
      </c>
      <c r="C1657" t="str">
        <f t="shared" si="25"/>
        <v>FZ238470</v>
      </c>
      <c r="D1657">
        <v>42165</v>
      </c>
      <c r="G1657" s="4">
        <v>5160</v>
      </c>
    </row>
    <row r="1658" spans="1:7" x14ac:dyDescent="0.25">
      <c r="A1658" t="s">
        <v>11</v>
      </c>
      <c r="B1658">
        <v>238604</v>
      </c>
      <c r="C1658" t="str">
        <f t="shared" si="25"/>
        <v>FZ238604</v>
      </c>
      <c r="D1658">
        <v>42165</v>
      </c>
      <c r="G1658" s="4">
        <v>12600</v>
      </c>
    </row>
    <row r="1659" spans="1:7" x14ac:dyDescent="0.25">
      <c r="A1659" t="s">
        <v>11</v>
      </c>
      <c r="B1659">
        <v>238832</v>
      </c>
      <c r="C1659" t="str">
        <f t="shared" si="25"/>
        <v>FZ238832</v>
      </c>
      <c r="D1659">
        <v>42166</v>
      </c>
      <c r="G1659" s="4">
        <v>5160</v>
      </c>
    </row>
    <row r="1660" spans="1:7" x14ac:dyDescent="0.25">
      <c r="A1660" t="s">
        <v>11</v>
      </c>
      <c r="B1660">
        <v>238952</v>
      </c>
      <c r="C1660" t="str">
        <f t="shared" si="25"/>
        <v>FZ238952</v>
      </c>
      <c r="D1660">
        <v>42166</v>
      </c>
      <c r="G1660" s="4">
        <v>8159</v>
      </c>
    </row>
    <row r="1661" spans="1:7" x14ac:dyDescent="0.25">
      <c r="A1661" t="s">
        <v>11</v>
      </c>
      <c r="B1661">
        <v>239007</v>
      </c>
      <c r="C1661" t="str">
        <f t="shared" si="25"/>
        <v>FZ239007</v>
      </c>
      <c r="D1661">
        <v>42166</v>
      </c>
      <c r="G1661" s="4">
        <v>6830</v>
      </c>
    </row>
    <row r="1662" spans="1:7" x14ac:dyDescent="0.25">
      <c r="A1662" t="s">
        <v>11</v>
      </c>
      <c r="B1662">
        <v>239386</v>
      </c>
      <c r="C1662" t="str">
        <f t="shared" si="25"/>
        <v>FZ239386</v>
      </c>
      <c r="D1662">
        <v>42167</v>
      </c>
      <c r="G1662" s="4">
        <v>31360</v>
      </c>
    </row>
    <row r="1663" spans="1:7" x14ac:dyDescent="0.25">
      <c r="A1663" t="s">
        <v>11</v>
      </c>
      <c r="B1663">
        <v>239601</v>
      </c>
      <c r="C1663" t="str">
        <f t="shared" si="25"/>
        <v>FZ239601</v>
      </c>
      <c r="D1663">
        <v>42168</v>
      </c>
      <c r="G1663" s="4">
        <v>5160</v>
      </c>
    </row>
    <row r="1664" spans="1:7" x14ac:dyDescent="0.25">
      <c r="A1664" t="s">
        <v>11</v>
      </c>
      <c r="B1664">
        <v>239632</v>
      </c>
      <c r="C1664" t="str">
        <f t="shared" si="25"/>
        <v>FZ239632</v>
      </c>
      <c r="D1664">
        <v>42168</v>
      </c>
      <c r="G1664" s="4">
        <v>5160</v>
      </c>
    </row>
    <row r="1665" spans="1:7" x14ac:dyDescent="0.25">
      <c r="A1665" t="s">
        <v>11</v>
      </c>
      <c r="B1665">
        <v>240685</v>
      </c>
      <c r="C1665" t="str">
        <f t="shared" si="25"/>
        <v>FZ240685</v>
      </c>
      <c r="D1665">
        <v>42172</v>
      </c>
      <c r="G1665" s="4">
        <v>2500</v>
      </c>
    </row>
    <row r="1666" spans="1:7" x14ac:dyDescent="0.25">
      <c r="A1666" t="s">
        <v>11</v>
      </c>
      <c r="B1666">
        <v>240990</v>
      </c>
      <c r="C1666" t="str">
        <f t="shared" si="25"/>
        <v>FZ240990</v>
      </c>
      <c r="D1666">
        <v>42173</v>
      </c>
      <c r="G1666" s="4">
        <v>15429</v>
      </c>
    </row>
    <row r="1667" spans="1:7" x14ac:dyDescent="0.25">
      <c r="A1667" t="s">
        <v>11</v>
      </c>
      <c r="B1667">
        <v>241190</v>
      </c>
      <c r="C1667" t="str">
        <f t="shared" ref="C1667:C1730" si="26">CONCATENATE(A1667,B1667)</f>
        <v>FZ241190</v>
      </c>
      <c r="D1667">
        <v>42173</v>
      </c>
      <c r="G1667" s="4">
        <v>7210</v>
      </c>
    </row>
    <row r="1668" spans="1:7" x14ac:dyDescent="0.25">
      <c r="A1668" t="s">
        <v>11</v>
      </c>
      <c r="B1668">
        <v>241461</v>
      </c>
      <c r="C1668" t="str">
        <f t="shared" si="26"/>
        <v>FZ241461</v>
      </c>
      <c r="D1668">
        <v>42174</v>
      </c>
      <c r="G1668" s="4">
        <v>639</v>
      </c>
    </row>
    <row r="1669" spans="1:7" x14ac:dyDescent="0.25">
      <c r="A1669" t="s">
        <v>11</v>
      </c>
      <c r="B1669">
        <v>241462</v>
      </c>
      <c r="C1669" t="str">
        <f t="shared" si="26"/>
        <v>FZ241462</v>
      </c>
      <c r="D1669">
        <v>42174</v>
      </c>
      <c r="G1669" s="4">
        <v>640</v>
      </c>
    </row>
    <row r="1670" spans="1:7" x14ac:dyDescent="0.25">
      <c r="A1670" t="s">
        <v>11</v>
      </c>
      <c r="B1670">
        <v>241463</v>
      </c>
      <c r="C1670" t="str">
        <f t="shared" si="26"/>
        <v>FZ241463</v>
      </c>
      <c r="D1670">
        <v>42174</v>
      </c>
      <c r="G1670" s="4">
        <v>639</v>
      </c>
    </row>
    <row r="1671" spans="1:7" x14ac:dyDescent="0.25">
      <c r="A1671" t="s">
        <v>11</v>
      </c>
      <c r="B1671">
        <v>241476</v>
      </c>
      <c r="C1671" t="str">
        <f t="shared" si="26"/>
        <v>FZ241476</v>
      </c>
      <c r="D1671">
        <v>42174</v>
      </c>
      <c r="G1671" s="4">
        <v>2500</v>
      </c>
    </row>
    <row r="1672" spans="1:7" x14ac:dyDescent="0.25">
      <c r="A1672" t="s">
        <v>11</v>
      </c>
      <c r="B1672">
        <v>241525</v>
      </c>
      <c r="C1672" t="str">
        <f t="shared" si="26"/>
        <v>FZ241525</v>
      </c>
      <c r="D1672">
        <v>42174</v>
      </c>
      <c r="G1672" s="4">
        <v>12929</v>
      </c>
    </row>
    <row r="1673" spans="1:7" x14ac:dyDescent="0.25">
      <c r="A1673" t="s">
        <v>11</v>
      </c>
      <c r="B1673">
        <v>241610</v>
      </c>
      <c r="C1673" t="str">
        <f t="shared" si="26"/>
        <v>FZ241610</v>
      </c>
      <c r="D1673">
        <v>42175</v>
      </c>
      <c r="G1673" s="4">
        <v>25719</v>
      </c>
    </row>
    <row r="1674" spans="1:7" x14ac:dyDescent="0.25">
      <c r="A1674" t="s">
        <v>11</v>
      </c>
      <c r="B1674">
        <v>241657</v>
      </c>
      <c r="C1674" t="str">
        <f t="shared" si="26"/>
        <v>FZ241657</v>
      </c>
      <c r="D1674">
        <v>42175</v>
      </c>
      <c r="G1674" s="4">
        <v>52320</v>
      </c>
    </row>
    <row r="1675" spans="1:7" x14ac:dyDescent="0.25">
      <c r="A1675" t="s">
        <v>11</v>
      </c>
      <c r="B1675">
        <v>241837</v>
      </c>
      <c r="C1675" t="str">
        <f t="shared" si="26"/>
        <v>FZ241837</v>
      </c>
      <c r="D1675">
        <v>42177</v>
      </c>
      <c r="G1675" s="4">
        <v>19819</v>
      </c>
    </row>
    <row r="1676" spans="1:7" x14ac:dyDescent="0.25">
      <c r="A1676" t="s">
        <v>11</v>
      </c>
      <c r="B1676">
        <v>241978</v>
      </c>
      <c r="C1676" t="str">
        <f t="shared" si="26"/>
        <v>FZ241978</v>
      </c>
      <c r="D1676">
        <v>42177</v>
      </c>
      <c r="G1676" s="4">
        <v>2500</v>
      </c>
    </row>
    <row r="1677" spans="1:7" x14ac:dyDescent="0.25">
      <c r="A1677" t="s">
        <v>11</v>
      </c>
      <c r="B1677">
        <v>242529</v>
      </c>
      <c r="C1677" t="str">
        <f t="shared" si="26"/>
        <v>FZ242529</v>
      </c>
      <c r="D1677">
        <v>42178</v>
      </c>
      <c r="G1677" s="4">
        <v>46639</v>
      </c>
    </row>
    <row r="1678" spans="1:7" x14ac:dyDescent="0.25">
      <c r="A1678" t="s">
        <v>11</v>
      </c>
      <c r="B1678">
        <v>242954</v>
      </c>
      <c r="C1678" t="str">
        <f t="shared" si="26"/>
        <v>FZ242954</v>
      </c>
      <c r="D1678">
        <v>42179</v>
      </c>
      <c r="G1678" s="4">
        <v>16380</v>
      </c>
    </row>
    <row r="1679" spans="1:7" x14ac:dyDescent="0.25">
      <c r="A1679" t="s">
        <v>11</v>
      </c>
      <c r="B1679">
        <v>243332</v>
      </c>
      <c r="C1679" t="str">
        <f t="shared" si="26"/>
        <v>FZ243332</v>
      </c>
      <c r="D1679">
        <v>42180</v>
      </c>
      <c r="G1679" s="4">
        <v>12929</v>
      </c>
    </row>
    <row r="1680" spans="1:7" x14ac:dyDescent="0.25">
      <c r="A1680" t="s">
        <v>11</v>
      </c>
      <c r="B1680">
        <v>244108</v>
      </c>
      <c r="C1680" t="str">
        <f t="shared" si="26"/>
        <v>FZ244108</v>
      </c>
      <c r="D1680">
        <v>42185</v>
      </c>
      <c r="G1680" s="4">
        <v>9900</v>
      </c>
    </row>
    <row r="1681" spans="1:7" x14ac:dyDescent="0.25">
      <c r="A1681" t="s">
        <v>11</v>
      </c>
      <c r="B1681">
        <v>272900</v>
      </c>
      <c r="C1681" t="str">
        <f t="shared" si="26"/>
        <v>FZ272900</v>
      </c>
      <c r="D1681">
        <v>42300</v>
      </c>
      <c r="G1681" s="4">
        <v>2500</v>
      </c>
    </row>
    <row r="1682" spans="1:7" x14ac:dyDescent="0.25">
      <c r="A1682" t="s">
        <v>11</v>
      </c>
      <c r="B1682">
        <v>273395</v>
      </c>
      <c r="C1682" t="str">
        <f t="shared" si="26"/>
        <v>FZ273395</v>
      </c>
      <c r="D1682">
        <v>42305</v>
      </c>
      <c r="G1682" s="4">
        <v>2500</v>
      </c>
    </row>
    <row r="1683" spans="1:7" x14ac:dyDescent="0.25">
      <c r="A1683" t="s">
        <v>1179</v>
      </c>
      <c r="B1683">
        <v>105642</v>
      </c>
      <c r="C1683" t="str">
        <f t="shared" si="26"/>
        <v>S105642</v>
      </c>
      <c r="D1683">
        <v>40723</v>
      </c>
      <c r="G1683" s="4">
        <v>16440</v>
      </c>
    </row>
    <row r="1684" spans="1:7" x14ac:dyDescent="0.25">
      <c r="A1684" t="s">
        <v>1179</v>
      </c>
      <c r="B1684">
        <v>108458</v>
      </c>
      <c r="C1684" t="str">
        <f t="shared" si="26"/>
        <v>S108458</v>
      </c>
      <c r="D1684">
        <v>40774</v>
      </c>
      <c r="G1684" s="4">
        <v>15230</v>
      </c>
    </row>
    <row r="1685" spans="1:7" x14ac:dyDescent="0.25">
      <c r="A1685" t="s">
        <v>1179</v>
      </c>
      <c r="B1685">
        <v>114645</v>
      </c>
      <c r="C1685" t="str">
        <f t="shared" si="26"/>
        <v>S114645</v>
      </c>
      <c r="D1685">
        <v>40886</v>
      </c>
      <c r="G1685" s="4">
        <v>90550</v>
      </c>
    </row>
    <row r="1686" spans="1:7" x14ac:dyDescent="0.25">
      <c r="A1686" t="s">
        <v>1179</v>
      </c>
      <c r="B1686">
        <v>114897</v>
      </c>
      <c r="C1686" t="str">
        <f t="shared" si="26"/>
        <v>S114897</v>
      </c>
      <c r="D1686">
        <v>40886</v>
      </c>
      <c r="G1686" s="4">
        <v>65220</v>
      </c>
    </row>
    <row r="1687" spans="1:7" x14ac:dyDescent="0.25">
      <c r="A1687" t="s">
        <v>1179</v>
      </c>
      <c r="B1687">
        <v>114988</v>
      </c>
      <c r="C1687" t="str">
        <f t="shared" si="26"/>
        <v>S114988</v>
      </c>
      <c r="D1687">
        <v>40893</v>
      </c>
      <c r="G1687" s="4">
        <v>114400</v>
      </c>
    </row>
    <row r="1688" spans="1:7" x14ac:dyDescent="0.25">
      <c r="A1688" t="s">
        <v>1179</v>
      </c>
      <c r="B1688">
        <v>117116</v>
      </c>
      <c r="C1688" t="str">
        <f t="shared" si="26"/>
        <v>S117116</v>
      </c>
      <c r="D1688">
        <v>40938</v>
      </c>
      <c r="G1688" s="4">
        <v>7110</v>
      </c>
    </row>
    <row r="1689" spans="1:7" x14ac:dyDescent="0.25">
      <c r="A1689" t="s">
        <v>1180</v>
      </c>
      <c r="B1689">
        <v>145368</v>
      </c>
      <c r="C1689" t="str">
        <f t="shared" si="26"/>
        <v>COM145368</v>
      </c>
      <c r="D1689">
        <v>40911</v>
      </c>
      <c r="G1689" s="4">
        <v>27800</v>
      </c>
    </row>
    <row r="1690" spans="1:7" x14ac:dyDescent="0.25">
      <c r="A1690" t="s">
        <v>1180</v>
      </c>
      <c r="B1690">
        <v>145476</v>
      </c>
      <c r="C1690" t="str">
        <f t="shared" si="26"/>
        <v>COM145476</v>
      </c>
      <c r="D1690">
        <v>40912</v>
      </c>
      <c r="G1690" s="4">
        <v>12300</v>
      </c>
    </row>
    <row r="1691" spans="1:7" x14ac:dyDescent="0.25">
      <c r="A1691" t="s">
        <v>1180</v>
      </c>
      <c r="B1691">
        <v>145541</v>
      </c>
      <c r="C1691" t="str">
        <f t="shared" si="26"/>
        <v>COM145541</v>
      </c>
      <c r="D1691">
        <v>40913</v>
      </c>
      <c r="G1691" s="4">
        <v>4602</v>
      </c>
    </row>
    <row r="1692" spans="1:7" x14ac:dyDescent="0.25">
      <c r="A1692" t="s">
        <v>1180</v>
      </c>
      <c r="B1692">
        <v>145650</v>
      </c>
      <c r="C1692" t="str">
        <f t="shared" si="26"/>
        <v>COM145650</v>
      </c>
      <c r="D1692">
        <v>40914</v>
      </c>
      <c r="G1692" s="4">
        <v>18600</v>
      </c>
    </row>
    <row r="1693" spans="1:7" x14ac:dyDescent="0.25">
      <c r="A1693" t="s">
        <v>1180</v>
      </c>
      <c r="B1693">
        <v>145780</v>
      </c>
      <c r="C1693" t="str">
        <f t="shared" si="26"/>
        <v>COM145780</v>
      </c>
      <c r="D1693">
        <v>40918</v>
      </c>
      <c r="G1693" s="4">
        <v>27346</v>
      </c>
    </row>
    <row r="1694" spans="1:7" x14ac:dyDescent="0.25">
      <c r="A1694" t="s">
        <v>1180</v>
      </c>
      <c r="B1694">
        <v>145805</v>
      </c>
      <c r="C1694" t="str">
        <f t="shared" si="26"/>
        <v>COM145805</v>
      </c>
      <c r="D1694">
        <v>40918</v>
      </c>
      <c r="G1694" s="4">
        <v>12300</v>
      </c>
    </row>
    <row r="1695" spans="1:7" x14ac:dyDescent="0.25">
      <c r="A1695" t="s">
        <v>1180</v>
      </c>
      <c r="B1695">
        <v>146056</v>
      </c>
      <c r="C1695" t="str">
        <f t="shared" si="26"/>
        <v>COM146056</v>
      </c>
      <c r="D1695">
        <v>40921</v>
      </c>
      <c r="G1695" s="4">
        <v>15500</v>
      </c>
    </row>
    <row r="1696" spans="1:7" x14ac:dyDescent="0.25">
      <c r="A1696" t="s">
        <v>1180</v>
      </c>
      <c r="B1696">
        <v>146112</v>
      </c>
      <c r="C1696" t="str">
        <f t="shared" si="26"/>
        <v>COM146112</v>
      </c>
      <c r="D1696">
        <v>40921</v>
      </c>
      <c r="G1696" s="4">
        <v>8544</v>
      </c>
    </row>
    <row r="1697" spans="1:7" x14ac:dyDescent="0.25">
      <c r="A1697" t="s">
        <v>1180</v>
      </c>
      <c r="B1697">
        <v>146252</v>
      </c>
      <c r="C1697" t="str">
        <f t="shared" si="26"/>
        <v>COM146252</v>
      </c>
      <c r="D1697">
        <v>40924</v>
      </c>
      <c r="G1697" s="4">
        <v>8900</v>
      </c>
    </row>
    <row r="1698" spans="1:7" x14ac:dyDescent="0.25">
      <c r="A1698" t="s">
        <v>1180</v>
      </c>
      <c r="B1698">
        <v>146432</v>
      </c>
      <c r="C1698" t="str">
        <f t="shared" si="26"/>
        <v>COM146432</v>
      </c>
      <c r="D1698">
        <v>40926</v>
      </c>
      <c r="G1698" s="4">
        <v>8900</v>
      </c>
    </row>
    <row r="1699" spans="1:7" x14ac:dyDescent="0.25">
      <c r="A1699" t="s">
        <v>1180</v>
      </c>
      <c r="B1699">
        <v>146518</v>
      </c>
      <c r="C1699" t="str">
        <f t="shared" si="26"/>
        <v>COM146518</v>
      </c>
      <c r="D1699">
        <v>40927</v>
      </c>
      <c r="G1699" s="4">
        <v>12300</v>
      </c>
    </row>
    <row r="1700" spans="1:7" x14ac:dyDescent="0.25">
      <c r="A1700" t="s">
        <v>1180</v>
      </c>
      <c r="B1700">
        <v>146621</v>
      </c>
      <c r="C1700" t="str">
        <f t="shared" si="26"/>
        <v>COM146621</v>
      </c>
      <c r="D1700">
        <v>40928</v>
      </c>
      <c r="G1700" s="4">
        <v>3900</v>
      </c>
    </row>
    <row r="1701" spans="1:7" x14ac:dyDescent="0.25">
      <c r="A1701" t="s">
        <v>1180</v>
      </c>
      <c r="B1701">
        <v>146683</v>
      </c>
      <c r="C1701" t="str">
        <f t="shared" si="26"/>
        <v>COM146683</v>
      </c>
      <c r="D1701">
        <v>40928</v>
      </c>
      <c r="G1701" s="4">
        <v>31100</v>
      </c>
    </row>
    <row r="1702" spans="1:7" x14ac:dyDescent="0.25">
      <c r="A1702" t="s">
        <v>1180</v>
      </c>
      <c r="B1702">
        <v>146842</v>
      </c>
      <c r="C1702" t="str">
        <f t="shared" si="26"/>
        <v>COM146842</v>
      </c>
      <c r="D1702">
        <v>40932</v>
      </c>
      <c r="G1702" s="4">
        <v>8900</v>
      </c>
    </row>
    <row r="1703" spans="1:7" x14ac:dyDescent="0.25">
      <c r="A1703" t="s">
        <v>1180</v>
      </c>
      <c r="B1703">
        <v>147141</v>
      </c>
      <c r="C1703" t="str">
        <f t="shared" si="26"/>
        <v>COM147141</v>
      </c>
      <c r="D1703">
        <v>40935</v>
      </c>
      <c r="G1703" s="4">
        <v>23300</v>
      </c>
    </row>
    <row r="1704" spans="1:7" x14ac:dyDescent="0.25">
      <c r="A1704" t="s">
        <v>1180</v>
      </c>
      <c r="B1704">
        <v>147567</v>
      </c>
      <c r="C1704" t="str">
        <f t="shared" si="26"/>
        <v>COM147567</v>
      </c>
      <c r="D1704">
        <v>40941</v>
      </c>
      <c r="G1704" s="4">
        <v>8900</v>
      </c>
    </row>
    <row r="1705" spans="1:7" x14ac:dyDescent="0.25">
      <c r="A1705" t="s">
        <v>1180</v>
      </c>
      <c r="B1705">
        <v>147694</v>
      </c>
      <c r="C1705" t="str">
        <f t="shared" si="26"/>
        <v>COM147694</v>
      </c>
      <c r="D1705">
        <v>40942</v>
      </c>
      <c r="G1705" s="4">
        <v>11600</v>
      </c>
    </row>
    <row r="1706" spans="1:7" x14ac:dyDescent="0.25">
      <c r="A1706" t="s">
        <v>1180</v>
      </c>
      <c r="B1706">
        <v>147724</v>
      </c>
      <c r="C1706" t="str">
        <f t="shared" si="26"/>
        <v>COM147724</v>
      </c>
      <c r="D1706">
        <v>40942</v>
      </c>
      <c r="G1706" s="4">
        <v>10885</v>
      </c>
    </row>
    <row r="1707" spans="1:7" x14ac:dyDescent="0.25">
      <c r="A1707" t="s">
        <v>1180</v>
      </c>
      <c r="B1707">
        <v>147751</v>
      </c>
      <c r="C1707" t="str">
        <f t="shared" si="26"/>
        <v>COM147751</v>
      </c>
      <c r="D1707">
        <v>40942</v>
      </c>
      <c r="G1707" s="4">
        <v>12300</v>
      </c>
    </row>
    <row r="1708" spans="1:7" x14ac:dyDescent="0.25">
      <c r="A1708" t="s">
        <v>1180</v>
      </c>
      <c r="B1708">
        <v>147789</v>
      </c>
      <c r="C1708" t="str">
        <f t="shared" si="26"/>
        <v>COM147789</v>
      </c>
      <c r="D1708">
        <v>40943</v>
      </c>
      <c r="G1708" s="4">
        <v>11100</v>
      </c>
    </row>
    <row r="1709" spans="1:7" x14ac:dyDescent="0.25">
      <c r="A1709" t="s">
        <v>1180</v>
      </c>
      <c r="B1709">
        <v>147832</v>
      </c>
      <c r="C1709" t="str">
        <f t="shared" si="26"/>
        <v>COM147832</v>
      </c>
      <c r="D1709">
        <v>40945</v>
      </c>
      <c r="G1709" s="4">
        <v>16200</v>
      </c>
    </row>
    <row r="1710" spans="1:7" x14ac:dyDescent="0.25">
      <c r="A1710" t="s">
        <v>1180</v>
      </c>
      <c r="B1710">
        <v>147932</v>
      </c>
      <c r="C1710" t="str">
        <f t="shared" si="26"/>
        <v>COM147932</v>
      </c>
      <c r="D1710">
        <v>40946</v>
      </c>
      <c r="G1710" s="4">
        <v>24600</v>
      </c>
    </row>
    <row r="1711" spans="1:7" x14ac:dyDescent="0.25">
      <c r="A1711" t="s">
        <v>1180</v>
      </c>
      <c r="B1711">
        <v>147969</v>
      </c>
      <c r="C1711" t="str">
        <f t="shared" si="26"/>
        <v>COM147969</v>
      </c>
      <c r="D1711">
        <v>40946</v>
      </c>
      <c r="G1711" s="4">
        <v>27523</v>
      </c>
    </row>
    <row r="1712" spans="1:7" x14ac:dyDescent="0.25">
      <c r="A1712" t="s">
        <v>1180</v>
      </c>
      <c r="B1712">
        <v>148032</v>
      </c>
      <c r="C1712" t="str">
        <f t="shared" si="26"/>
        <v>COM148032</v>
      </c>
      <c r="D1712">
        <v>40947</v>
      </c>
      <c r="G1712" s="4">
        <v>24900</v>
      </c>
    </row>
    <row r="1713" spans="1:7" x14ac:dyDescent="0.25">
      <c r="A1713" t="s">
        <v>1180</v>
      </c>
      <c r="B1713">
        <v>148066</v>
      </c>
      <c r="C1713" t="str">
        <f t="shared" si="26"/>
        <v>COM148066</v>
      </c>
      <c r="D1713">
        <v>40947</v>
      </c>
      <c r="G1713" s="4">
        <v>18600</v>
      </c>
    </row>
    <row r="1714" spans="1:7" x14ac:dyDescent="0.25">
      <c r="A1714" t="s">
        <v>1180</v>
      </c>
      <c r="B1714">
        <v>148277</v>
      </c>
      <c r="C1714" t="str">
        <f t="shared" si="26"/>
        <v>COM148277</v>
      </c>
      <c r="D1714">
        <v>40949</v>
      </c>
      <c r="G1714" s="4">
        <v>7212</v>
      </c>
    </row>
    <row r="1715" spans="1:7" x14ac:dyDescent="0.25">
      <c r="A1715" t="s">
        <v>1180</v>
      </c>
      <c r="B1715">
        <v>148406</v>
      </c>
      <c r="C1715" t="str">
        <f t="shared" si="26"/>
        <v>COM148406</v>
      </c>
      <c r="D1715">
        <v>40952</v>
      </c>
      <c r="G1715" s="4">
        <v>23200</v>
      </c>
    </row>
    <row r="1716" spans="1:7" x14ac:dyDescent="0.25">
      <c r="A1716" t="s">
        <v>1180</v>
      </c>
      <c r="B1716">
        <v>148550</v>
      </c>
      <c r="C1716" t="str">
        <f t="shared" si="26"/>
        <v>COM148550</v>
      </c>
      <c r="D1716">
        <v>40953</v>
      </c>
      <c r="G1716" s="4">
        <v>20620</v>
      </c>
    </row>
    <row r="1717" spans="1:7" x14ac:dyDescent="0.25">
      <c r="A1717" t="s">
        <v>1180</v>
      </c>
      <c r="B1717">
        <v>148560</v>
      </c>
      <c r="C1717" t="str">
        <f t="shared" si="26"/>
        <v>COM148560</v>
      </c>
      <c r="D1717">
        <v>40953</v>
      </c>
      <c r="G1717" s="4">
        <v>11100</v>
      </c>
    </row>
    <row r="1718" spans="1:7" x14ac:dyDescent="0.25">
      <c r="A1718" t="s">
        <v>1180</v>
      </c>
      <c r="B1718">
        <v>148563</v>
      </c>
      <c r="C1718" t="str">
        <f t="shared" si="26"/>
        <v>COM148563</v>
      </c>
      <c r="D1718">
        <v>40953</v>
      </c>
      <c r="G1718" s="4">
        <v>8900</v>
      </c>
    </row>
    <row r="1719" spans="1:7" x14ac:dyDescent="0.25">
      <c r="A1719" t="s">
        <v>1180</v>
      </c>
      <c r="B1719">
        <v>148709</v>
      </c>
      <c r="C1719" t="str">
        <f t="shared" si="26"/>
        <v>COM148709</v>
      </c>
      <c r="D1719">
        <v>40955</v>
      </c>
      <c r="G1719" s="4">
        <v>23200</v>
      </c>
    </row>
    <row r="1720" spans="1:7" x14ac:dyDescent="0.25">
      <c r="A1720" t="s">
        <v>1180</v>
      </c>
      <c r="B1720">
        <v>148716</v>
      </c>
      <c r="C1720" t="str">
        <f t="shared" si="26"/>
        <v>COM148716</v>
      </c>
      <c r="D1720">
        <v>40955</v>
      </c>
      <c r="G1720" s="4">
        <v>17235</v>
      </c>
    </row>
    <row r="1721" spans="1:7" x14ac:dyDescent="0.25">
      <c r="A1721" t="s">
        <v>1180</v>
      </c>
      <c r="B1721">
        <v>148778</v>
      </c>
      <c r="C1721" t="str">
        <f t="shared" si="26"/>
        <v>COM148778</v>
      </c>
      <c r="D1721">
        <v>40956</v>
      </c>
      <c r="G1721" s="4">
        <v>13335</v>
      </c>
    </row>
    <row r="1722" spans="1:7" x14ac:dyDescent="0.25">
      <c r="A1722" t="s">
        <v>1180</v>
      </c>
      <c r="B1722">
        <v>148844</v>
      </c>
      <c r="C1722" t="str">
        <f t="shared" si="26"/>
        <v>COM148844</v>
      </c>
      <c r="D1722">
        <v>40956</v>
      </c>
      <c r="G1722" s="4">
        <v>11300</v>
      </c>
    </row>
    <row r="1723" spans="1:7" x14ac:dyDescent="0.25">
      <c r="A1723" t="s">
        <v>1180</v>
      </c>
      <c r="B1723">
        <v>148942</v>
      </c>
      <c r="C1723" t="str">
        <f t="shared" si="26"/>
        <v>COM148942</v>
      </c>
      <c r="D1723">
        <v>40959</v>
      </c>
      <c r="G1723" s="4">
        <v>10266</v>
      </c>
    </row>
    <row r="1724" spans="1:7" x14ac:dyDescent="0.25">
      <c r="A1724" t="s">
        <v>1180</v>
      </c>
      <c r="B1724">
        <v>149009</v>
      </c>
      <c r="C1724" t="str">
        <f t="shared" si="26"/>
        <v>COM149009</v>
      </c>
      <c r="D1724">
        <v>40960</v>
      </c>
      <c r="G1724" s="4">
        <v>11300</v>
      </c>
    </row>
    <row r="1725" spans="1:7" x14ac:dyDescent="0.25">
      <c r="A1725" t="s">
        <v>1180</v>
      </c>
      <c r="B1725">
        <v>149049</v>
      </c>
      <c r="C1725" t="str">
        <f t="shared" si="26"/>
        <v>COM149049</v>
      </c>
      <c r="D1725">
        <v>40960</v>
      </c>
      <c r="G1725" s="4">
        <v>5112</v>
      </c>
    </row>
    <row r="1726" spans="1:7" x14ac:dyDescent="0.25">
      <c r="A1726" t="s">
        <v>1180</v>
      </c>
      <c r="B1726">
        <v>149145</v>
      </c>
      <c r="C1726" t="str">
        <f t="shared" si="26"/>
        <v>COM149145</v>
      </c>
      <c r="D1726">
        <v>40961</v>
      </c>
      <c r="G1726" s="4">
        <v>11100</v>
      </c>
    </row>
    <row r="1727" spans="1:7" x14ac:dyDescent="0.25">
      <c r="A1727" t="s">
        <v>1180</v>
      </c>
      <c r="B1727">
        <v>149165</v>
      </c>
      <c r="C1727" t="str">
        <f t="shared" si="26"/>
        <v>COM149165</v>
      </c>
      <c r="D1727">
        <v>40961</v>
      </c>
      <c r="G1727" s="4">
        <v>11801</v>
      </c>
    </row>
    <row r="1728" spans="1:7" x14ac:dyDescent="0.25">
      <c r="A1728" t="s">
        <v>1180</v>
      </c>
      <c r="B1728">
        <v>149325</v>
      </c>
      <c r="C1728" t="str">
        <f t="shared" si="26"/>
        <v>COM149325</v>
      </c>
      <c r="D1728">
        <v>40962</v>
      </c>
      <c r="G1728" s="4">
        <v>12300</v>
      </c>
    </row>
    <row r="1729" spans="1:7" x14ac:dyDescent="0.25">
      <c r="A1729" t="s">
        <v>1180</v>
      </c>
      <c r="B1729">
        <v>149645</v>
      </c>
      <c r="C1729" t="str">
        <f t="shared" si="26"/>
        <v>COM149645</v>
      </c>
      <c r="D1729">
        <v>40967</v>
      </c>
      <c r="G1729" s="4">
        <v>11100</v>
      </c>
    </row>
    <row r="1730" spans="1:7" x14ac:dyDescent="0.25">
      <c r="A1730" t="s">
        <v>1180</v>
      </c>
      <c r="B1730">
        <v>149665</v>
      </c>
      <c r="C1730" t="str">
        <f t="shared" si="26"/>
        <v>COM149665</v>
      </c>
      <c r="D1730">
        <v>40967</v>
      </c>
      <c r="G1730" s="4">
        <v>8900</v>
      </c>
    </row>
    <row r="1731" spans="1:7" x14ac:dyDescent="0.25">
      <c r="A1731" t="s">
        <v>1179</v>
      </c>
      <c r="B1731">
        <v>120539</v>
      </c>
      <c r="C1731" t="str">
        <f t="shared" ref="C1731:C1794" si="27">CONCATENATE(A1731,B1731)</f>
        <v>S120539</v>
      </c>
      <c r="D1731">
        <v>40995</v>
      </c>
      <c r="G1731" s="4">
        <v>6721</v>
      </c>
    </row>
    <row r="1732" spans="1:7" x14ac:dyDescent="0.25">
      <c r="A1732" t="s">
        <v>1180</v>
      </c>
      <c r="B1732">
        <v>149803</v>
      </c>
      <c r="C1732" t="str">
        <f t="shared" si="27"/>
        <v>COM149803</v>
      </c>
      <c r="D1732">
        <v>40969</v>
      </c>
      <c r="G1732" s="4">
        <v>27523</v>
      </c>
    </row>
    <row r="1733" spans="1:7" x14ac:dyDescent="0.25">
      <c r="A1733" t="s">
        <v>1180</v>
      </c>
      <c r="B1733">
        <v>149922</v>
      </c>
      <c r="C1733" t="str">
        <f t="shared" si="27"/>
        <v>COM149922</v>
      </c>
      <c r="D1733">
        <v>40970</v>
      </c>
      <c r="G1733" s="4">
        <v>35971</v>
      </c>
    </row>
    <row r="1734" spans="1:7" x14ac:dyDescent="0.25">
      <c r="A1734" t="s">
        <v>1180</v>
      </c>
      <c r="B1734">
        <v>149934</v>
      </c>
      <c r="C1734" t="str">
        <f t="shared" si="27"/>
        <v>COM149934</v>
      </c>
      <c r="D1734">
        <v>40970</v>
      </c>
      <c r="G1734" s="4">
        <v>22500</v>
      </c>
    </row>
    <row r="1735" spans="1:7" x14ac:dyDescent="0.25">
      <c r="A1735" t="s">
        <v>1180</v>
      </c>
      <c r="B1735">
        <v>149963</v>
      </c>
      <c r="C1735" t="str">
        <f t="shared" si="27"/>
        <v>COM149963</v>
      </c>
      <c r="D1735">
        <v>40970</v>
      </c>
      <c r="G1735" s="4">
        <v>22500</v>
      </c>
    </row>
    <row r="1736" spans="1:7" x14ac:dyDescent="0.25">
      <c r="A1736" t="s">
        <v>1180</v>
      </c>
      <c r="B1736">
        <v>149989</v>
      </c>
      <c r="C1736" t="str">
        <f t="shared" si="27"/>
        <v>COM149989</v>
      </c>
      <c r="D1736">
        <v>40971</v>
      </c>
      <c r="G1736" s="4">
        <v>8819</v>
      </c>
    </row>
    <row r="1737" spans="1:7" x14ac:dyDescent="0.25">
      <c r="A1737" t="s">
        <v>1180</v>
      </c>
      <c r="B1737">
        <v>150315</v>
      </c>
      <c r="C1737" t="str">
        <f t="shared" si="27"/>
        <v>COM150315</v>
      </c>
      <c r="D1737">
        <v>40975</v>
      </c>
      <c r="G1737" s="4">
        <v>28755</v>
      </c>
    </row>
    <row r="1738" spans="1:7" x14ac:dyDescent="0.25">
      <c r="A1738" t="s">
        <v>1180</v>
      </c>
      <c r="B1738">
        <v>150691</v>
      </c>
      <c r="C1738" t="str">
        <f t="shared" si="27"/>
        <v>COM150691</v>
      </c>
      <c r="D1738">
        <v>40981</v>
      </c>
      <c r="G1738" s="4">
        <v>2682</v>
      </c>
    </row>
    <row r="1739" spans="1:7" x14ac:dyDescent="0.25">
      <c r="A1739" t="s">
        <v>1180</v>
      </c>
      <c r="B1739">
        <v>151700</v>
      </c>
      <c r="C1739" t="str">
        <f t="shared" si="27"/>
        <v>COM151700</v>
      </c>
      <c r="D1739">
        <v>40994</v>
      </c>
      <c r="G1739" s="4">
        <v>4271</v>
      </c>
    </row>
    <row r="1740" spans="1:7" x14ac:dyDescent="0.25">
      <c r="A1740" t="s">
        <v>1180</v>
      </c>
      <c r="B1740">
        <v>151738</v>
      </c>
      <c r="C1740" t="str">
        <f t="shared" si="27"/>
        <v>COM151738</v>
      </c>
      <c r="D1740">
        <v>40995</v>
      </c>
      <c r="G1740" s="4">
        <v>12929</v>
      </c>
    </row>
    <row r="1741" spans="1:7" x14ac:dyDescent="0.25">
      <c r="A1741" t="s">
        <v>1180</v>
      </c>
      <c r="B1741">
        <v>151886</v>
      </c>
      <c r="C1741" t="str">
        <f t="shared" si="27"/>
        <v>COM151886</v>
      </c>
      <c r="D1741">
        <v>40996</v>
      </c>
      <c r="G1741" s="4">
        <v>9182</v>
      </c>
    </row>
    <row r="1742" spans="1:7" x14ac:dyDescent="0.25">
      <c r="A1742" t="s">
        <v>1180</v>
      </c>
      <c r="B1742">
        <v>151966</v>
      </c>
      <c r="C1742" t="str">
        <f t="shared" si="27"/>
        <v>COM151966</v>
      </c>
      <c r="D1742">
        <v>40997</v>
      </c>
      <c r="G1742" s="4">
        <v>12929</v>
      </c>
    </row>
    <row r="1743" spans="1:7" x14ac:dyDescent="0.25">
      <c r="A1743" t="s">
        <v>1180</v>
      </c>
      <c r="B1743">
        <v>152098</v>
      </c>
      <c r="C1743" t="str">
        <f t="shared" si="27"/>
        <v>COM152098</v>
      </c>
      <c r="D1743">
        <v>40998</v>
      </c>
      <c r="G1743" s="4">
        <v>21355</v>
      </c>
    </row>
    <row r="1744" spans="1:7" x14ac:dyDescent="0.25">
      <c r="A1744" t="s">
        <v>1180</v>
      </c>
      <c r="B1744">
        <v>152099</v>
      </c>
      <c r="C1744" t="str">
        <f t="shared" si="27"/>
        <v>COM152099</v>
      </c>
      <c r="D1744">
        <v>40998</v>
      </c>
      <c r="G1744" s="4">
        <v>21355</v>
      </c>
    </row>
    <row r="1745" spans="1:7" x14ac:dyDescent="0.25">
      <c r="A1745" t="s">
        <v>1179</v>
      </c>
      <c r="B1745">
        <v>121357</v>
      </c>
      <c r="C1745" t="str">
        <f t="shared" si="27"/>
        <v>S121357</v>
      </c>
      <c r="D1745">
        <v>41015</v>
      </c>
      <c r="G1745" s="4">
        <v>16599</v>
      </c>
    </row>
    <row r="1746" spans="1:7" x14ac:dyDescent="0.25">
      <c r="A1746" t="s">
        <v>1180</v>
      </c>
      <c r="B1746">
        <v>153621</v>
      </c>
      <c r="C1746" t="str">
        <f t="shared" si="27"/>
        <v>COM153621</v>
      </c>
      <c r="D1746">
        <v>41003</v>
      </c>
      <c r="G1746" s="4">
        <v>9182</v>
      </c>
    </row>
    <row r="1747" spans="1:7" x14ac:dyDescent="0.25">
      <c r="A1747" t="s">
        <v>1179</v>
      </c>
      <c r="B1747">
        <v>122517</v>
      </c>
      <c r="C1747" t="str">
        <f t="shared" si="27"/>
        <v>S122517</v>
      </c>
      <c r="D1747">
        <v>41037</v>
      </c>
      <c r="G1747" s="4">
        <v>14649</v>
      </c>
    </row>
    <row r="1748" spans="1:7" x14ac:dyDescent="0.25">
      <c r="A1748" t="s">
        <v>1179</v>
      </c>
      <c r="B1748">
        <v>123329</v>
      </c>
      <c r="C1748" t="str">
        <f t="shared" si="27"/>
        <v>S123329</v>
      </c>
      <c r="D1748">
        <v>41052</v>
      </c>
      <c r="G1748" s="4">
        <v>25017</v>
      </c>
    </row>
    <row r="1749" spans="1:7" x14ac:dyDescent="0.25">
      <c r="A1749" t="s">
        <v>1179</v>
      </c>
      <c r="B1749">
        <v>123543</v>
      </c>
      <c r="C1749" t="str">
        <f t="shared" si="27"/>
        <v>S123543</v>
      </c>
      <c r="D1749">
        <v>41055</v>
      </c>
      <c r="G1749" s="4">
        <v>36495</v>
      </c>
    </row>
    <row r="1750" spans="1:7" x14ac:dyDescent="0.25">
      <c r="A1750" t="s">
        <v>1179</v>
      </c>
      <c r="B1750">
        <v>125570</v>
      </c>
      <c r="C1750" t="str">
        <f t="shared" si="27"/>
        <v>S125570</v>
      </c>
      <c r="D1750">
        <v>41094</v>
      </c>
      <c r="G1750" s="4">
        <v>43713</v>
      </c>
    </row>
    <row r="1751" spans="1:7" x14ac:dyDescent="0.25">
      <c r="A1751" t="s">
        <v>1179</v>
      </c>
      <c r="B1751">
        <v>126808</v>
      </c>
      <c r="C1751" t="str">
        <f t="shared" si="27"/>
        <v>S126808</v>
      </c>
      <c r="D1751">
        <v>41114</v>
      </c>
      <c r="G1751" s="4">
        <v>32419</v>
      </c>
    </row>
    <row r="1752" spans="1:7" x14ac:dyDescent="0.25">
      <c r="A1752" t="s">
        <v>1179</v>
      </c>
      <c r="B1752">
        <v>126921</v>
      </c>
      <c r="C1752" t="str">
        <f t="shared" si="27"/>
        <v>S126921</v>
      </c>
      <c r="D1752">
        <v>41116</v>
      </c>
      <c r="G1752" s="4">
        <v>14460</v>
      </c>
    </row>
    <row r="1753" spans="1:7" x14ac:dyDescent="0.25">
      <c r="A1753" t="s">
        <v>1180</v>
      </c>
      <c r="B1753">
        <v>160681</v>
      </c>
      <c r="C1753" t="str">
        <f t="shared" si="27"/>
        <v>COM160681</v>
      </c>
      <c r="D1753">
        <v>41109</v>
      </c>
      <c r="G1753" s="4">
        <v>10046</v>
      </c>
    </row>
    <row r="1754" spans="1:7" x14ac:dyDescent="0.25">
      <c r="A1754" t="s">
        <v>1180</v>
      </c>
      <c r="B1754">
        <v>161367</v>
      </c>
      <c r="C1754" t="str">
        <f t="shared" si="27"/>
        <v>COM161367</v>
      </c>
      <c r="D1754">
        <v>41118</v>
      </c>
      <c r="G1754" s="4">
        <v>9182</v>
      </c>
    </row>
    <row r="1755" spans="1:7" x14ac:dyDescent="0.25">
      <c r="A1755" t="s">
        <v>1180</v>
      </c>
      <c r="B1755">
        <v>161506</v>
      </c>
      <c r="C1755" t="str">
        <f t="shared" si="27"/>
        <v>COM161506</v>
      </c>
      <c r="D1755">
        <v>41121</v>
      </c>
      <c r="G1755" s="4">
        <v>12929</v>
      </c>
    </row>
    <row r="1756" spans="1:7" x14ac:dyDescent="0.25">
      <c r="A1756" t="s">
        <v>1180</v>
      </c>
      <c r="B1756">
        <v>161771</v>
      </c>
      <c r="C1756" t="str">
        <f t="shared" si="27"/>
        <v>COM161771</v>
      </c>
      <c r="D1756">
        <v>41123</v>
      </c>
      <c r="G1756" s="4">
        <v>13182</v>
      </c>
    </row>
    <row r="1757" spans="1:7" x14ac:dyDescent="0.25">
      <c r="A1757" t="s">
        <v>1180</v>
      </c>
      <c r="B1757">
        <v>163057</v>
      </c>
      <c r="C1757" t="str">
        <f t="shared" si="27"/>
        <v>COM163057</v>
      </c>
      <c r="D1757">
        <v>41142</v>
      </c>
      <c r="G1757" s="4">
        <v>12246</v>
      </c>
    </row>
    <row r="1758" spans="1:7" x14ac:dyDescent="0.25">
      <c r="A1758" t="s">
        <v>1180</v>
      </c>
      <c r="B1758">
        <v>163347</v>
      </c>
      <c r="C1758" t="str">
        <f t="shared" si="27"/>
        <v>COM163347</v>
      </c>
      <c r="D1758">
        <v>41145</v>
      </c>
      <c r="G1758" s="4">
        <v>12929</v>
      </c>
    </row>
    <row r="1759" spans="1:7" x14ac:dyDescent="0.25">
      <c r="A1759" t="s">
        <v>1179</v>
      </c>
      <c r="B1759">
        <v>129274</v>
      </c>
      <c r="C1759" t="str">
        <f t="shared" si="27"/>
        <v>S129274</v>
      </c>
      <c r="D1759">
        <v>41165</v>
      </c>
      <c r="G1759" s="4">
        <v>15004</v>
      </c>
    </row>
    <row r="1760" spans="1:7" x14ac:dyDescent="0.25">
      <c r="A1760" t="s">
        <v>1180</v>
      </c>
      <c r="B1760">
        <v>164983</v>
      </c>
      <c r="C1760" t="str">
        <f t="shared" si="27"/>
        <v>COM164983</v>
      </c>
      <c r="D1760">
        <v>41165</v>
      </c>
      <c r="G1760" s="4">
        <v>1950</v>
      </c>
    </row>
    <row r="1761" spans="1:7" x14ac:dyDescent="0.25">
      <c r="A1761" t="s">
        <v>1179</v>
      </c>
      <c r="B1761">
        <v>131637</v>
      </c>
      <c r="C1761" t="str">
        <f t="shared" si="27"/>
        <v>S131637</v>
      </c>
      <c r="D1761">
        <v>41212</v>
      </c>
      <c r="G1761" s="4">
        <v>25750</v>
      </c>
    </row>
    <row r="1762" spans="1:7" x14ac:dyDescent="0.25">
      <c r="A1762" t="s">
        <v>1180</v>
      </c>
      <c r="B1762">
        <v>168861</v>
      </c>
      <c r="C1762" t="str">
        <f t="shared" si="27"/>
        <v>COM168861</v>
      </c>
      <c r="D1762">
        <v>41213</v>
      </c>
      <c r="G1762" s="4">
        <v>11419</v>
      </c>
    </row>
    <row r="1763" spans="1:7" x14ac:dyDescent="0.25">
      <c r="A1763" t="s">
        <v>1179</v>
      </c>
      <c r="B1763">
        <v>132219</v>
      </c>
      <c r="C1763" t="str">
        <f t="shared" si="27"/>
        <v>S132219</v>
      </c>
      <c r="D1763">
        <v>41223</v>
      </c>
      <c r="G1763" s="4">
        <v>20793</v>
      </c>
    </row>
    <row r="1764" spans="1:7" x14ac:dyDescent="0.25">
      <c r="A1764" t="s">
        <v>1180</v>
      </c>
      <c r="B1764">
        <v>168930</v>
      </c>
      <c r="C1764" t="str">
        <f t="shared" si="27"/>
        <v>COM168930</v>
      </c>
      <c r="D1764">
        <v>41214</v>
      </c>
      <c r="G1764" s="4">
        <v>21340</v>
      </c>
    </row>
    <row r="1765" spans="1:7" x14ac:dyDescent="0.25">
      <c r="A1765" t="s">
        <v>1180</v>
      </c>
      <c r="B1765">
        <v>168957</v>
      </c>
      <c r="C1765" t="str">
        <f t="shared" si="27"/>
        <v>COM168957</v>
      </c>
      <c r="D1765">
        <v>41214</v>
      </c>
      <c r="G1765" s="4">
        <v>22838</v>
      </c>
    </row>
    <row r="1766" spans="1:7" x14ac:dyDescent="0.25">
      <c r="A1766" t="s">
        <v>1180</v>
      </c>
      <c r="B1766">
        <v>168996</v>
      </c>
      <c r="C1766" t="str">
        <f t="shared" si="27"/>
        <v>COM168996</v>
      </c>
      <c r="D1766">
        <v>41215</v>
      </c>
      <c r="G1766" s="4">
        <v>22838</v>
      </c>
    </row>
    <row r="1767" spans="1:7" x14ac:dyDescent="0.25">
      <c r="A1767" t="s">
        <v>1180</v>
      </c>
      <c r="B1767">
        <v>169202</v>
      </c>
      <c r="C1767" t="str">
        <f t="shared" si="27"/>
        <v>COM169202</v>
      </c>
      <c r="D1767">
        <v>41219</v>
      </c>
      <c r="G1767" s="4">
        <v>25806</v>
      </c>
    </row>
    <row r="1768" spans="1:7" x14ac:dyDescent="0.25">
      <c r="A1768" t="s">
        <v>1180</v>
      </c>
      <c r="B1768">
        <v>169257</v>
      </c>
      <c r="C1768" t="str">
        <f t="shared" si="27"/>
        <v>COM169257</v>
      </c>
      <c r="D1768">
        <v>41220</v>
      </c>
      <c r="G1768" s="4">
        <v>17677</v>
      </c>
    </row>
    <row r="1769" spans="1:7" x14ac:dyDescent="0.25">
      <c r="A1769" t="s">
        <v>1180</v>
      </c>
      <c r="B1769">
        <v>169286</v>
      </c>
      <c r="C1769" t="str">
        <f t="shared" si="27"/>
        <v>COM169286</v>
      </c>
      <c r="D1769">
        <v>41220</v>
      </c>
      <c r="G1769" s="4">
        <v>13182</v>
      </c>
    </row>
    <row r="1770" spans="1:7" x14ac:dyDescent="0.25">
      <c r="A1770" t="s">
        <v>1180</v>
      </c>
      <c r="B1770">
        <v>169323</v>
      </c>
      <c r="C1770" t="str">
        <f t="shared" si="27"/>
        <v>COM169323</v>
      </c>
      <c r="D1770">
        <v>41221</v>
      </c>
      <c r="G1770" s="4">
        <v>18824</v>
      </c>
    </row>
    <row r="1771" spans="1:7" x14ac:dyDescent="0.25">
      <c r="A1771" t="s">
        <v>1180</v>
      </c>
      <c r="B1771">
        <v>169413</v>
      </c>
      <c r="C1771" t="str">
        <f t="shared" si="27"/>
        <v>COM169413</v>
      </c>
      <c r="D1771">
        <v>41221</v>
      </c>
      <c r="G1771" s="4">
        <v>5337</v>
      </c>
    </row>
    <row r="1772" spans="1:7" x14ac:dyDescent="0.25">
      <c r="A1772" t="s">
        <v>1180</v>
      </c>
      <c r="B1772">
        <v>169418</v>
      </c>
      <c r="C1772" t="str">
        <f t="shared" si="27"/>
        <v>COM169418</v>
      </c>
      <c r="D1772">
        <v>41221</v>
      </c>
      <c r="G1772" s="4">
        <v>51612</v>
      </c>
    </row>
    <row r="1773" spans="1:7" x14ac:dyDescent="0.25">
      <c r="A1773" t="s">
        <v>1180</v>
      </c>
      <c r="B1773">
        <v>169452</v>
      </c>
      <c r="C1773" t="str">
        <f t="shared" si="27"/>
        <v>COM169452</v>
      </c>
      <c r="D1773">
        <v>41222</v>
      </c>
      <c r="G1773" s="4">
        <v>28636</v>
      </c>
    </row>
    <row r="1774" spans="1:7" x14ac:dyDescent="0.25">
      <c r="A1774" t="s">
        <v>1180</v>
      </c>
      <c r="B1774">
        <v>169547</v>
      </c>
      <c r="C1774" t="str">
        <f t="shared" si="27"/>
        <v>COM169547</v>
      </c>
      <c r="D1774">
        <v>41222</v>
      </c>
      <c r="G1774" s="4">
        <v>5337</v>
      </c>
    </row>
    <row r="1775" spans="1:7" x14ac:dyDescent="0.25">
      <c r="A1775" t="s">
        <v>1180</v>
      </c>
      <c r="B1775">
        <v>169583</v>
      </c>
      <c r="C1775" t="str">
        <f t="shared" si="27"/>
        <v>COM169583</v>
      </c>
      <c r="D1775">
        <v>41223</v>
      </c>
      <c r="G1775" s="4">
        <v>11419</v>
      </c>
    </row>
    <row r="1776" spans="1:7" x14ac:dyDescent="0.25">
      <c r="A1776" t="s">
        <v>1180</v>
      </c>
      <c r="B1776">
        <v>169643</v>
      </c>
      <c r="C1776" t="str">
        <f t="shared" si="27"/>
        <v>COM169643</v>
      </c>
      <c r="D1776">
        <v>41226</v>
      </c>
      <c r="G1776" s="4">
        <v>11419</v>
      </c>
    </row>
    <row r="1777" spans="1:7" x14ac:dyDescent="0.25">
      <c r="A1777" t="s">
        <v>1180</v>
      </c>
      <c r="B1777">
        <v>169655</v>
      </c>
      <c r="C1777" t="str">
        <f t="shared" si="27"/>
        <v>COM169655</v>
      </c>
      <c r="D1777">
        <v>41226</v>
      </c>
      <c r="G1777" s="4">
        <v>34257</v>
      </c>
    </row>
    <row r="1778" spans="1:7" x14ac:dyDescent="0.25">
      <c r="A1778" t="s">
        <v>1180</v>
      </c>
      <c r="B1778">
        <v>169680</v>
      </c>
      <c r="C1778" t="str">
        <f t="shared" si="27"/>
        <v>COM169680</v>
      </c>
      <c r="D1778">
        <v>41226</v>
      </c>
      <c r="G1778" s="4">
        <v>11419</v>
      </c>
    </row>
    <row r="1779" spans="1:7" x14ac:dyDescent="0.25">
      <c r="A1779" t="s">
        <v>1180</v>
      </c>
      <c r="B1779">
        <v>169692</v>
      </c>
      <c r="C1779" t="str">
        <f t="shared" si="27"/>
        <v>COM169692</v>
      </c>
      <c r="D1779">
        <v>41226</v>
      </c>
      <c r="G1779" s="4">
        <v>57272</v>
      </c>
    </row>
    <row r="1780" spans="1:7" x14ac:dyDescent="0.25">
      <c r="A1780" t="s">
        <v>1180</v>
      </c>
      <c r="B1780">
        <v>169694</v>
      </c>
      <c r="C1780" t="str">
        <f t="shared" si="27"/>
        <v>COM169694</v>
      </c>
      <c r="D1780">
        <v>41226</v>
      </c>
      <c r="G1780" s="4">
        <v>22838</v>
      </c>
    </row>
    <row r="1781" spans="1:7" x14ac:dyDescent="0.25">
      <c r="A1781" t="s">
        <v>1180</v>
      </c>
      <c r="B1781">
        <v>169721</v>
      </c>
      <c r="C1781" t="str">
        <f t="shared" si="27"/>
        <v>COM169721</v>
      </c>
      <c r="D1781">
        <v>41227</v>
      </c>
      <c r="G1781" s="4">
        <v>25806</v>
      </c>
    </row>
    <row r="1782" spans="1:7" x14ac:dyDescent="0.25">
      <c r="A1782" t="s">
        <v>1180</v>
      </c>
      <c r="B1782">
        <v>169828</v>
      </c>
      <c r="C1782" t="str">
        <f t="shared" si="27"/>
        <v>COM169828</v>
      </c>
      <c r="D1782">
        <v>41228</v>
      </c>
      <c r="G1782" s="4">
        <v>12903</v>
      </c>
    </row>
    <row r="1783" spans="1:7" x14ac:dyDescent="0.25">
      <c r="A1783" t="s">
        <v>1180</v>
      </c>
      <c r="B1783">
        <v>169841</v>
      </c>
      <c r="C1783" t="str">
        <f t="shared" si="27"/>
        <v>COM169841</v>
      </c>
      <c r="D1783">
        <v>41228</v>
      </c>
      <c r="G1783" s="4">
        <v>32011</v>
      </c>
    </row>
    <row r="1784" spans="1:7" x14ac:dyDescent="0.25">
      <c r="A1784" t="s">
        <v>1180</v>
      </c>
      <c r="B1784">
        <v>169899</v>
      </c>
      <c r="C1784" t="str">
        <f t="shared" si="27"/>
        <v>COM169899</v>
      </c>
      <c r="D1784">
        <v>41229</v>
      </c>
      <c r="G1784" s="4">
        <v>25806</v>
      </c>
    </row>
    <row r="1785" spans="1:7" x14ac:dyDescent="0.25">
      <c r="A1785" t="s">
        <v>1180</v>
      </c>
      <c r="B1785">
        <v>169911</v>
      </c>
      <c r="C1785" t="str">
        <f t="shared" si="27"/>
        <v>COM169911</v>
      </c>
      <c r="D1785">
        <v>41229</v>
      </c>
      <c r="G1785" s="4">
        <v>42954</v>
      </c>
    </row>
    <row r="1786" spans="1:7" x14ac:dyDescent="0.25">
      <c r="A1786" t="s">
        <v>1180</v>
      </c>
      <c r="B1786">
        <v>169912</v>
      </c>
      <c r="C1786" t="str">
        <f t="shared" si="27"/>
        <v>COM169912</v>
      </c>
      <c r="D1786">
        <v>41229</v>
      </c>
      <c r="G1786" s="4">
        <v>25806</v>
      </c>
    </row>
    <row r="1787" spans="1:7" x14ac:dyDescent="0.25">
      <c r="A1787" t="s">
        <v>1180</v>
      </c>
      <c r="B1787">
        <v>169946</v>
      </c>
      <c r="C1787" t="str">
        <f t="shared" si="27"/>
        <v>COM169946</v>
      </c>
      <c r="D1787">
        <v>41229</v>
      </c>
      <c r="G1787" s="4">
        <v>45676</v>
      </c>
    </row>
    <row r="1788" spans="1:7" x14ac:dyDescent="0.25">
      <c r="A1788" t="s">
        <v>1180</v>
      </c>
      <c r="B1788">
        <v>169952</v>
      </c>
      <c r="C1788" t="str">
        <f t="shared" si="27"/>
        <v>COM169952</v>
      </c>
      <c r="D1788">
        <v>41229</v>
      </c>
      <c r="G1788" s="4">
        <v>34257</v>
      </c>
    </row>
    <row r="1789" spans="1:7" x14ac:dyDescent="0.25">
      <c r="A1789" t="s">
        <v>1180</v>
      </c>
      <c r="B1789">
        <v>171730</v>
      </c>
      <c r="C1789" t="str">
        <f t="shared" si="27"/>
        <v>COM171730</v>
      </c>
      <c r="D1789">
        <v>41232</v>
      </c>
      <c r="G1789" s="4">
        <v>42954</v>
      </c>
    </row>
    <row r="1790" spans="1:7" x14ac:dyDescent="0.25">
      <c r="A1790" t="s">
        <v>1180</v>
      </c>
      <c r="B1790">
        <v>171772</v>
      </c>
      <c r="C1790" t="str">
        <f t="shared" si="27"/>
        <v>COM171772</v>
      </c>
      <c r="D1790">
        <v>41233</v>
      </c>
      <c r="G1790" s="4">
        <v>34257</v>
      </c>
    </row>
    <row r="1791" spans="1:7" x14ac:dyDescent="0.25">
      <c r="A1791" t="s">
        <v>1180</v>
      </c>
      <c r="B1791">
        <v>171778</v>
      </c>
      <c r="C1791" t="str">
        <f t="shared" si="27"/>
        <v>COM171778</v>
      </c>
      <c r="D1791">
        <v>41233</v>
      </c>
      <c r="G1791" s="4">
        <v>21340</v>
      </c>
    </row>
    <row r="1792" spans="1:7" x14ac:dyDescent="0.25">
      <c r="A1792" t="s">
        <v>1180</v>
      </c>
      <c r="B1792">
        <v>171785</v>
      </c>
      <c r="C1792" t="str">
        <f t="shared" si="27"/>
        <v>COM171785</v>
      </c>
      <c r="D1792">
        <v>41233</v>
      </c>
      <c r="G1792" s="4">
        <v>11419</v>
      </c>
    </row>
    <row r="1793" spans="1:7" x14ac:dyDescent="0.25">
      <c r="A1793" t="s">
        <v>1180</v>
      </c>
      <c r="B1793">
        <v>171840</v>
      </c>
      <c r="C1793" t="str">
        <f t="shared" si="27"/>
        <v>COM171840</v>
      </c>
      <c r="D1793">
        <v>41233</v>
      </c>
      <c r="G1793" s="4">
        <v>34257</v>
      </c>
    </row>
    <row r="1794" spans="1:7" x14ac:dyDescent="0.25">
      <c r="A1794" t="s">
        <v>1180</v>
      </c>
      <c r="B1794">
        <v>171885</v>
      </c>
      <c r="C1794" t="str">
        <f t="shared" si="27"/>
        <v>COM171885</v>
      </c>
      <c r="D1794">
        <v>41234</v>
      </c>
      <c r="G1794" s="4">
        <v>17677</v>
      </c>
    </row>
    <row r="1795" spans="1:7" x14ac:dyDescent="0.25">
      <c r="A1795" t="s">
        <v>1180</v>
      </c>
      <c r="B1795">
        <v>171889</v>
      </c>
      <c r="C1795" t="str">
        <f t="shared" ref="C1795:C1858" si="28">CONCATENATE(A1795,B1795)</f>
        <v>COM171889</v>
      </c>
      <c r="D1795">
        <v>41234</v>
      </c>
      <c r="G1795" s="4">
        <v>22838</v>
      </c>
    </row>
    <row r="1796" spans="1:7" x14ac:dyDescent="0.25">
      <c r="A1796" t="s">
        <v>1180</v>
      </c>
      <c r="B1796">
        <v>171894</v>
      </c>
      <c r="C1796" t="str">
        <f t="shared" si="28"/>
        <v>COM171894</v>
      </c>
      <c r="D1796">
        <v>41234</v>
      </c>
      <c r="G1796" s="4">
        <v>51612</v>
      </c>
    </row>
    <row r="1797" spans="1:7" x14ac:dyDescent="0.25">
      <c r="A1797" t="s">
        <v>1180</v>
      </c>
      <c r="B1797">
        <v>171896</v>
      </c>
      <c r="C1797" t="str">
        <f t="shared" si="28"/>
        <v>COM171896</v>
      </c>
      <c r="D1797">
        <v>41234</v>
      </c>
      <c r="G1797" s="4">
        <v>22838</v>
      </c>
    </row>
    <row r="1798" spans="1:7" x14ac:dyDescent="0.25">
      <c r="A1798" t="s">
        <v>1180</v>
      </c>
      <c r="B1798">
        <v>171898</v>
      </c>
      <c r="C1798" t="str">
        <f t="shared" si="28"/>
        <v>COM171898</v>
      </c>
      <c r="D1798">
        <v>41234</v>
      </c>
      <c r="G1798" s="4">
        <v>25806</v>
      </c>
    </row>
    <row r="1799" spans="1:7" x14ac:dyDescent="0.25">
      <c r="A1799" t="s">
        <v>1180</v>
      </c>
      <c r="B1799">
        <v>171900</v>
      </c>
      <c r="C1799" t="str">
        <f t="shared" si="28"/>
        <v>COM171900</v>
      </c>
      <c r="D1799">
        <v>41234</v>
      </c>
      <c r="G1799" s="4">
        <v>22838</v>
      </c>
    </row>
    <row r="1800" spans="1:7" x14ac:dyDescent="0.25">
      <c r="A1800" t="s">
        <v>1180</v>
      </c>
      <c r="B1800">
        <v>171929</v>
      </c>
      <c r="C1800" t="str">
        <f t="shared" si="28"/>
        <v>COM171929</v>
      </c>
      <c r="D1800">
        <v>41234</v>
      </c>
      <c r="G1800" s="4">
        <v>10670</v>
      </c>
    </row>
    <row r="1801" spans="1:7" x14ac:dyDescent="0.25">
      <c r="A1801" t="s">
        <v>1180</v>
      </c>
      <c r="B1801">
        <v>171935</v>
      </c>
      <c r="C1801" t="str">
        <f t="shared" si="28"/>
        <v>COM171935</v>
      </c>
      <c r="D1801">
        <v>41234</v>
      </c>
      <c r="G1801" s="4">
        <v>38709</v>
      </c>
    </row>
    <row r="1802" spans="1:7" x14ac:dyDescent="0.25">
      <c r="A1802" t="s">
        <v>1180</v>
      </c>
      <c r="B1802">
        <v>171944</v>
      </c>
      <c r="C1802" t="str">
        <f t="shared" si="28"/>
        <v>COM171944</v>
      </c>
      <c r="D1802">
        <v>41234</v>
      </c>
      <c r="G1802" s="4">
        <v>13182</v>
      </c>
    </row>
    <row r="1803" spans="1:7" x14ac:dyDescent="0.25">
      <c r="A1803" t="s">
        <v>1180</v>
      </c>
      <c r="B1803">
        <v>171948</v>
      </c>
      <c r="C1803" t="str">
        <f t="shared" si="28"/>
        <v>COM171948</v>
      </c>
      <c r="D1803">
        <v>41234</v>
      </c>
      <c r="G1803" s="4">
        <v>22838</v>
      </c>
    </row>
    <row r="1804" spans="1:7" x14ac:dyDescent="0.25">
      <c r="A1804" t="s">
        <v>1180</v>
      </c>
      <c r="B1804">
        <v>171955</v>
      </c>
      <c r="C1804" t="str">
        <f t="shared" si="28"/>
        <v>COM171955</v>
      </c>
      <c r="D1804">
        <v>41234</v>
      </c>
      <c r="G1804" s="4">
        <v>57272</v>
      </c>
    </row>
    <row r="1805" spans="1:7" x14ac:dyDescent="0.25">
      <c r="A1805" t="s">
        <v>1180</v>
      </c>
      <c r="B1805">
        <v>172000</v>
      </c>
      <c r="C1805" t="str">
        <f t="shared" si="28"/>
        <v>COM172000</v>
      </c>
      <c r="D1805">
        <v>41235</v>
      </c>
      <c r="G1805" s="4">
        <v>21340</v>
      </c>
    </row>
    <row r="1806" spans="1:7" x14ac:dyDescent="0.25">
      <c r="A1806" t="s">
        <v>1180</v>
      </c>
      <c r="B1806">
        <v>172006</v>
      </c>
      <c r="C1806" t="str">
        <f t="shared" si="28"/>
        <v>COM172006</v>
      </c>
      <c r="D1806">
        <v>41235</v>
      </c>
      <c r="G1806" s="4">
        <v>25806</v>
      </c>
    </row>
    <row r="1807" spans="1:7" x14ac:dyDescent="0.25">
      <c r="A1807" t="s">
        <v>1180</v>
      </c>
      <c r="B1807">
        <v>172012</v>
      </c>
      <c r="C1807" t="str">
        <f t="shared" si="28"/>
        <v>COM172012</v>
      </c>
      <c r="D1807">
        <v>41235</v>
      </c>
      <c r="G1807" s="4">
        <v>11419</v>
      </c>
    </row>
    <row r="1808" spans="1:7" x14ac:dyDescent="0.25">
      <c r="A1808" t="s">
        <v>1180</v>
      </c>
      <c r="B1808">
        <v>172017</v>
      </c>
      <c r="C1808" t="str">
        <f t="shared" si="28"/>
        <v>COM172017</v>
      </c>
      <c r="D1808">
        <v>41235</v>
      </c>
      <c r="G1808" s="4">
        <v>26760</v>
      </c>
    </row>
    <row r="1809" spans="1:7" x14ac:dyDescent="0.25">
      <c r="A1809" t="s">
        <v>1180</v>
      </c>
      <c r="B1809">
        <v>172061</v>
      </c>
      <c r="C1809" t="str">
        <f t="shared" si="28"/>
        <v>COM172061</v>
      </c>
      <c r="D1809">
        <v>41235</v>
      </c>
      <c r="G1809" s="4">
        <v>25806</v>
      </c>
    </row>
    <row r="1810" spans="1:7" x14ac:dyDescent="0.25">
      <c r="A1810" t="s">
        <v>1180</v>
      </c>
      <c r="B1810">
        <v>172128</v>
      </c>
      <c r="C1810" t="str">
        <f t="shared" si="28"/>
        <v>COM172128</v>
      </c>
      <c r="D1810">
        <v>41236</v>
      </c>
      <c r="G1810" s="4">
        <v>61440</v>
      </c>
    </row>
    <row r="1811" spans="1:7" x14ac:dyDescent="0.25">
      <c r="A1811" t="s">
        <v>1180</v>
      </c>
      <c r="B1811">
        <v>172169</v>
      </c>
      <c r="C1811" t="str">
        <f t="shared" si="28"/>
        <v>COM172169</v>
      </c>
      <c r="D1811">
        <v>41236</v>
      </c>
      <c r="G1811" s="4">
        <v>25806</v>
      </c>
    </row>
    <row r="1812" spans="1:7" x14ac:dyDescent="0.25">
      <c r="A1812" t="s">
        <v>1180</v>
      </c>
      <c r="B1812">
        <v>172182</v>
      </c>
      <c r="C1812" t="str">
        <f t="shared" si="28"/>
        <v>COM172182</v>
      </c>
      <c r="D1812">
        <v>41236</v>
      </c>
      <c r="G1812" s="4">
        <v>11419</v>
      </c>
    </row>
    <row r="1813" spans="1:7" x14ac:dyDescent="0.25">
      <c r="A1813" t="s">
        <v>1180</v>
      </c>
      <c r="B1813">
        <v>172233</v>
      </c>
      <c r="C1813" t="str">
        <f t="shared" si="28"/>
        <v>COM172233</v>
      </c>
      <c r="D1813">
        <v>41237</v>
      </c>
      <c r="G1813" s="4">
        <v>12903</v>
      </c>
    </row>
    <row r="1814" spans="1:7" x14ac:dyDescent="0.25">
      <c r="A1814" t="s">
        <v>1180</v>
      </c>
      <c r="B1814">
        <v>172234</v>
      </c>
      <c r="C1814" t="str">
        <f t="shared" si="28"/>
        <v>COM172234</v>
      </c>
      <c r="D1814">
        <v>41237</v>
      </c>
      <c r="G1814" s="4">
        <v>11419</v>
      </c>
    </row>
    <row r="1815" spans="1:7" x14ac:dyDescent="0.25">
      <c r="A1815" t="s">
        <v>1180</v>
      </c>
      <c r="B1815">
        <v>172252</v>
      </c>
      <c r="C1815" t="str">
        <f t="shared" si="28"/>
        <v>COM172252</v>
      </c>
      <c r="D1815">
        <v>41239</v>
      </c>
      <c r="G1815" s="4">
        <v>22838</v>
      </c>
    </row>
    <row r="1816" spans="1:7" x14ac:dyDescent="0.25">
      <c r="A1816" t="s">
        <v>1180</v>
      </c>
      <c r="B1816">
        <v>172332</v>
      </c>
      <c r="C1816" t="str">
        <f t="shared" si="28"/>
        <v>COM172332</v>
      </c>
      <c r="D1816">
        <v>41239</v>
      </c>
      <c r="G1816" s="4">
        <v>25806</v>
      </c>
    </row>
    <row r="1817" spans="1:7" x14ac:dyDescent="0.25">
      <c r="A1817" t="s">
        <v>1180</v>
      </c>
      <c r="B1817">
        <v>172339</v>
      </c>
      <c r="C1817" t="str">
        <f t="shared" si="28"/>
        <v>COM172339</v>
      </c>
      <c r="D1817">
        <v>41239</v>
      </c>
      <c r="G1817" s="4">
        <v>13182</v>
      </c>
    </row>
    <row r="1818" spans="1:7" x14ac:dyDescent="0.25">
      <c r="A1818" t="s">
        <v>1180</v>
      </c>
      <c r="B1818">
        <v>172372</v>
      </c>
      <c r="C1818" t="str">
        <f t="shared" si="28"/>
        <v>COM172372</v>
      </c>
      <c r="D1818">
        <v>41240</v>
      </c>
      <c r="G1818" s="4">
        <v>25806</v>
      </c>
    </row>
    <row r="1819" spans="1:7" x14ac:dyDescent="0.25">
      <c r="A1819" t="s">
        <v>1180</v>
      </c>
      <c r="B1819">
        <v>172400</v>
      </c>
      <c r="C1819" t="str">
        <f t="shared" si="28"/>
        <v>COM172400</v>
      </c>
      <c r="D1819">
        <v>41240</v>
      </c>
      <c r="G1819" s="4">
        <v>12903</v>
      </c>
    </row>
    <row r="1820" spans="1:7" x14ac:dyDescent="0.25">
      <c r="A1820" t="s">
        <v>1180</v>
      </c>
      <c r="B1820">
        <v>172478</v>
      </c>
      <c r="C1820" t="str">
        <f t="shared" si="28"/>
        <v>COM172478</v>
      </c>
      <c r="D1820">
        <v>41241</v>
      </c>
      <c r="G1820" s="4">
        <v>34257</v>
      </c>
    </row>
    <row r="1821" spans="1:7" x14ac:dyDescent="0.25">
      <c r="A1821" t="s">
        <v>1180</v>
      </c>
      <c r="B1821">
        <v>172492</v>
      </c>
      <c r="C1821" t="str">
        <f t="shared" si="28"/>
        <v>COM172492</v>
      </c>
      <c r="D1821">
        <v>41241</v>
      </c>
      <c r="G1821" s="4">
        <v>38709</v>
      </c>
    </row>
    <row r="1822" spans="1:7" x14ac:dyDescent="0.25">
      <c r="A1822" t="s">
        <v>1180</v>
      </c>
      <c r="B1822">
        <v>172502</v>
      </c>
      <c r="C1822" t="str">
        <f t="shared" si="28"/>
        <v>COM172502</v>
      </c>
      <c r="D1822">
        <v>41241</v>
      </c>
      <c r="G1822" s="4">
        <v>32011</v>
      </c>
    </row>
    <row r="1823" spans="1:7" x14ac:dyDescent="0.25">
      <c r="A1823" t="s">
        <v>1180</v>
      </c>
      <c r="B1823">
        <v>172503</v>
      </c>
      <c r="C1823" t="str">
        <f t="shared" si="28"/>
        <v>COM172503</v>
      </c>
      <c r="D1823">
        <v>41241</v>
      </c>
      <c r="G1823" s="4">
        <v>13182</v>
      </c>
    </row>
    <row r="1824" spans="1:7" x14ac:dyDescent="0.25">
      <c r="A1824" t="s">
        <v>1180</v>
      </c>
      <c r="B1824">
        <v>172526</v>
      </c>
      <c r="C1824" t="str">
        <f t="shared" si="28"/>
        <v>COM172526</v>
      </c>
      <c r="D1824">
        <v>41241</v>
      </c>
      <c r="G1824" s="4">
        <v>21340</v>
      </c>
    </row>
    <row r="1825" spans="1:7" x14ac:dyDescent="0.25">
      <c r="A1825" t="s">
        <v>1180</v>
      </c>
      <c r="B1825">
        <v>172536</v>
      </c>
      <c r="C1825" t="str">
        <f t="shared" si="28"/>
        <v>COM172536</v>
      </c>
      <c r="D1825">
        <v>41241</v>
      </c>
      <c r="G1825" s="4">
        <v>38709</v>
      </c>
    </row>
    <row r="1826" spans="1:7" x14ac:dyDescent="0.25">
      <c r="A1826" t="s">
        <v>1180</v>
      </c>
      <c r="B1826">
        <v>172539</v>
      </c>
      <c r="C1826" t="str">
        <f t="shared" si="28"/>
        <v>COM172539</v>
      </c>
      <c r="D1826">
        <v>41241</v>
      </c>
      <c r="G1826" s="4">
        <v>6591</v>
      </c>
    </row>
    <row r="1827" spans="1:7" x14ac:dyDescent="0.25">
      <c r="A1827" t="s">
        <v>1180</v>
      </c>
      <c r="B1827">
        <v>172550</v>
      </c>
      <c r="C1827" t="str">
        <f t="shared" si="28"/>
        <v>COM172550</v>
      </c>
      <c r="D1827">
        <v>41241</v>
      </c>
      <c r="G1827" s="4">
        <v>13182</v>
      </c>
    </row>
    <row r="1828" spans="1:7" x14ac:dyDescent="0.25">
      <c r="A1828" t="s">
        <v>1180</v>
      </c>
      <c r="B1828">
        <v>172563</v>
      </c>
      <c r="C1828" t="str">
        <f t="shared" si="28"/>
        <v>COM172563</v>
      </c>
      <c r="D1828">
        <v>41242</v>
      </c>
      <c r="G1828" s="4">
        <v>38709</v>
      </c>
    </row>
    <row r="1829" spans="1:7" x14ac:dyDescent="0.25">
      <c r="A1829" t="s">
        <v>1180</v>
      </c>
      <c r="B1829">
        <v>172567</v>
      </c>
      <c r="C1829" t="str">
        <f t="shared" si="28"/>
        <v>COM172567</v>
      </c>
      <c r="D1829">
        <v>41242</v>
      </c>
      <c r="G1829" s="4">
        <v>17677</v>
      </c>
    </row>
    <row r="1830" spans="1:7" x14ac:dyDescent="0.25">
      <c r="A1830" t="s">
        <v>1180</v>
      </c>
      <c r="B1830">
        <v>172589</v>
      </c>
      <c r="C1830" t="str">
        <f t="shared" si="28"/>
        <v>COM172589</v>
      </c>
      <c r="D1830">
        <v>41242</v>
      </c>
      <c r="G1830" s="4">
        <v>25806</v>
      </c>
    </row>
    <row r="1831" spans="1:7" x14ac:dyDescent="0.25">
      <c r="A1831" t="s">
        <v>1180</v>
      </c>
      <c r="B1831">
        <v>172586</v>
      </c>
      <c r="C1831" t="str">
        <f t="shared" si="28"/>
        <v>COM172586</v>
      </c>
      <c r="D1831">
        <v>41242</v>
      </c>
      <c r="G1831" s="4">
        <v>51612</v>
      </c>
    </row>
    <row r="1832" spans="1:7" x14ac:dyDescent="0.25">
      <c r="A1832" t="s">
        <v>1180</v>
      </c>
      <c r="B1832">
        <v>172598</v>
      </c>
      <c r="C1832" t="str">
        <f t="shared" si="28"/>
        <v>COM172598</v>
      </c>
      <c r="D1832">
        <v>41242</v>
      </c>
      <c r="G1832" s="4">
        <v>9182</v>
      </c>
    </row>
    <row r="1833" spans="1:7" x14ac:dyDescent="0.25">
      <c r="A1833" t="s">
        <v>1180</v>
      </c>
      <c r="B1833">
        <v>172643</v>
      </c>
      <c r="C1833" t="str">
        <f t="shared" si="28"/>
        <v>COM172643</v>
      </c>
      <c r="D1833">
        <v>41242</v>
      </c>
      <c r="G1833" s="4">
        <v>42682</v>
      </c>
    </row>
    <row r="1834" spans="1:7" x14ac:dyDescent="0.25">
      <c r="A1834" t="s">
        <v>1180</v>
      </c>
      <c r="B1834">
        <v>172693</v>
      </c>
      <c r="C1834" t="str">
        <f t="shared" si="28"/>
        <v>COM172693</v>
      </c>
      <c r="D1834">
        <v>41230</v>
      </c>
      <c r="G1834" s="4">
        <v>57272</v>
      </c>
    </row>
    <row r="1835" spans="1:7" x14ac:dyDescent="0.25">
      <c r="A1835" t="s">
        <v>1180</v>
      </c>
      <c r="B1835">
        <v>172743</v>
      </c>
      <c r="C1835" t="str">
        <f t="shared" si="28"/>
        <v>COM172743</v>
      </c>
      <c r="D1835">
        <v>41232</v>
      </c>
      <c r="G1835" s="4">
        <v>1950</v>
      </c>
    </row>
    <row r="1836" spans="1:7" x14ac:dyDescent="0.25">
      <c r="A1836" t="s">
        <v>1180</v>
      </c>
      <c r="B1836">
        <v>172764</v>
      </c>
      <c r="C1836" t="str">
        <f t="shared" si="28"/>
        <v>COM172764</v>
      </c>
      <c r="D1836">
        <v>41232</v>
      </c>
      <c r="G1836" s="4">
        <v>24050</v>
      </c>
    </row>
    <row r="1837" spans="1:7" x14ac:dyDescent="0.25">
      <c r="A1837" t="s">
        <v>1180</v>
      </c>
      <c r="B1837">
        <v>172771</v>
      </c>
      <c r="C1837" t="str">
        <f t="shared" si="28"/>
        <v>COM172771</v>
      </c>
      <c r="D1837">
        <v>41232</v>
      </c>
      <c r="G1837" s="4">
        <v>11419</v>
      </c>
    </row>
    <row r="1838" spans="1:7" x14ac:dyDescent="0.25">
      <c r="A1838" t="s">
        <v>1180</v>
      </c>
      <c r="B1838">
        <v>172794</v>
      </c>
      <c r="C1838" t="str">
        <f t="shared" si="28"/>
        <v>COM172794</v>
      </c>
      <c r="D1838">
        <v>41232</v>
      </c>
      <c r="G1838" s="4">
        <v>21340</v>
      </c>
    </row>
    <row r="1839" spans="1:7" x14ac:dyDescent="0.25">
      <c r="A1839" t="s">
        <v>1180</v>
      </c>
      <c r="B1839">
        <v>172805</v>
      </c>
      <c r="C1839" t="str">
        <f t="shared" si="28"/>
        <v>COM172805</v>
      </c>
      <c r="D1839">
        <v>41232</v>
      </c>
      <c r="G1839" s="4">
        <v>32011</v>
      </c>
    </row>
    <row r="1840" spans="1:7" x14ac:dyDescent="0.25">
      <c r="A1840" t="s">
        <v>1180</v>
      </c>
      <c r="B1840">
        <v>172811</v>
      </c>
      <c r="C1840" t="str">
        <f t="shared" si="28"/>
        <v>COM172811</v>
      </c>
      <c r="D1840">
        <v>41232</v>
      </c>
      <c r="G1840" s="4">
        <v>4895</v>
      </c>
    </row>
    <row r="1841" spans="1:7" x14ac:dyDescent="0.25">
      <c r="A1841" t="s">
        <v>1180</v>
      </c>
      <c r="B1841">
        <v>172816</v>
      </c>
      <c r="C1841" t="str">
        <f t="shared" si="28"/>
        <v>COM172816</v>
      </c>
      <c r="D1841">
        <v>41243</v>
      </c>
      <c r="G1841" s="4">
        <v>85909</v>
      </c>
    </row>
    <row r="1842" spans="1:7" x14ac:dyDescent="0.25">
      <c r="A1842" t="s">
        <v>1180</v>
      </c>
      <c r="B1842">
        <v>172819</v>
      </c>
      <c r="C1842" t="str">
        <f t="shared" si="28"/>
        <v>COM172819</v>
      </c>
      <c r="D1842">
        <v>41243</v>
      </c>
      <c r="G1842" s="4">
        <v>11419</v>
      </c>
    </row>
    <row r="1843" spans="1:7" x14ac:dyDescent="0.25">
      <c r="A1843" t="s">
        <v>1180</v>
      </c>
      <c r="B1843">
        <v>172831</v>
      </c>
      <c r="C1843" t="str">
        <f t="shared" si="28"/>
        <v>COM172831</v>
      </c>
      <c r="D1843">
        <v>41243</v>
      </c>
      <c r="G1843" s="4">
        <v>11419</v>
      </c>
    </row>
    <row r="1844" spans="1:7" x14ac:dyDescent="0.25">
      <c r="A1844" t="s">
        <v>1180</v>
      </c>
      <c r="B1844">
        <v>172849</v>
      </c>
      <c r="C1844" t="str">
        <f t="shared" si="28"/>
        <v>COM172849</v>
      </c>
      <c r="D1844">
        <v>41243</v>
      </c>
      <c r="G1844" s="4">
        <v>38709</v>
      </c>
    </row>
    <row r="1845" spans="1:7" x14ac:dyDescent="0.25">
      <c r="A1845" t="s">
        <v>1180</v>
      </c>
      <c r="B1845">
        <v>172850</v>
      </c>
      <c r="C1845" t="str">
        <f t="shared" si="28"/>
        <v>COM172850</v>
      </c>
      <c r="D1845">
        <v>41243</v>
      </c>
      <c r="G1845" s="4">
        <v>13182</v>
      </c>
    </row>
    <row r="1846" spans="1:7" x14ac:dyDescent="0.25">
      <c r="A1846" t="s">
        <v>1179</v>
      </c>
      <c r="B1846">
        <v>133882</v>
      </c>
      <c r="C1846" t="str">
        <f t="shared" si="28"/>
        <v>S133882</v>
      </c>
      <c r="D1846">
        <v>41257</v>
      </c>
      <c r="G1846" s="4">
        <v>4214</v>
      </c>
    </row>
    <row r="1847" spans="1:7" x14ac:dyDescent="0.25">
      <c r="A1847" t="s">
        <v>1180</v>
      </c>
      <c r="B1847">
        <v>172964</v>
      </c>
      <c r="C1847" t="str">
        <f t="shared" si="28"/>
        <v>COM172964</v>
      </c>
      <c r="D1847">
        <v>41246</v>
      </c>
      <c r="G1847" s="4">
        <v>28636</v>
      </c>
    </row>
    <row r="1848" spans="1:7" x14ac:dyDescent="0.25">
      <c r="A1848" t="s">
        <v>1180</v>
      </c>
      <c r="B1848">
        <v>172969</v>
      </c>
      <c r="C1848" t="str">
        <f t="shared" si="28"/>
        <v>COM172969</v>
      </c>
      <c r="D1848">
        <v>41246</v>
      </c>
      <c r="G1848" s="4">
        <v>11382</v>
      </c>
    </row>
    <row r="1849" spans="1:7" x14ac:dyDescent="0.25">
      <c r="A1849" t="s">
        <v>1180</v>
      </c>
      <c r="B1849">
        <v>173044</v>
      </c>
      <c r="C1849" t="str">
        <f t="shared" si="28"/>
        <v>COM173044</v>
      </c>
      <c r="D1849">
        <v>41247</v>
      </c>
      <c r="G1849" s="4">
        <v>13182</v>
      </c>
    </row>
    <row r="1850" spans="1:7" x14ac:dyDescent="0.25">
      <c r="A1850" t="s">
        <v>1180</v>
      </c>
      <c r="B1850">
        <v>173147</v>
      </c>
      <c r="C1850" t="str">
        <f t="shared" si="28"/>
        <v>COM173147</v>
      </c>
      <c r="D1850">
        <v>41248</v>
      </c>
      <c r="G1850" s="4">
        <v>27733</v>
      </c>
    </row>
    <row r="1851" spans="1:7" x14ac:dyDescent="0.25">
      <c r="A1851" t="s">
        <v>1180</v>
      </c>
      <c r="B1851">
        <v>173163</v>
      </c>
      <c r="C1851" t="str">
        <f t="shared" si="28"/>
        <v>COM173163</v>
      </c>
      <c r="D1851">
        <v>41249</v>
      </c>
      <c r="G1851" s="4">
        <v>5337</v>
      </c>
    </row>
    <row r="1852" spans="1:7" x14ac:dyDescent="0.25">
      <c r="A1852" t="s">
        <v>1180</v>
      </c>
      <c r="B1852">
        <v>173216</v>
      </c>
      <c r="C1852" t="str">
        <f t="shared" si="28"/>
        <v>COM173216</v>
      </c>
      <c r="D1852">
        <v>41249</v>
      </c>
      <c r="G1852" s="4">
        <v>9182</v>
      </c>
    </row>
    <row r="1853" spans="1:7" x14ac:dyDescent="0.25">
      <c r="A1853" t="s">
        <v>1180</v>
      </c>
      <c r="B1853">
        <v>173440</v>
      </c>
      <c r="C1853" t="str">
        <f t="shared" si="28"/>
        <v>COM173440</v>
      </c>
      <c r="D1853">
        <v>41254</v>
      </c>
      <c r="G1853" s="4">
        <v>6552</v>
      </c>
    </row>
    <row r="1854" spans="1:7" x14ac:dyDescent="0.25">
      <c r="A1854" t="s">
        <v>1180</v>
      </c>
      <c r="B1854">
        <v>173442</v>
      </c>
      <c r="C1854" t="str">
        <f t="shared" si="28"/>
        <v>COM173442</v>
      </c>
      <c r="D1854">
        <v>41254</v>
      </c>
      <c r="G1854" s="4">
        <v>145209</v>
      </c>
    </row>
    <row r="1855" spans="1:7" x14ac:dyDescent="0.25">
      <c r="A1855" t="s">
        <v>1180</v>
      </c>
      <c r="B1855">
        <v>173391</v>
      </c>
      <c r="C1855" t="str">
        <f t="shared" si="28"/>
        <v>COM173391</v>
      </c>
      <c r="D1855">
        <v>41254</v>
      </c>
      <c r="G1855" s="4">
        <v>45676</v>
      </c>
    </row>
    <row r="1856" spans="1:7" x14ac:dyDescent="0.25">
      <c r="A1856" t="s">
        <v>1180</v>
      </c>
      <c r="B1856">
        <v>173417</v>
      </c>
      <c r="C1856" t="str">
        <f t="shared" si="28"/>
        <v>COM173417</v>
      </c>
      <c r="D1856">
        <v>41254</v>
      </c>
      <c r="G1856" s="4">
        <v>48575</v>
      </c>
    </row>
    <row r="1857" spans="1:7" x14ac:dyDescent="0.25">
      <c r="A1857" t="s">
        <v>1180</v>
      </c>
      <c r="B1857">
        <v>173473</v>
      </c>
      <c r="C1857" t="str">
        <f t="shared" si="28"/>
        <v>COM173473</v>
      </c>
      <c r="D1857">
        <v>41254</v>
      </c>
      <c r="G1857" s="4">
        <v>12903</v>
      </c>
    </row>
    <row r="1858" spans="1:7" x14ac:dyDescent="0.25">
      <c r="A1858" t="s">
        <v>1180</v>
      </c>
      <c r="B1858">
        <v>173478</v>
      </c>
      <c r="C1858" t="str">
        <f t="shared" si="28"/>
        <v>COM173478</v>
      </c>
      <c r="D1858">
        <v>41254</v>
      </c>
      <c r="G1858" s="4">
        <v>1950</v>
      </c>
    </row>
    <row r="1859" spans="1:7" x14ac:dyDescent="0.25">
      <c r="A1859" t="s">
        <v>1180</v>
      </c>
      <c r="B1859">
        <v>173662</v>
      </c>
      <c r="C1859" t="str">
        <f t="shared" ref="C1859:C1876" si="29">CONCATENATE(A1859,B1859)</f>
        <v>COM173662</v>
      </c>
      <c r="D1859">
        <v>41257</v>
      </c>
      <c r="G1859" s="4">
        <v>48537</v>
      </c>
    </row>
    <row r="1860" spans="1:7" x14ac:dyDescent="0.25">
      <c r="A1860" t="s">
        <v>1180</v>
      </c>
      <c r="B1860">
        <v>173855</v>
      </c>
      <c r="C1860" t="str">
        <f t="shared" si="29"/>
        <v>COM173855</v>
      </c>
      <c r="D1860">
        <v>41260</v>
      </c>
      <c r="G1860" s="4">
        <v>58772</v>
      </c>
    </row>
    <row r="1861" spans="1:7" x14ac:dyDescent="0.25">
      <c r="A1861" t="s">
        <v>1180</v>
      </c>
      <c r="B1861">
        <v>174032</v>
      </c>
      <c r="C1861" t="str">
        <f t="shared" si="29"/>
        <v>COM174032</v>
      </c>
      <c r="D1861">
        <v>41262</v>
      </c>
      <c r="G1861" s="4">
        <v>51612</v>
      </c>
    </row>
    <row r="1862" spans="1:7" x14ac:dyDescent="0.25">
      <c r="A1862" t="s">
        <v>1180</v>
      </c>
      <c r="B1862">
        <v>174326</v>
      </c>
      <c r="C1862" t="str">
        <f t="shared" si="29"/>
        <v>COM174326</v>
      </c>
      <c r="D1862">
        <v>41269</v>
      </c>
      <c r="G1862" s="4">
        <v>22838</v>
      </c>
    </row>
    <row r="1863" spans="1:7" x14ac:dyDescent="0.25">
      <c r="A1863" t="s">
        <v>1180</v>
      </c>
      <c r="B1863">
        <v>174488</v>
      </c>
      <c r="C1863" t="str">
        <f t="shared" si="29"/>
        <v>COM174488</v>
      </c>
      <c r="D1863">
        <v>41271</v>
      </c>
      <c r="G1863" s="4">
        <v>2652</v>
      </c>
    </row>
    <row r="1864" spans="1:7" x14ac:dyDescent="0.25">
      <c r="A1864" t="s">
        <v>1179</v>
      </c>
      <c r="B1864">
        <v>143253</v>
      </c>
      <c r="C1864" t="str">
        <f t="shared" si="29"/>
        <v>S143253</v>
      </c>
      <c r="D1864">
        <v>41432</v>
      </c>
      <c r="G1864" s="4">
        <v>1259</v>
      </c>
    </row>
    <row r="1865" spans="1:7" x14ac:dyDescent="0.25">
      <c r="A1865" t="s">
        <v>1180</v>
      </c>
      <c r="B1865">
        <v>186492</v>
      </c>
      <c r="C1865" t="str">
        <f t="shared" si="29"/>
        <v>COM186492</v>
      </c>
      <c r="D1865">
        <v>41437</v>
      </c>
      <c r="G1865" s="4">
        <v>9090</v>
      </c>
    </row>
    <row r="1866" spans="1:7" x14ac:dyDescent="0.25">
      <c r="A1866" t="s">
        <v>1179</v>
      </c>
      <c r="B1866">
        <v>145405</v>
      </c>
      <c r="C1866" t="str">
        <f t="shared" si="29"/>
        <v>S145405</v>
      </c>
      <c r="D1866">
        <v>41474</v>
      </c>
      <c r="G1866" s="4">
        <v>10367</v>
      </c>
    </row>
    <row r="1867" spans="1:7" x14ac:dyDescent="0.25">
      <c r="A1867" t="s">
        <v>1180</v>
      </c>
      <c r="B1867">
        <v>234743</v>
      </c>
      <c r="C1867" t="str">
        <f t="shared" si="29"/>
        <v>COM234743</v>
      </c>
      <c r="D1867">
        <v>42076</v>
      </c>
      <c r="G1867" s="4">
        <v>11382</v>
      </c>
    </row>
    <row r="1868" spans="1:7" x14ac:dyDescent="0.25">
      <c r="A1868" t="s">
        <v>1179</v>
      </c>
      <c r="B1868">
        <v>176846</v>
      </c>
      <c r="C1868" t="str">
        <f t="shared" si="29"/>
        <v>S176846</v>
      </c>
      <c r="D1868">
        <v>42138</v>
      </c>
      <c r="G1868" s="4">
        <v>14517</v>
      </c>
    </row>
    <row r="1869" spans="1:7" x14ac:dyDescent="0.25">
      <c r="A1869" t="s">
        <v>1179</v>
      </c>
      <c r="B1869">
        <v>177267</v>
      </c>
      <c r="C1869" t="str">
        <f t="shared" si="29"/>
        <v>S177267</v>
      </c>
      <c r="D1869">
        <v>42145</v>
      </c>
      <c r="G1869" s="4">
        <v>18824</v>
      </c>
    </row>
    <row r="1870" spans="1:7" x14ac:dyDescent="0.25">
      <c r="A1870" t="s">
        <v>1179</v>
      </c>
      <c r="B1870">
        <v>177540</v>
      </c>
      <c r="C1870" t="str">
        <f t="shared" si="29"/>
        <v>S177540</v>
      </c>
      <c r="D1870">
        <v>42150</v>
      </c>
      <c r="G1870" s="4">
        <v>11382</v>
      </c>
    </row>
    <row r="1871" spans="1:7" x14ac:dyDescent="0.25">
      <c r="A1871" t="s">
        <v>1179</v>
      </c>
      <c r="B1871">
        <v>177749</v>
      </c>
      <c r="C1871" t="str">
        <f t="shared" si="29"/>
        <v>S177749</v>
      </c>
      <c r="D1871">
        <v>42152</v>
      </c>
      <c r="G1871" s="4">
        <v>5337</v>
      </c>
    </row>
    <row r="1872" spans="1:7" x14ac:dyDescent="0.25">
      <c r="A1872" t="s">
        <v>1179</v>
      </c>
      <c r="B1872">
        <v>178617</v>
      </c>
      <c r="C1872" t="str">
        <f t="shared" si="29"/>
        <v>S178617</v>
      </c>
      <c r="D1872">
        <v>42167</v>
      </c>
      <c r="G1872" s="4">
        <v>21269</v>
      </c>
    </row>
    <row r="1873" spans="1:7" x14ac:dyDescent="0.25">
      <c r="A1873" t="s">
        <v>1181</v>
      </c>
      <c r="B1873">
        <v>623749</v>
      </c>
      <c r="C1873" t="str">
        <f t="shared" si="29"/>
        <v>FAC623749</v>
      </c>
      <c r="D1873">
        <v>42376</v>
      </c>
      <c r="G1873" s="4">
        <v>20640</v>
      </c>
    </row>
    <row r="1874" spans="1:7" x14ac:dyDescent="0.25">
      <c r="C1874" t="str">
        <f t="shared" si="29"/>
        <v/>
      </c>
      <c r="G1874" s="2">
        <f>SUM(G2:G1873)</f>
        <v>34323082</v>
      </c>
    </row>
    <row r="1875" spans="1:7" x14ac:dyDescent="0.25">
      <c r="C1875" t="str">
        <f t="shared" si="29"/>
        <v/>
      </c>
    </row>
    <row r="1876" spans="1:7" x14ac:dyDescent="0.25">
      <c r="C1876" t="str">
        <f t="shared" si="29"/>
        <v/>
      </c>
      <c r="F1876" s="7"/>
      <c r="G1876" s="8"/>
    </row>
    <row r="1877" spans="1:7" x14ac:dyDescent="0.25">
      <c r="F1877" s="7"/>
      <c r="G1877" s="8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B6" sqref="B6:C6"/>
    </sheetView>
  </sheetViews>
  <sheetFormatPr baseColWidth="10" defaultRowHeight="15" x14ac:dyDescent="0.25"/>
  <cols>
    <col min="1" max="1" width="34.7109375" customWidth="1"/>
    <col min="2" max="2" width="15.7109375" customWidth="1"/>
    <col min="3" max="3" width="27.140625" bestFit="1" customWidth="1"/>
  </cols>
  <sheetData>
    <row r="3" spans="1:3" x14ac:dyDescent="0.25">
      <c r="A3" s="36" t="s">
        <v>4841</v>
      </c>
      <c r="B3" t="s">
        <v>4844</v>
      </c>
      <c r="C3" t="s">
        <v>4845</v>
      </c>
    </row>
    <row r="4" spans="1:3" x14ac:dyDescent="0.25">
      <c r="A4" s="37" t="s">
        <v>4840</v>
      </c>
      <c r="B4" s="35">
        <v>105</v>
      </c>
      <c r="C4" s="38">
        <v>4798583</v>
      </c>
    </row>
    <row r="5" spans="1:3" x14ac:dyDescent="0.25">
      <c r="A5" s="37" t="s">
        <v>4839</v>
      </c>
      <c r="B5" s="35">
        <v>1662</v>
      </c>
      <c r="C5" s="38">
        <v>24818867</v>
      </c>
    </row>
    <row r="6" spans="1:3" x14ac:dyDescent="0.25">
      <c r="A6" s="37" t="s">
        <v>4838</v>
      </c>
      <c r="B6" s="35">
        <v>105</v>
      </c>
      <c r="C6" s="38">
        <v>4705632</v>
      </c>
    </row>
    <row r="7" spans="1:3" x14ac:dyDescent="0.25">
      <c r="A7" s="37" t="s">
        <v>4842</v>
      </c>
      <c r="B7" s="35">
        <v>1872</v>
      </c>
      <c r="C7" s="38">
        <v>34323082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878"/>
  <sheetViews>
    <sheetView tabSelected="1" workbookViewId="0">
      <pane ySplit="2" topLeftCell="A3" activePane="bottomLeft" state="frozen"/>
      <selection pane="bottomLeft" activeCell="O19" sqref="O19"/>
    </sheetView>
  </sheetViews>
  <sheetFormatPr baseColWidth="10" defaultRowHeight="10.5" x14ac:dyDescent="0.15"/>
  <cols>
    <col min="1" max="1" width="12.42578125" style="10" bestFit="1" customWidth="1"/>
    <col min="2" max="2" width="10.140625" style="10" bestFit="1" customWidth="1"/>
    <col min="3" max="3" width="9.42578125" style="10" bestFit="1" customWidth="1"/>
    <col min="4" max="4" width="5.7109375" style="10" bestFit="1" customWidth="1"/>
    <col min="5" max="6" width="11.5703125" style="15" bestFit="1" customWidth="1"/>
    <col min="7" max="7" width="9.42578125" style="10" bestFit="1" customWidth="1"/>
    <col min="8" max="8" width="11.28515625" style="11" customWidth="1"/>
    <col min="9" max="9" width="2.42578125" style="12" hidden="1" customWidth="1"/>
    <col min="10" max="10" width="9.42578125" style="10" hidden="1" customWidth="1"/>
    <col min="11" max="11" width="7.140625" style="10" hidden="1" customWidth="1"/>
    <col min="12" max="12" width="10.85546875" style="15" hidden="1" customWidth="1"/>
    <col min="13" max="13" width="10.5703125" style="15" hidden="1" customWidth="1"/>
    <col min="14" max="14" width="17.140625" style="11" hidden="1" customWidth="1"/>
    <col min="15" max="15" width="10.5703125" style="13" bestFit="1" customWidth="1"/>
    <col min="16" max="16" width="10.7109375" style="13" bestFit="1" customWidth="1"/>
    <col min="17" max="17" width="10" style="13" bestFit="1" customWidth="1"/>
    <col min="18" max="18" width="7.28515625" style="13" bestFit="1" customWidth="1"/>
    <col min="19" max="19" width="10.85546875" style="13" bestFit="1" customWidth="1"/>
    <col min="20" max="20" width="14.85546875" style="13" bestFit="1" customWidth="1"/>
    <col min="21" max="21" width="10.140625" style="13" bestFit="1" customWidth="1"/>
    <col min="22" max="23" width="11.28515625" style="13" bestFit="1" customWidth="1"/>
    <col min="24" max="24" width="15.5703125" style="13" bestFit="1" customWidth="1"/>
    <col min="25" max="25" width="7.140625" style="13" bestFit="1" customWidth="1"/>
    <col min="26" max="26" width="9" style="13" bestFit="1" customWidth="1"/>
    <col min="27" max="27" width="9.85546875" style="13" bestFit="1" customWidth="1"/>
    <col min="28" max="242" width="11.42578125" style="10"/>
    <col min="243" max="243" width="24.5703125" style="10" bestFit="1" customWidth="1"/>
    <col min="244" max="244" width="23.140625" style="10" bestFit="1" customWidth="1"/>
    <col min="245" max="245" width="11.28515625" style="10" bestFit="1" customWidth="1"/>
    <col min="246" max="246" width="21.5703125" style="10" bestFit="1" customWidth="1"/>
    <col min="247" max="247" width="22.7109375" style="10" bestFit="1" customWidth="1"/>
    <col min="248" max="248" width="15.85546875" style="10" customWidth="1"/>
    <col min="249" max="249" width="18.85546875" style="10" bestFit="1" customWidth="1"/>
    <col min="250" max="255" width="0" style="10" hidden="1" customWidth="1"/>
    <col min="256" max="498" width="11.42578125" style="10"/>
    <col min="499" max="499" width="24.5703125" style="10" bestFit="1" customWidth="1"/>
    <col min="500" max="500" width="23.140625" style="10" bestFit="1" customWidth="1"/>
    <col min="501" max="501" width="11.28515625" style="10" bestFit="1" customWidth="1"/>
    <col min="502" max="502" width="21.5703125" style="10" bestFit="1" customWidth="1"/>
    <col min="503" max="503" width="22.7109375" style="10" bestFit="1" customWidth="1"/>
    <col min="504" max="504" width="15.85546875" style="10" customWidth="1"/>
    <col min="505" max="505" width="18.85546875" style="10" bestFit="1" customWidth="1"/>
    <col min="506" max="511" width="0" style="10" hidden="1" customWidth="1"/>
    <col min="512" max="754" width="11.42578125" style="10"/>
    <col min="755" max="755" width="24.5703125" style="10" bestFit="1" customWidth="1"/>
    <col min="756" max="756" width="23.140625" style="10" bestFit="1" customWidth="1"/>
    <col min="757" max="757" width="11.28515625" style="10" bestFit="1" customWidth="1"/>
    <col min="758" max="758" width="21.5703125" style="10" bestFit="1" customWidth="1"/>
    <col min="759" max="759" width="22.7109375" style="10" bestFit="1" customWidth="1"/>
    <col min="760" max="760" width="15.85546875" style="10" customWidth="1"/>
    <col min="761" max="761" width="18.85546875" style="10" bestFit="1" customWidth="1"/>
    <col min="762" max="767" width="0" style="10" hidden="1" customWidth="1"/>
    <col min="768" max="1010" width="11.42578125" style="10"/>
    <col min="1011" max="1011" width="24.5703125" style="10" bestFit="1" customWidth="1"/>
    <col min="1012" max="1012" width="23.140625" style="10" bestFit="1" customWidth="1"/>
    <col min="1013" max="1013" width="11.28515625" style="10" bestFit="1" customWidth="1"/>
    <col min="1014" max="1014" width="21.5703125" style="10" bestFit="1" customWidth="1"/>
    <col min="1015" max="1015" width="22.7109375" style="10" bestFit="1" customWidth="1"/>
    <col min="1016" max="1016" width="15.85546875" style="10" customWidth="1"/>
    <col min="1017" max="1017" width="18.85546875" style="10" bestFit="1" customWidth="1"/>
    <col min="1018" max="1023" width="0" style="10" hidden="1" customWidth="1"/>
    <col min="1024" max="1266" width="11.42578125" style="10"/>
    <col min="1267" max="1267" width="24.5703125" style="10" bestFit="1" customWidth="1"/>
    <col min="1268" max="1268" width="23.140625" style="10" bestFit="1" customWidth="1"/>
    <col min="1269" max="1269" width="11.28515625" style="10" bestFit="1" customWidth="1"/>
    <col min="1270" max="1270" width="21.5703125" style="10" bestFit="1" customWidth="1"/>
    <col min="1271" max="1271" width="22.7109375" style="10" bestFit="1" customWidth="1"/>
    <col min="1272" max="1272" width="15.85546875" style="10" customWidth="1"/>
    <col min="1273" max="1273" width="18.85546875" style="10" bestFit="1" customWidth="1"/>
    <col min="1274" max="1279" width="0" style="10" hidden="1" customWidth="1"/>
    <col min="1280" max="1522" width="11.42578125" style="10"/>
    <col min="1523" max="1523" width="24.5703125" style="10" bestFit="1" customWidth="1"/>
    <col min="1524" max="1524" width="23.140625" style="10" bestFit="1" customWidth="1"/>
    <col min="1525" max="1525" width="11.28515625" style="10" bestFit="1" customWidth="1"/>
    <col min="1526" max="1526" width="21.5703125" style="10" bestFit="1" customWidth="1"/>
    <col min="1527" max="1527" width="22.7109375" style="10" bestFit="1" customWidth="1"/>
    <col min="1528" max="1528" width="15.85546875" style="10" customWidth="1"/>
    <col min="1529" max="1529" width="18.85546875" style="10" bestFit="1" customWidth="1"/>
    <col min="1530" max="1535" width="0" style="10" hidden="1" customWidth="1"/>
    <col min="1536" max="1778" width="11.42578125" style="10"/>
    <col min="1779" max="1779" width="24.5703125" style="10" bestFit="1" customWidth="1"/>
    <col min="1780" max="1780" width="23.140625" style="10" bestFit="1" customWidth="1"/>
    <col min="1781" max="1781" width="11.28515625" style="10" bestFit="1" customWidth="1"/>
    <col min="1782" max="1782" width="21.5703125" style="10" bestFit="1" customWidth="1"/>
    <col min="1783" max="1783" width="22.7109375" style="10" bestFit="1" customWidth="1"/>
    <col min="1784" max="1784" width="15.85546875" style="10" customWidth="1"/>
    <col min="1785" max="1785" width="18.85546875" style="10" bestFit="1" customWidth="1"/>
    <col min="1786" max="1791" width="0" style="10" hidden="1" customWidth="1"/>
    <col min="1792" max="2034" width="11.42578125" style="10"/>
    <col min="2035" max="2035" width="24.5703125" style="10" bestFit="1" customWidth="1"/>
    <col min="2036" max="2036" width="23.140625" style="10" bestFit="1" customWidth="1"/>
    <col min="2037" max="2037" width="11.28515625" style="10" bestFit="1" customWidth="1"/>
    <col min="2038" max="2038" width="21.5703125" style="10" bestFit="1" customWidth="1"/>
    <col min="2039" max="2039" width="22.7109375" style="10" bestFit="1" customWidth="1"/>
    <col min="2040" max="2040" width="15.85546875" style="10" customWidth="1"/>
    <col min="2041" max="2041" width="18.85546875" style="10" bestFit="1" customWidth="1"/>
    <col min="2042" max="2047" width="0" style="10" hidden="1" customWidth="1"/>
    <col min="2048" max="2290" width="11.42578125" style="10"/>
    <col min="2291" max="2291" width="24.5703125" style="10" bestFit="1" customWidth="1"/>
    <col min="2292" max="2292" width="23.140625" style="10" bestFit="1" customWidth="1"/>
    <col min="2293" max="2293" width="11.28515625" style="10" bestFit="1" customWidth="1"/>
    <col min="2294" max="2294" width="21.5703125" style="10" bestFit="1" customWidth="1"/>
    <col min="2295" max="2295" width="22.7109375" style="10" bestFit="1" customWidth="1"/>
    <col min="2296" max="2296" width="15.85546875" style="10" customWidth="1"/>
    <col min="2297" max="2297" width="18.85546875" style="10" bestFit="1" customWidth="1"/>
    <col min="2298" max="2303" width="0" style="10" hidden="1" customWidth="1"/>
    <col min="2304" max="2546" width="11.42578125" style="10"/>
    <col min="2547" max="2547" width="24.5703125" style="10" bestFit="1" customWidth="1"/>
    <col min="2548" max="2548" width="23.140625" style="10" bestFit="1" customWidth="1"/>
    <col min="2549" max="2549" width="11.28515625" style="10" bestFit="1" customWidth="1"/>
    <col min="2550" max="2550" width="21.5703125" style="10" bestFit="1" customWidth="1"/>
    <col min="2551" max="2551" width="22.7109375" style="10" bestFit="1" customWidth="1"/>
    <col min="2552" max="2552" width="15.85546875" style="10" customWidth="1"/>
    <col min="2553" max="2553" width="18.85546875" style="10" bestFit="1" customWidth="1"/>
    <col min="2554" max="2559" width="0" style="10" hidden="1" customWidth="1"/>
    <col min="2560" max="2802" width="11.42578125" style="10"/>
    <col min="2803" max="2803" width="24.5703125" style="10" bestFit="1" customWidth="1"/>
    <col min="2804" max="2804" width="23.140625" style="10" bestFit="1" customWidth="1"/>
    <col min="2805" max="2805" width="11.28515625" style="10" bestFit="1" customWidth="1"/>
    <col min="2806" max="2806" width="21.5703125" style="10" bestFit="1" customWidth="1"/>
    <col min="2807" max="2807" width="22.7109375" style="10" bestFit="1" customWidth="1"/>
    <col min="2808" max="2808" width="15.85546875" style="10" customWidth="1"/>
    <col min="2809" max="2809" width="18.85546875" style="10" bestFit="1" customWidth="1"/>
    <col min="2810" max="2815" width="0" style="10" hidden="1" customWidth="1"/>
    <col min="2816" max="3058" width="11.42578125" style="10"/>
    <col min="3059" max="3059" width="24.5703125" style="10" bestFit="1" customWidth="1"/>
    <col min="3060" max="3060" width="23.140625" style="10" bestFit="1" customWidth="1"/>
    <col min="3061" max="3061" width="11.28515625" style="10" bestFit="1" customWidth="1"/>
    <col min="3062" max="3062" width="21.5703125" style="10" bestFit="1" customWidth="1"/>
    <col min="3063" max="3063" width="22.7109375" style="10" bestFit="1" customWidth="1"/>
    <col min="3064" max="3064" width="15.85546875" style="10" customWidth="1"/>
    <col min="3065" max="3065" width="18.85546875" style="10" bestFit="1" customWidth="1"/>
    <col min="3066" max="3071" width="0" style="10" hidden="1" customWidth="1"/>
    <col min="3072" max="3314" width="11.42578125" style="10"/>
    <col min="3315" max="3315" width="24.5703125" style="10" bestFit="1" customWidth="1"/>
    <col min="3316" max="3316" width="23.140625" style="10" bestFit="1" customWidth="1"/>
    <col min="3317" max="3317" width="11.28515625" style="10" bestFit="1" customWidth="1"/>
    <col min="3318" max="3318" width="21.5703125" style="10" bestFit="1" customWidth="1"/>
    <col min="3319" max="3319" width="22.7109375" style="10" bestFit="1" customWidth="1"/>
    <col min="3320" max="3320" width="15.85546875" style="10" customWidth="1"/>
    <col min="3321" max="3321" width="18.85546875" style="10" bestFit="1" customWidth="1"/>
    <col min="3322" max="3327" width="0" style="10" hidden="1" customWidth="1"/>
    <col min="3328" max="3570" width="11.42578125" style="10"/>
    <col min="3571" max="3571" width="24.5703125" style="10" bestFit="1" customWidth="1"/>
    <col min="3572" max="3572" width="23.140625" style="10" bestFit="1" customWidth="1"/>
    <col min="3573" max="3573" width="11.28515625" style="10" bestFit="1" customWidth="1"/>
    <col min="3574" max="3574" width="21.5703125" style="10" bestFit="1" customWidth="1"/>
    <col min="3575" max="3575" width="22.7109375" style="10" bestFit="1" customWidth="1"/>
    <col min="3576" max="3576" width="15.85546875" style="10" customWidth="1"/>
    <col min="3577" max="3577" width="18.85546875" style="10" bestFit="1" customWidth="1"/>
    <col min="3578" max="3583" width="0" style="10" hidden="1" customWidth="1"/>
    <col min="3584" max="3826" width="11.42578125" style="10"/>
    <col min="3827" max="3827" width="24.5703125" style="10" bestFit="1" customWidth="1"/>
    <col min="3828" max="3828" width="23.140625" style="10" bestFit="1" customWidth="1"/>
    <col min="3829" max="3829" width="11.28515625" style="10" bestFit="1" customWidth="1"/>
    <col min="3830" max="3830" width="21.5703125" style="10" bestFit="1" customWidth="1"/>
    <col min="3831" max="3831" width="22.7109375" style="10" bestFit="1" customWidth="1"/>
    <col min="3832" max="3832" width="15.85546875" style="10" customWidth="1"/>
    <col min="3833" max="3833" width="18.85546875" style="10" bestFit="1" customWidth="1"/>
    <col min="3834" max="3839" width="0" style="10" hidden="1" customWidth="1"/>
    <col min="3840" max="4082" width="11.42578125" style="10"/>
    <col min="4083" max="4083" width="24.5703125" style="10" bestFit="1" customWidth="1"/>
    <col min="4084" max="4084" width="23.140625" style="10" bestFit="1" customWidth="1"/>
    <col min="4085" max="4085" width="11.28515625" style="10" bestFit="1" customWidth="1"/>
    <col min="4086" max="4086" width="21.5703125" style="10" bestFit="1" customWidth="1"/>
    <col min="4087" max="4087" width="22.7109375" style="10" bestFit="1" customWidth="1"/>
    <col min="4088" max="4088" width="15.85546875" style="10" customWidth="1"/>
    <col min="4089" max="4089" width="18.85546875" style="10" bestFit="1" customWidth="1"/>
    <col min="4090" max="4095" width="0" style="10" hidden="1" customWidth="1"/>
    <col min="4096" max="4338" width="11.42578125" style="10"/>
    <col min="4339" max="4339" width="24.5703125" style="10" bestFit="1" customWidth="1"/>
    <col min="4340" max="4340" width="23.140625" style="10" bestFit="1" customWidth="1"/>
    <col min="4341" max="4341" width="11.28515625" style="10" bestFit="1" customWidth="1"/>
    <col min="4342" max="4342" width="21.5703125" style="10" bestFit="1" customWidth="1"/>
    <col min="4343" max="4343" width="22.7109375" style="10" bestFit="1" customWidth="1"/>
    <col min="4344" max="4344" width="15.85546875" style="10" customWidth="1"/>
    <col min="4345" max="4345" width="18.85546875" style="10" bestFit="1" customWidth="1"/>
    <col min="4346" max="4351" width="0" style="10" hidden="1" customWidth="1"/>
    <col min="4352" max="4594" width="11.42578125" style="10"/>
    <col min="4595" max="4595" width="24.5703125" style="10" bestFit="1" customWidth="1"/>
    <col min="4596" max="4596" width="23.140625" style="10" bestFit="1" customWidth="1"/>
    <col min="4597" max="4597" width="11.28515625" style="10" bestFit="1" customWidth="1"/>
    <col min="4598" max="4598" width="21.5703125" style="10" bestFit="1" customWidth="1"/>
    <col min="4599" max="4599" width="22.7109375" style="10" bestFit="1" customWidth="1"/>
    <col min="4600" max="4600" width="15.85546875" style="10" customWidth="1"/>
    <col min="4601" max="4601" width="18.85546875" style="10" bestFit="1" customWidth="1"/>
    <col min="4602" max="4607" width="0" style="10" hidden="1" customWidth="1"/>
    <col min="4608" max="4850" width="11.42578125" style="10"/>
    <col min="4851" max="4851" width="24.5703125" style="10" bestFit="1" customWidth="1"/>
    <col min="4852" max="4852" width="23.140625" style="10" bestFit="1" customWidth="1"/>
    <col min="4853" max="4853" width="11.28515625" style="10" bestFit="1" customWidth="1"/>
    <col min="4854" max="4854" width="21.5703125" style="10" bestFit="1" customWidth="1"/>
    <col min="4855" max="4855" width="22.7109375" style="10" bestFit="1" customWidth="1"/>
    <col min="4856" max="4856" width="15.85546875" style="10" customWidth="1"/>
    <col min="4857" max="4857" width="18.85546875" style="10" bestFit="1" customWidth="1"/>
    <col min="4858" max="4863" width="0" style="10" hidden="1" customWidth="1"/>
    <col min="4864" max="5106" width="11.42578125" style="10"/>
    <col min="5107" max="5107" width="24.5703125" style="10" bestFit="1" customWidth="1"/>
    <col min="5108" max="5108" width="23.140625" style="10" bestFit="1" customWidth="1"/>
    <col min="5109" max="5109" width="11.28515625" style="10" bestFit="1" customWidth="1"/>
    <col min="5110" max="5110" width="21.5703125" style="10" bestFit="1" customWidth="1"/>
    <col min="5111" max="5111" width="22.7109375" style="10" bestFit="1" customWidth="1"/>
    <col min="5112" max="5112" width="15.85546875" style="10" customWidth="1"/>
    <col min="5113" max="5113" width="18.85546875" style="10" bestFit="1" customWidth="1"/>
    <col min="5114" max="5119" width="0" style="10" hidden="1" customWidth="1"/>
    <col min="5120" max="5362" width="11.42578125" style="10"/>
    <col min="5363" max="5363" width="24.5703125" style="10" bestFit="1" customWidth="1"/>
    <col min="5364" max="5364" width="23.140625" style="10" bestFit="1" customWidth="1"/>
    <col min="5365" max="5365" width="11.28515625" style="10" bestFit="1" customWidth="1"/>
    <col min="5366" max="5366" width="21.5703125" style="10" bestFit="1" customWidth="1"/>
    <col min="5367" max="5367" width="22.7109375" style="10" bestFit="1" customWidth="1"/>
    <col min="5368" max="5368" width="15.85546875" style="10" customWidth="1"/>
    <col min="5369" max="5369" width="18.85546875" style="10" bestFit="1" customWidth="1"/>
    <col min="5370" max="5375" width="0" style="10" hidden="1" customWidth="1"/>
    <col min="5376" max="5618" width="11.42578125" style="10"/>
    <col min="5619" max="5619" width="24.5703125" style="10" bestFit="1" customWidth="1"/>
    <col min="5620" max="5620" width="23.140625" style="10" bestFit="1" customWidth="1"/>
    <col min="5621" max="5621" width="11.28515625" style="10" bestFit="1" customWidth="1"/>
    <col min="5622" max="5622" width="21.5703125" style="10" bestFit="1" customWidth="1"/>
    <col min="5623" max="5623" width="22.7109375" style="10" bestFit="1" customWidth="1"/>
    <col min="5624" max="5624" width="15.85546875" style="10" customWidth="1"/>
    <col min="5625" max="5625" width="18.85546875" style="10" bestFit="1" customWidth="1"/>
    <col min="5626" max="5631" width="0" style="10" hidden="1" customWidth="1"/>
    <col min="5632" max="5874" width="11.42578125" style="10"/>
    <col min="5875" max="5875" width="24.5703125" style="10" bestFit="1" customWidth="1"/>
    <col min="5876" max="5876" width="23.140625" style="10" bestFit="1" customWidth="1"/>
    <col min="5877" max="5877" width="11.28515625" style="10" bestFit="1" customWidth="1"/>
    <col min="5878" max="5878" width="21.5703125" style="10" bestFit="1" customWidth="1"/>
    <col min="5879" max="5879" width="22.7109375" style="10" bestFit="1" customWidth="1"/>
    <col min="5880" max="5880" width="15.85546875" style="10" customWidth="1"/>
    <col min="5881" max="5881" width="18.85546875" style="10" bestFit="1" customWidth="1"/>
    <col min="5882" max="5887" width="0" style="10" hidden="1" customWidth="1"/>
    <col min="5888" max="6130" width="11.42578125" style="10"/>
    <col min="6131" max="6131" width="24.5703125" style="10" bestFit="1" customWidth="1"/>
    <col min="6132" max="6132" width="23.140625" style="10" bestFit="1" customWidth="1"/>
    <col min="6133" max="6133" width="11.28515625" style="10" bestFit="1" customWidth="1"/>
    <col min="6134" max="6134" width="21.5703125" style="10" bestFit="1" customWidth="1"/>
    <col min="6135" max="6135" width="22.7109375" style="10" bestFit="1" customWidth="1"/>
    <col min="6136" max="6136" width="15.85546875" style="10" customWidth="1"/>
    <col min="6137" max="6137" width="18.85546875" style="10" bestFit="1" customWidth="1"/>
    <col min="6138" max="6143" width="0" style="10" hidden="1" customWidth="1"/>
    <col min="6144" max="6386" width="11.42578125" style="10"/>
    <col min="6387" max="6387" width="24.5703125" style="10" bestFit="1" customWidth="1"/>
    <col min="6388" max="6388" width="23.140625" style="10" bestFit="1" customWidth="1"/>
    <col min="6389" max="6389" width="11.28515625" style="10" bestFit="1" customWidth="1"/>
    <col min="6390" max="6390" width="21.5703125" style="10" bestFit="1" customWidth="1"/>
    <col min="6391" max="6391" width="22.7109375" style="10" bestFit="1" customWidth="1"/>
    <col min="6392" max="6392" width="15.85546875" style="10" customWidth="1"/>
    <col min="6393" max="6393" width="18.85546875" style="10" bestFit="1" customWidth="1"/>
    <col min="6394" max="6399" width="0" style="10" hidden="1" customWidth="1"/>
    <col min="6400" max="6642" width="11.42578125" style="10"/>
    <col min="6643" max="6643" width="24.5703125" style="10" bestFit="1" customWidth="1"/>
    <col min="6644" max="6644" width="23.140625" style="10" bestFit="1" customWidth="1"/>
    <col min="6645" max="6645" width="11.28515625" style="10" bestFit="1" customWidth="1"/>
    <col min="6646" max="6646" width="21.5703125" style="10" bestFit="1" customWidth="1"/>
    <col min="6647" max="6647" width="22.7109375" style="10" bestFit="1" customWidth="1"/>
    <col min="6648" max="6648" width="15.85546875" style="10" customWidth="1"/>
    <col min="6649" max="6649" width="18.85546875" style="10" bestFit="1" customWidth="1"/>
    <col min="6650" max="6655" width="0" style="10" hidden="1" customWidth="1"/>
    <col min="6656" max="6898" width="11.42578125" style="10"/>
    <col min="6899" max="6899" width="24.5703125" style="10" bestFit="1" customWidth="1"/>
    <col min="6900" max="6900" width="23.140625" style="10" bestFit="1" customWidth="1"/>
    <col min="6901" max="6901" width="11.28515625" style="10" bestFit="1" customWidth="1"/>
    <col min="6902" max="6902" width="21.5703125" style="10" bestFit="1" customWidth="1"/>
    <col min="6903" max="6903" width="22.7109375" style="10" bestFit="1" customWidth="1"/>
    <col min="6904" max="6904" width="15.85546875" style="10" customWidth="1"/>
    <col min="6905" max="6905" width="18.85546875" style="10" bestFit="1" customWidth="1"/>
    <col min="6906" max="6911" width="0" style="10" hidden="1" customWidth="1"/>
    <col min="6912" max="7154" width="11.42578125" style="10"/>
    <col min="7155" max="7155" width="24.5703125" style="10" bestFit="1" customWidth="1"/>
    <col min="7156" max="7156" width="23.140625" style="10" bestFit="1" customWidth="1"/>
    <col min="7157" max="7157" width="11.28515625" style="10" bestFit="1" customWidth="1"/>
    <col min="7158" max="7158" width="21.5703125" style="10" bestFit="1" customWidth="1"/>
    <col min="7159" max="7159" width="22.7109375" style="10" bestFit="1" customWidth="1"/>
    <col min="7160" max="7160" width="15.85546875" style="10" customWidth="1"/>
    <col min="7161" max="7161" width="18.85546875" style="10" bestFit="1" customWidth="1"/>
    <col min="7162" max="7167" width="0" style="10" hidden="1" customWidth="1"/>
    <col min="7168" max="7410" width="11.42578125" style="10"/>
    <col min="7411" max="7411" width="24.5703125" style="10" bestFit="1" customWidth="1"/>
    <col min="7412" max="7412" width="23.140625" style="10" bestFit="1" customWidth="1"/>
    <col min="7413" max="7413" width="11.28515625" style="10" bestFit="1" customWidth="1"/>
    <col min="7414" max="7414" width="21.5703125" style="10" bestFit="1" customWidth="1"/>
    <col min="7415" max="7415" width="22.7109375" style="10" bestFit="1" customWidth="1"/>
    <col min="7416" max="7416" width="15.85546875" style="10" customWidth="1"/>
    <col min="7417" max="7417" width="18.85546875" style="10" bestFit="1" customWidth="1"/>
    <col min="7418" max="7423" width="0" style="10" hidden="1" customWidth="1"/>
    <col min="7424" max="7666" width="11.42578125" style="10"/>
    <col min="7667" max="7667" width="24.5703125" style="10" bestFit="1" customWidth="1"/>
    <col min="7668" max="7668" width="23.140625" style="10" bestFit="1" customWidth="1"/>
    <col min="7669" max="7669" width="11.28515625" style="10" bestFit="1" customWidth="1"/>
    <col min="7670" max="7670" width="21.5703125" style="10" bestFit="1" customWidth="1"/>
    <col min="7671" max="7671" width="22.7109375" style="10" bestFit="1" customWidth="1"/>
    <col min="7672" max="7672" width="15.85546875" style="10" customWidth="1"/>
    <col min="7673" max="7673" width="18.85546875" style="10" bestFit="1" customWidth="1"/>
    <col min="7674" max="7679" width="0" style="10" hidden="1" customWidth="1"/>
    <col min="7680" max="7922" width="11.42578125" style="10"/>
    <col min="7923" max="7923" width="24.5703125" style="10" bestFit="1" customWidth="1"/>
    <col min="7924" max="7924" width="23.140625" style="10" bestFit="1" customWidth="1"/>
    <col min="7925" max="7925" width="11.28515625" style="10" bestFit="1" customWidth="1"/>
    <col min="7926" max="7926" width="21.5703125" style="10" bestFit="1" customWidth="1"/>
    <col min="7927" max="7927" width="22.7109375" style="10" bestFit="1" customWidth="1"/>
    <col min="7928" max="7928" width="15.85546875" style="10" customWidth="1"/>
    <col min="7929" max="7929" width="18.85546875" style="10" bestFit="1" customWidth="1"/>
    <col min="7930" max="7935" width="0" style="10" hidden="1" customWidth="1"/>
    <col min="7936" max="8178" width="11.42578125" style="10"/>
    <col min="8179" max="8179" width="24.5703125" style="10" bestFit="1" customWidth="1"/>
    <col min="8180" max="8180" width="23.140625" style="10" bestFit="1" customWidth="1"/>
    <col min="8181" max="8181" width="11.28515625" style="10" bestFit="1" customWidth="1"/>
    <col min="8182" max="8182" width="21.5703125" style="10" bestFit="1" customWidth="1"/>
    <col min="8183" max="8183" width="22.7109375" style="10" bestFit="1" customWidth="1"/>
    <col min="8184" max="8184" width="15.85546875" style="10" customWidth="1"/>
    <col min="8185" max="8185" width="18.85546875" style="10" bestFit="1" customWidth="1"/>
    <col min="8186" max="8191" width="0" style="10" hidden="1" customWidth="1"/>
    <col min="8192" max="8434" width="11.42578125" style="10"/>
    <col min="8435" max="8435" width="24.5703125" style="10" bestFit="1" customWidth="1"/>
    <col min="8436" max="8436" width="23.140625" style="10" bestFit="1" customWidth="1"/>
    <col min="8437" max="8437" width="11.28515625" style="10" bestFit="1" customWidth="1"/>
    <col min="8438" max="8438" width="21.5703125" style="10" bestFit="1" customWidth="1"/>
    <col min="8439" max="8439" width="22.7109375" style="10" bestFit="1" customWidth="1"/>
    <col min="8440" max="8440" width="15.85546875" style="10" customWidth="1"/>
    <col min="8441" max="8441" width="18.85546875" style="10" bestFit="1" customWidth="1"/>
    <col min="8442" max="8447" width="0" style="10" hidden="1" customWidth="1"/>
    <col min="8448" max="8690" width="11.42578125" style="10"/>
    <col min="8691" max="8691" width="24.5703125" style="10" bestFit="1" customWidth="1"/>
    <col min="8692" max="8692" width="23.140625" style="10" bestFit="1" customWidth="1"/>
    <col min="8693" max="8693" width="11.28515625" style="10" bestFit="1" customWidth="1"/>
    <col min="8694" max="8694" width="21.5703125" style="10" bestFit="1" customWidth="1"/>
    <col min="8695" max="8695" width="22.7109375" style="10" bestFit="1" customWidth="1"/>
    <col min="8696" max="8696" width="15.85546875" style="10" customWidth="1"/>
    <col min="8697" max="8697" width="18.85546875" style="10" bestFit="1" customWidth="1"/>
    <col min="8698" max="8703" width="0" style="10" hidden="1" customWidth="1"/>
    <col min="8704" max="8946" width="11.42578125" style="10"/>
    <col min="8947" max="8947" width="24.5703125" style="10" bestFit="1" customWidth="1"/>
    <col min="8948" max="8948" width="23.140625" style="10" bestFit="1" customWidth="1"/>
    <col min="8949" max="8949" width="11.28515625" style="10" bestFit="1" customWidth="1"/>
    <col min="8950" max="8950" width="21.5703125" style="10" bestFit="1" customWidth="1"/>
    <col min="8951" max="8951" width="22.7109375" style="10" bestFit="1" customWidth="1"/>
    <col min="8952" max="8952" width="15.85546875" style="10" customWidth="1"/>
    <col min="8953" max="8953" width="18.85546875" style="10" bestFit="1" customWidth="1"/>
    <col min="8954" max="8959" width="0" style="10" hidden="1" customWidth="1"/>
    <col min="8960" max="9202" width="11.42578125" style="10"/>
    <col min="9203" max="9203" width="24.5703125" style="10" bestFit="1" customWidth="1"/>
    <col min="9204" max="9204" width="23.140625" style="10" bestFit="1" customWidth="1"/>
    <col min="9205" max="9205" width="11.28515625" style="10" bestFit="1" customWidth="1"/>
    <col min="9206" max="9206" width="21.5703125" style="10" bestFit="1" customWidth="1"/>
    <col min="9207" max="9207" width="22.7109375" style="10" bestFit="1" customWidth="1"/>
    <col min="9208" max="9208" width="15.85546875" style="10" customWidth="1"/>
    <col min="9209" max="9209" width="18.85546875" style="10" bestFit="1" customWidth="1"/>
    <col min="9210" max="9215" width="0" style="10" hidden="1" customWidth="1"/>
    <col min="9216" max="9458" width="11.42578125" style="10"/>
    <col min="9459" max="9459" width="24.5703125" style="10" bestFit="1" customWidth="1"/>
    <col min="9460" max="9460" width="23.140625" style="10" bestFit="1" customWidth="1"/>
    <col min="9461" max="9461" width="11.28515625" style="10" bestFit="1" customWidth="1"/>
    <col min="9462" max="9462" width="21.5703125" style="10" bestFit="1" customWidth="1"/>
    <col min="9463" max="9463" width="22.7109375" style="10" bestFit="1" customWidth="1"/>
    <col min="9464" max="9464" width="15.85546875" style="10" customWidth="1"/>
    <col min="9465" max="9465" width="18.85546875" style="10" bestFit="1" customWidth="1"/>
    <col min="9466" max="9471" width="0" style="10" hidden="1" customWidth="1"/>
    <col min="9472" max="9714" width="11.42578125" style="10"/>
    <col min="9715" max="9715" width="24.5703125" style="10" bestFit="1" customWidth="1"/>
    <col min="9716" max="9716" width="23.140625" style="10" bestFit="1" customWidth="1"/>
    <col min="9717" max="9717" width="11.28515625" style="10" bestFit="1" customWidth="1"/>
    <col min="9718" max="9718" width="21.5703125" style="10" bestFit="1" customWidth="1"/>
    <col min="9719" max="9719" width="22.7109375" style="10" bestFit="1" customWidth="1"/>
    <col min="9720" max="9720" width="15.85546875" style="10" customWidth="1"/>
    <col min="9721" max="9721" width="18.85546875" style="10" bestFit="1" customWidth="1"/>
    <col min="9722" max="9727" width="0" style="10" hidden="1" customWidth="1"/>
    <col min="9728" max="9970" width="11.42578125" style="10"/>
    <col min="9971" max="9971" width="24.5703125" style="10" bestFit="1" customWidth="1"/>
    <col min="9972" max="9972" width="23.140625" style="10" bestFit="1" customWidth="1"/>
    <col min="9973" max="9973" width="11.28515625" style="10" bestFit="1" customWidth="1"/>
    <col min="9974" max="9974" width="21.5703125" style="10" bestFit="1" customWidth="1"/>
    <col min="9975" max="9975" width="22.7109375" style="10" bestFit="1" customWidth="1"/>
    <col min="9976" max="9976" width="15.85546875" style="10" customWidth="1"/>
    <col min="9977" max="9977" width="18.85546875" style="10" bestFit="1" customWidth="1"/>
    <col min="9978" max="9983" width="0" style="10" hidden="1" customWidth="1"/>
    <col min="9984" max="10226" width="11.42578125" style="10"/>
    <col min="10227" max="10227" width="24.5703125" style="10" bestFit="1" customWidth="1"/>
    <col min="10228" max="10228" width="23.140625" style="10" bestFit="1" customWidth="1"/>
    <col min="10229" max="10229" width="11.28515625" style="10" bestFit="1" customWidth="1"/>
    <col min="10230" max="10230" width="21.5703125" style="10" bestFit="1" customWidth="1"/>
    <col min="10231" max="10231" width="22.7109375" style="10" bestFit="1" customWidth="1"/>
    <col min="10232" max="10232" width="15.85546875" style="10" customWidth="1"/>
    <col min="10233" max="10233" width="18.85546875" style="10" bestFit="1" customWidth="1"/>
    <col min="10234" max="10239" width="0" style="10" hidden="1" customWidth="1"/>
    <col min="10240" max="10482" width="11.42578125" style="10"/>
    <col min="10483" max="10483" width="24.5703125" style="10" bestFit="1" customWidth="1"/>
    <col min="10484" max="10484" width="23.140625" style="10" bestFit="1" customWidth="1"/>
    <col min="10485" max="10485" width="11.28515625" style="10" bestFit="1" customWidth="1"/>
    <col min="10486" max="10486" width="21.5703125" style="10" bestFit="1" customWidth="1"/>
    <col min="10487" max="10487" width="22.7109375" style="10" bestFit="1" customWidth="1"/>
    <col min="10488" max="10488" width="15.85546875" style="10" customWidth="1"/>
    <col min="10489" max="10489" width="18.85546875" style="10" bestFit="1" customWidth="1"/>
    <col min="10490" max="10495" width="0" style="10" hidden="1" customWidth="1"/>
    <col min="10496" max="10738" width="11.42578125" style="10"/>
    <col min="10739" max="10739" width="24.5703125" style="10" bestFit="1" customWidth="1"/>
    <col min="10740" max="10740" width="23.140625" style="10" bestFit="1" customWidth="1"/>
    <col min="10741" max="10741" width="11.28515625" style="10" bestFit="1" customWidth="1"/>
    <col min="10742" max="10742" width="21.5703125" style="10" bestFit="1" customWidth="1"/>
    <col min="10743" max="10743" width="22.7109375" style="10" bestFit="1" customWidth="1"/>
    <col min="10744" max="10744" width="15.85546875" style="10" customWidth="1"/>
    <col min="10745" max="10745" width="18.85546875" style="10" bestFit="1" customWidth="1"/>
    <col min="10746" max="10751" width="0" style="10" hidden="1" customWidth="1"/>
    <col min="10752" max="10994" width="11.42578125" style="10"/>
    <col min="10995" max="10995" width="24.5703125" style="10" bestFit="1" customWidth="1"/>
    <col min="10996" max="10996" width="23.140625" style="10" bestFit="1" customWidth="1"/>
    <col min="10997" max="10997" width="11.28515625" style="10" bestFit="1" customWidth="1"/>
    <col min="10998" max="10998" width="21.5703125" style="10" bestFit="1" customWidth="1"/>
    <col min="10999" max="10999" width="22.7109375" style="10" bestFit="1" customWidth="1"/>
    <col min="11000" max="11000" width="15.85546875" style="10" customWidth="1"/>
    <col min="11001" max="11001" width="18.85546875" style="10" bestFit="1" customWidth="1"/>
    <col min="11002" max="11007" width="0" style="10" hidden="1" customWidth="1"/>
    <col min="11008" max="11250" width="11.42578125" style="10"/>
    <col min="11251" max="11251" width="24.5703125" style="10" bestFit="1" customWidth="1"/>
    <col min="11252" max="11252" width="23.140625" style="10" bestFit="1" customWidth="1"/>
    <col min="11253" max="11253" width="11.28515625" style="10" bestFit="1" customWidth="1"/>
    <col min="11254" max="11254" width="21.5703125" style="10" bestFit="1" customWidth="1"/>
    <col min="11255" max="11255" width="22.7109375" style="10" bestFit="1" customWidth="1"/>
    <col min="11256" max="11256" width="15.85546875" style="10" customWidth="1"/>
    <col min="11257" max="11257" width="18.85546875" style="10" bestFit="1" customWidth="1"/>
    <col min="11258" max="11263" width="0" style="10" hidden="1" customWidth="1"/>
    <col min="11264" max="11506" width="11.42578125" style="10"/>
    <col min="11507" max="11507" width="24.5703125" style="10" bestFit="1" customWidth="1"/>
    <col min="11508" max="11508" width="23.140625" style="10" bestFit="1" customWidth="1"/>
    <col min="11509" max="11509" width="11.28515625" style="10" bestFit="1" customWidth="1"/>
    <col min="11510" max="11510" width="21.5703125" style="10" bestFit="1" customWidth="1"/>
    <col min="11511" max="11511" width="22.7109375" style="10" bestFit="1" customWidth="1"/>
    <col min="11512" max="11512" width="15.85546875" style="10" customWidth="1"/>
    <col min="11513" max="11513" width="18.85546875" style="10" bestFit="1" customWidth="1"/>
    <col min="11514" max="11519" width="0" style="10" hidden="1" customWidth="1"/>
    <col min="11520" max="11762" width="11.42578125" style="10"/>
    <col min="11763" max="11763" width="24.5703125" style="10" bestFit="1" customWidth="1"/>
    <col min="11764" max="11764" width="23.140625" style="10" bestFit="1" customWidth="1"/>
    <col min="11765" max="11765" width="11.28515625" style="10" bestFit="1" customWidth="1"/>
    <col min="11766" max="11766" width="21.5703125" style="10" bestFit="1" customWidth="1"/>
    <col min="11767" max="11767" width="22.7109375" style="10" bestFit="1" customWidth="1"/>
    <col min="11768" max="11768" width="15.85546875" style="10" customWidth="1"/>
    <col min="11769" max="11769" width="18.85546875" style="10" bestFit="1" customWidth="1"/>
    <col min="11770" max="11775" width="0" style="10" hidden="1" customWidth="1"/>
    <col min="11776" max="12018" width="11.42578125" style="10"/>
    <col min="12019" max="12019" width="24.5703125" style="10" bestFit="1" customWidth="1"/>
    <col min="12020" max="12020" width="23.140625" style="10" bestFit="1" customWidth="1"/>
    <col min="12021" max="12021" width="11.28515625" style="10" bestFit="1" customWidth="1"/>
    <col min="12022" max="12022" width="21.5703125" style="10" bestFit="1" customWidth="1"/>
    <col min="12023" max="12023" width="22.7109375" style="10" bestFit="1" customWidth="1"/>
    <col min="12024" max="12024" width="15.85546875" style="10" customWidth="1"/>
    <col min="12025" max="12025" width="18.85546875" style="10" bestFit="1" customWidth="1"/>
    <col min="12026" max="12031" width="0" style="10" hidden="1" customWidth="1"/>
    <col min="12032" max="12274" width="11.42578125" style="10"/>
    <col min="12275" max="12275" width="24.5703125" style="10" bestFit="1" customWidth="1"/>
    <col min="12276" max="12276" width="23.140625" style="10" bestFit="1" customWidth="1"/>
    <col min="12277" max="12277" width="11.28515625" style="10" bestFit="1" customWidth="1"/>
    <col min="12278" max="12278" width="21.5703125" style="10" bestFit="1" customWidth="1"/>
    <col min="12279" max="12279" width="22.7109375" style="10" bestFit="1" customWidth="1"/>
    <col min="12280" max="12280" width="15.85546875" style="10" customWidth="1"/>
    <col min="12281" max="12281" width="18.85546875" style="10" bestFit="1" customWidth="1"/>
    <col min="12282" max="12287" width="0" style="10" hidden="1" customWidth="1"/>
    <col min="12288" max="12530" width="11.42578125" style="10"/>
    <col min="12531" max="12531" width="24.5703125" style="10" bestFit="1" customWidth="1"/>
    <col min="12532" max="12532" width="23.140625" style="10" bestFit="1" customWidth="1"/>
    <col min="12533" max="12533" width="11.28515625" style="10" bestFit="1" customWidth="1"/>
    <col min="12534" max="12534" width="21.5703125" style="10" bestFit="1" customWidth="1"/>
    <col min="12535" max="12535" width="22.7109375" style="10" bestFit="1" customWidth="1"/>
    <col min="12536" max="12536" width="15.85546875" style="10" customWidth="1"/>
    <col min="12537" max="12537" width="18.85546875" style="10" bestFit="1" customWidth="1"/>
    <col min="12538" max="12543" width="0" style="10" hidden="1" customWidth="1"/>
    <col min="12544" max="12786" width="11.42578125" style="10"/>
    <col min="12787" max="12787" width="24.5703125" style="10" bestFit="1" customWidth="1"/>
    <col min="12788" max="12788" width="23.140625" style="10" bestFit="1" customWidth="1"/>
    <col min="12789" max="12789" width="11.28515625" style="10" bestFit="1" customWidth="1"/>
    <col min="12790" max="12790" width="21.5703125" style="10" bestFit="1" customWidth="1"/>
    <col min="12791" max="12791" width="22.7109375" style="10" bestFit="1" customWidth="1"/>
    <col min="12792" max="12792" width="15.85546875" style="10" customWidth="1"/>
    <col min="12793" max="12793" width="18.85546875" style="10" bestFit="1" customWidth="1"/>
    <col min="12794" max="12799" width="0" style="10" hidden="1" customWidth="1"/>
    <col min="12800" max="13042" width="11.42578125" style="10"/>
    <col min="13043" max="13043" width="24.5703125" style="10" bestFit="1" customWidth="1"/>
    <col min="13044" max="13044" width="23.140625" style="10" bestFit="1" customWidth="1"/>
    <col min="13045" max="13045" width="11.28515625" style="10" bestFit="1" customWidth="1"/>
    <col min="13046" max="13046" width="21.5703125" style="10" bestFit="1" customWidth="1"/>
    <col min="13047" max="13047" width="22.7109375" style="10" bestFit="1" customWidth="1"/>
    <col min="13048" max="13048" width="15.85546875" style="10" customWidth="1"/>
    <col min="13049" max="13049" width="18.85546875" style="10" bestFit="1" customWidth="1"/>
    <col min="13050" max="13055" width="0" style="10" hidden="1" customWidth="1"/>
    <col min="13056" max="13298" width="11.42578125" style="10"/>
    <col min="13299" max="13299" width="24.5703125" style="10" bestFit="1" customWidth="1"/>
    <col min="13300" max="13300" width="23.140625" style="10" bestFit="1" customWidth="1"/>
    <col min="13301" max="13301" width="11.28515625" style="10" bestFit="1" customWidth="1"/>
    <col min="13302" max="13302" width="21.5703125" style="10" bestFit="1" customWidth="1"/>
    <col min="13303" max="13303" width="22.7109375" style="10" bestFit="1" customWidth="1"/>
    <col min="13304" max="13304" width="15.85546875" style="10" customWidth="1"/>
    <col min="13305" max="13305" width="18.85546875" style="10" bestFit="1" customWidth="1"/>
    <col min="13306" max="13311" width="0" style="10" hidden="1" customWidth="1"/>
    <col min="13312" max="13554" width="11.42578125" style="10"/>
    <col min="13555" max="13555" width="24.5703125" style="10" bestFit="1" customWidth="1"/>
    <col min="13556" max="13556" width="23.140625" style="10" bestFit="1" customWidth="1"/>
    <col min="13557" max="13557" width="11.28515625" style="10" bestFit="1" customWidth="1"/>
    <col min="13558" max="13558" width="21.5703125" style="10" bestFit="1" customWidth="1"/>
    <col min="13559" max="13559" width="22.7109375" style="10" bestFit="1" customWidth="1"/>
    <col min="13560" max="13560" width="15.85546875" style="10" customWidth="1"/>
    <col min="13561" max="13561" width="18.85546875" style="10" bestFit="1" customWidth="1"/>
    <col min="13562" max="13567" width="0" style="10" hidden="1" customWidth="1"/>
    <col min="13568" max="13810" width="11.42578125" style="10"/>
    <col min="13811" max="13811" width="24.5703125" style="10" bestFit="1" customWidth="1"/>
    <col min="13812" max="13812" width="23.140625" style="10" bestFit="1" customWidth="1"/>
    <col min="13813" max="13813" width="11.28515625" style="10" bestFit="1" customWidth="1"/>
    <col min="13814" max="13814" width="21.5703125" style="10" bestFit="1" customWidth="1"/>
    <col min="13815" max="13815" width="22.7109375" style="10" bestFit="1" customWidth="1"/>
    <col min="13816" max="13816" width="15.85546875" style="10" customWidth="1"/>
    <col min="13817" max="13817" width="18.85546875" style="10" bestFit="1" customWidth="1"/>
    <col min="13818" max="13823" width="0" style="10" hidden="1" customWidth="1"/>
    <col min="13824" max="14066" width="11.42578125" style="10"/>
    <col min="14067" max="14067" width="24.5703125" style="10" bestFit="1" customWidth="1"/>
    <col min="14068" max="14068" width="23.140625" style="10" bestFit="1" customWidth="1"/>
    <col min="14069" max="14069" width="11.28515625" style="10" bestFit="1" customWidth="1"/>
    <col min="14070" max="14070" width="21.5703125" style="10" bestFit="1" customWidth="1"/>
    <col min="14071" max="14071" width="22.7109375" style="10" bestFit="1" customWidth="1"/>
    <col min="14072" max="14072" width="15.85546875" style="10" customWidth="1"/>
    <col min="14073" max="14073" width="18.85546875" style="10" bestFit="1" customWidth="1"/>
    <col min="14074" max="14079" width="0" style="10" hidden="1" customWidth="1"/>
    <col min="14080" max="14322" width="11.42578125" style="10"/>
    <col min="14323" max="14323" width="24.5703125" style="10" bestFit="1" customWidth="1"/>
    <col min="14324" max="14324" width="23.140625" style="10" bestFit="1" customWidth="1"/>
    <col min="14325" max="14325" width="11.28515625" style="10" bestFit="1" customWidth="1"/>
    <col min="14326" max="14326" width="21.5703125" style="10" bestFit="1" customWidth="1"/>
    <col min="14327" max="14327" width="22.7109375" style="10" bestFit="1" customWidth="1"/>
    <col min="14328" max="14328" width="15.85546875" style="10" customWidth="1"/>
    <col min="14329" max="14329" width="18.85546875" style="10" bestFit="1" customWidth="1"/>
    <col min="14330" max="14335" width="0" style="10" hidden="1" customWidth="1"/>
    <col min="14336" max="14578" width="11.42578125" style="10"/>
    <col min="14579" max="14579" width="24.5703125" style="10" bestFit="1" customWidth="1"/>
    <col min="14580" max="14580" width="23.140625" style="10" bestFit="1" customWidth="1"/>
    <col min="14581" max="14581" width="11.28515625" style="10" bestFit="1" customWidth="1"/>
    <col min="14582" max="14582" width="21.5703125" style="10" bestFit="1" customWidth="1"/>
    <col min="14583" max="14583" width="22.7109375" style="10" bestFit="1" customWidth="1"/>
    <col min="14584" max="14584" width="15.85546875" style="10" customWidth="1"/>
    <col min="14585" max="14585" width="18.85546875" style="10" bestFit="1" customWidth="1"/>
    <col min="14586" max="14591" width="0" style="10" hidden="1" customWidth="1"/>
    <col min="14592" max="14834" width="11.42578125" style="10"/>
    <col min="14835" max="14835" width="24.5703125" style="10" bestFit="1" customWidth="1"/>
    <col min="14836" max="14836" width="23.140625" style="10" bestFit="1" customWidth="1"/>
    <col min="14837" max="14837" width="11.28515625" style="10" bestFit="1" customWidth="1"/>
    <col min="14838" max="14838" width="21.5703125" style="10" bestFit="1" customWidth="1"/>
    <col min="14839" max="14839" width="22.7109375" style="10" bestFit="1" customWidth="1"/>
    <col min="14840" max="14840" width="15.85546875" style="10" customWidth="1"/>
    <col min="14841" max="14841" width="18.85546875" style="10" bestFit="1" customWidth="1"/>
    <col min="14842" max="14847" width="0" style="10" hidden="1" customWidth="1"/>
    <col min="14848" max="15090" width="11.42578125" style="10"/>
    <col min="15091" max="15091" width="24.5703125" style="10" bestFit="1" customWidth="1"/>
    <col min="15092" max="15092" width="23.140625" style="10" bestFit="1" customWidth="1"/>
    <col min="15093" max="15093" width="11.28515625" style="10" bestFit="1" customWidth="1"/>
    <col min="15094" max="15094" width="21.5703125" style="10" bestFit="1" customWidth="1"/>
    <col min="15095" max="15095" width="22.7109375" style="10" bestFit="1" customWidth="1"/>
    <col min="15096" max="15096" width="15.85546875" style="10" customWidth="1"/>
    <col min="15097" max="15097" width="18.85546875" style="10" bestFit="1" customWidth="1"/>
    <col min="15098" max="15103" width="0" style="10" hidden="1" customWidth="1"/>
    <col min="15104" max="15346" width="11.42578125" style="10"/>
    <col min="15347" max="15347" width="24.5703125" style="10" bestFit="1" customWidth="1"/>
    <col min="15348" max="15348" width="23.140625" style="10" bestFit="1" customWidth="1"/>
    <col min="15349" max="15349" width="11.28515625" style="10" bestFit="1" customWidth="1"/>
    <col min="15350" max="15350" width="21.5703125" style="10" bestFit="1" customWidth="1"/>
    <col min="15351" max="15351" width="22.7109375" style="10" bestFit="1" customWidth="1"/>
    <col min="15352" max="15352" width="15.85546875" style="10" customWidth="1"/>
    <col min="15353" max="15353" width="18.85546875" style="10" bestFit="1" customWidth="1"/>
    <col min="15354" max="15359" width="0" style="10" hidden="1" customWidth="1"/>
    <col min="15360" max="15602" width="11.42578125" style="10"/>
    <col min="15603" max="15603" width="24.5703125" style="10" bestFit="1" customWidth="1"/>
    <col min="15604" max="15604" width="23.140625" style="10" bestFit="1" customWidth="1"/>
    <col min="15605" max="15605" width="11.28515625" style="10" bestFit="1" customWidth="1"/>
    <col min="15606" max="15606" width="21.5703125" style="10" bestFit="1" customWidth="1"/>
    <col min="15607" max="15607" width="22.7109375" style="10" bestFit="1" customWidth="1"/>
    <col min="15608" max="15608" width="15.85546875" style="10" customWidth="1"/>
    <col min="15609" max="15609" width="18.85546875" style="10" bestFit="1" customWidth="1"/>
    <col min="15610" max="15615" width="0" style="10" hidden="1" customWidth="1"/>
    <col min="15616" max="15858" width="11.42578125" style="10"/>
    <col min="15859" max="15859" width="24.5703125" style="10" bestFit="1" customWidth="1"/>
    <col min="15860" max="15860" width="23.140625" style="10" bestFit="1" customWidth="1"/>
    <col min="15861" max="15861" width="11.28515625" style="10" bestFit="1" customWidth="1"/>
    <col min="15862" max="15862" width="21.5703125" style="10" bestFit="1" customWidth="1"/>
    <col min="15863" max="15863" width="22.7109375" style="10" bestFit="1" customWidth="1"/>
    <col min="15864" max="15864" width="15.85546875" style="10" customWidth="1"/>
    <col min="15865" max="15865" width="18.85546875" style="10" bestFit="1" customWidth="1"/>
    <col min="15866" max="15871" width="0" style="10" hidden="1" customWidth="1"/>
    <col min="15872" max="16114" width="11.42578125" style="10"/>
    <col min="16115" max="16115" width="24.5703125" style="10" bestFit="1" customWidth="1"/>
    <col min="16116" max="16116" width="23.140625" style="10" bestFit="1" customWidth="1"/>
    <col min="16117" max="16117" width="11.28515625" style="10" bestFit="1" customWidth="1"/>
    <col min="16118" max="16118" width="21.5703125" style="10" bestFit="1" customWidth="1"/>
    <col min="16119" max="16119" width="22.7109375" style="10" bestFit="1" customWidth="1"/>
    <col min="16120" max="16120" width="15.85546875" style="10" customWidth="1"/>
    <col min="16121" max="16121" width="18.85546875" style="10" bestFit="1" customWidth="1"/>
    <col min="16122" max="16127" width="0" style="10" hidden="1" customWidth="1"/>
    <col min="16128" max="16384" width="11.42578125" style="10"/>
  </cols>
  <sheetData>
    <row r="1" spans="1:27" x14ac:dyDescent="0.15">
      <c r="H1" s="34">
        <f t="shared" ref="H1" si="0">+SUBTOTAL(9,H3:H1874)</f>
        <v>34323082</v>
      </c>
      <c r="P1" s="34">
        <f t="shared" ref="P1" si="1">+SUBTOTAL(9,P3:P1874)</f>
        <v>0</v>
      </c>
      <c r="T1" s="34">
        <f t="shared" ref="T1" si="2">+SUBTOTAL(9,T3:T1874)</f>
        <v>39484324</v>
      </c>
    </row>
    <row r="2" spans="1:27" s="23" customFormat="1" ht="31.5" x14ac:dyDescent="0.25">
      <c r="A2" s="22" t="s">
        <v>0</v>
      </c>
      <c r="B2" s="22" t="s">
        <v>1</v>
      </c>
      <c r="C2" s="22" t="s">
        <v>1194</v>
      </c>
      <c r="D2" s="22" t="s">
        <v>1195</v>
      </c>
      <c r="E2" s="24" t="s">
        <v>2</v>
      </c>
      <c r="F2" s="24" t="s">
        <v>3</v>
      </c>
      <c r="G2" s="22" t="s">
        <v>4</v>
      </c>
      <c r="H2" s="25" t="s">
        <v>5</v>
      </c>
      <c r="I2" s="21" t="s">
        <v>4843</v>
      </c>
      <c r="J2" s="22" t="s">
        <v>6</v>
      </c>
      <c r="K2" s="22" t="s">
        <v>7</v>
      </c>
      <c r="L2" s="24" t="s">
        <v>8</v>
      </c>
      <c r="M2" s="24" t="s">
        <v>9</v>
      </c>
      <c r="N2" s="25" t="s">
        <v>10</v>
      </c>
      <c r="O2" s="16" t="s">
        <v>4837</v>
      </c>
      <c r="P2" s="17" t="s">
        <v>1182</v>
      </c>
      <c r="Q2" s="18" t="s">
        <v>1183</v>
      </c>
      <c r="R2" s="19" t="s">
        <v>1184</v>
      </c>
      <c r="S2" s="19" t="s">
        <v>1185</v>
      </c>
      <c r="T2" s="20" t="s">
        <v>1186</v>
      </c>
      <c r="U2" s="20" t="s">
        <v>1187</v>
      </c>
      <c r="V2" s="21" t="s">
        <v>1188</v>
      </c>
      <c r="W2" s="21" t="s">
        <v>1189</v>
      </c>
      <c r="X2" s="20" t="s">
        <v>1190</v>
      </c>
      <c r="Y2" s="22" t="s">
        <v>1191</v>
      </c>
      <c r="Z2" s="22" t="s">
        <v>1192</v>
      </c>
      <c r="AA2" s="22" t="s">
        <v>1193</v>
      </c>
    </row>
    <row r="3" spans="1:27" x14ac:dyDescent="0.15">
      <c r="A3" s="26" t="s">
        <v>11</v>
      </c>
      <c r="B3" s="26">
        <v>82275</v>
      </c>
      <c r="C3" s="26" t="s">
        <v>4332</v>
      </c>
      <c r="D3" s="26" t="s">
        <v>1931</v>
      </c>
      <c r="E3" s="27">
        <v>41577</v>
      </c>
      <c r="F3" s="27"/>
      <c r="G3" s="26"/>
      <c r="H3" s="28">
        <v>22517</v>
      </c>
      <c r="I3" s="29"/>
      <c r="J3" s="26" t="s">
        <v>747</v>
      </c>
      <c r="K3" s="26">
        <v>9000</v>
      </c>
      <c r="L3" s="27">
        <v>40574</v>
      </c>
      <c r="M3" s="27">
        <v>40591</v>
      </c>
      <c r="N3" s="28">
        <v>9000</v>
      </c>
      <c r="O3" s="30" t="s">
        <v>4839</v>
      </c>
      <c r="P3" s="30"/>
      <c r="Q3" s="30"/>
      <c r="R3" s="30"/>
      <c r="S3" s="30"/>
      <c r="T3" s="32">
        <v>0</v>
      </c>
      <c r="U3" s="32">
        <v>0</v>
      </c>
      <c r="V3" s="30"/>
      <c r="W3" s="31"/>
      <c r="X3" s="32">
        <v>0</v>
      </c>
      <c r="Y3" s="30" t="s">
        <v>3070</v>
      </c>
      <c r="Z3" s="31">
        <v>41577</v>
      </c>
      <c r="AA3" s="31">
        <v>41594</v>
      </c>
    </row>
    <row r="4" spans="1:27" x14ac:dyDescent="0.15">
      <c r="A4" s="26" t="s">
        <v>11</v>
      </c>
      <c r="B4" s="26">
        <v>82847</v>
      </c>
      <c r="C4" s="26" t="s">
        <v>4565</v>
      </c>
      <c r="D4" s="26" t="s">
        <v>1936</v>
      </c>
      <c r="E4" s="27">
        <v>41579</v>
      </c>
      <c r="F4" s="27"/>
      <c r="G4" s="26"/>
      <c r="H4" s="28">
        <v>54991</v>
      </c>
      <c r="I4" s="29"/>
      <c r="J4" s="26" t="s">
        <v>752</v>
      </c>
      <c r="K4" s="26">
        <v>9000</v>
      </c>
      <c r="L4" s="27">
        <v>40555</v>
      </c>
      <c r="M4" s="27">
        <v>40591</v>
      </c>
      <c r="N4" s="28">
        <v>9000</v>
      </c>
      <c r="O4" s="30" t="s">
        <v>4839</v>
      </c>
      <c r="P4" s="30"/>
      <c r="Q4" s="30"/>
      <c r="R4" s="30"/>
      <c r="S4" s="30"/>
      <c r="T4" s="32">
        <v>0</v>
      </c>
      <c r="U4" s="32">
        <v>0</v>
      </c>
      <c r="V4" s="30"/>
      <c r="W4" s="31"/>
      <c r="X4" s="32">
        <v>0</v>
      </c>
      <c r="Y4" s="30" t="s">
        <v>3070</v>
      </c>
      <c r="Z4" s="31">
        <v>41579</v>
      </c>
      <c r="AA4" s="31">
        <v>41641</v>
      </c>
    </row>
    <row r="5" spans="1:27" x14ac:dyDescent="0.15">
      <c r="A5" s="26" t="s">
        <v>11</v>
      </c>
      <c r="B5" s="26">
        <v>83150</v>
      </c>
      <c r="C5" s="26" t="s">
        <v>3805</v>
      </c>
      <c r="D5" s="26" t="s">
        <v>1937</v>
      </c>
      <c r="E5" s="27">
        <v>41580</v>
      </c>
      <c r="F5" s="27"/>
      <c r="G5" s="26"/>
      <c r="H5" s="28">
        <v>16263</v>
      </c>
      <c r="I5" s="29"/>
      <c r="J5" s="26" t="s">
        <v>753</v>
      </c>
      <c r="K5" s="26">
        <v>11100</v>
      </c>
      <c r="L5" s="27">
        <v>40554</v>
      </c>
      <c r="M5" s="27">
        <v>40591</v>
      </c>
      <c r="N5" s="28">
        <v>11100</v>
      </c>
      <c r="O5" s="30" t="s">
        <v>4839</v>
      </c>
      <c r="P5" s="30"/>
      <c r="Q5" s="30"/>
      <c r="R5" s="30"/>
      <c r="S5" s="30"/>
      <c r="T5" s="32">
        <v>0</v>
      </c>
      <c r="U5" s="32">
        <v>0</v>
      </c>
      <c r="V5" s="30"/>
      <c r="W5" s="31"/>
      <c r="X5" s="32">
        <v>0</v>
      </c>
      <c r="Y5" s="30" t="s">
        <v>3070</v>
      </c>
      <c r="Z5" s="31">
        <v>41580</v>
      </c>
      <c r="AA5" s="31">
        <v>41641</v>
      </c>
    </row>
    <row r="6" spans="1:27" x14ac:dyDescent="0.15">
      <c r="A6" s="26" t="s">
        <v>11</v>
      </c>
      <c r="B6" s="26">
        <v>83155</v>
      </c>
      <c r="C6" s="26" t="s">
        <v>4461</v>
      </c>
      <c r="D6" s="26" t="s">
        <v>1938</v>
      </c>
      <c r="E6" s="27">
        <v>41580</v>
      </c>
      <c r="F6" s="27"/>
      <c r="G6" s="26"/>
      <c r="H6" s="28">
        <v>16827</v>
      </c>
      <c r="I6" s="29"/>
      <c r="J6" s="26" t="s">
        <v>754</v>
      </c>
      <c r="K6" s="26">
        <v>13000</v>
      </c>
      <c r="L6" s="27">
        <v>40550</v>
      </c>
      <c r="M6" s="27">
        <v>40591</v>
      </c>
      <c r="N6" s="28">
        <v>13000</v>
      </c>
      <c r="O6" s="30" t="s">
        <v>4839</v>
      </c>
      <c r="P6" s="30"/>
      <c r="Q6" s="30"/>
      <c r="R6" s="30"/>
      <c r="S6" s="30"/>
      <c r="T6" s="32">
        <v>0</v>
      </c>
      <c r="U6" s="32">
        <v>0</v>
      </c>
      <c r="V6" s="30"/>
      <c r="W6" s="31"/>
      <c r="X6" s="32">
        <v>0</v>
      </c>
      <c r="Y6" s="30" t="s">
        <v>3070</v>
      </c>
      <c r="Z6" s="31">
        <v>41580</v>
      </c>
      <c r="AA6" s="31">
        <v>41641</v>
      </c>
    </row>
    <row r="7" spans="1:27" x14ac:dyDescent="0.15">
      <c r="A7" s="26" t="s">
        <v>11</v>
      </c>
      <c r="B7" s="26">
        <v>84208</v>
      </c>
      <c r="C7" s="26" t="s">
        <v>3225</v>
      </c>
      <c r="D7" s="26" t="s">
        <v>1946</v>
      </c>
      <c r="E7" s="27">
        <v>41585</v>
      </c>
      <c r="F7" s="27"/>
      <c r="G7" s="26"/>
      <c r="H7" s="28">
        <v>12246</v>
      </c>
      <c r="I7" s="29"/>
      <c r="J7" s="26" t="s">
        <v>762</v>
      </c>
      <c r="K7" s="26">
        <v>9620</v>
      </c>
      <c r="L7" s="27">
        <v>40547</v>
      </c>
      <c r="M7" s="27">
        <v>40591</v>
      </c>
      <c r="N7" s="28">
        <v>9620</v>
      </c>
      <c r="O7" s="30" t="s">
        <v>4839</v>
      </c>
      <c r="P7" s="30"/>
      <c r="Q7" s="30"/>
      <c r="R7" s="30"/>
      <c r="S7" s="30"/>
      <c r="T7" s="32">
        <v>0</v>
      </c>
      <c r="U7" s="32">
        <v>0</v>
      </c>
      <c r="V7" s="30"/>
      <c r="W7" s="31"/>
      <c r="X7" s="32">
        <v>0</v>
      </c>
      <c r="Y7" s="30" t="s">
        <v>3070</v>
      </c>
      <c r="Z7" s="31">
        <v>41585</v>
      </c>
      <c r="AA7" s="31">
        <v>41641</v>
      </c>
    </row>
    <row r="8" spans="1:27" x14ac:dyDescent="0.15">
      <c r="A8" s="26" t="s">
        <v>11</v>
      </c>
      <c r="B8" s="26">
        <v>84347</v>
      </c>
      <c r="C8" s="26" t="s">
        <v>4622</v>
      </c>
      <c r="D8" s="26" t="s">
        <v>1949</v>
      </c>
      <c r="E8" s="27">
        <v>41585</v>
      </c>
      <c r="F8" s="27"/>
      <c r="G8" s="26"/>
      <c r="H8" s="28">
        <v>193311</v>
      </c>
      <c r="I8" s="29"/>
      <c r="J8" s="26" t="s">
        <v>765</v>
      </c>
      <c r="K8" s="26">
        <v>11950</v>
      </c>
      <c r="L8" s="27">
        <v>40574</v>
      </c>
      <c r="M8" s="27">
        <v>40591</v>
      </c>
      <c r="N8" s="28">
        <v>11950</v>
      </c>
      <c r="O8" s="30" t="s">
        <v>4839</v>
      </c>
      <c r="P8" s="30"/>
      <c r="Q8" s="30"/>
      <c r="R8" s="30"/>
      <c r="S8" s="30"/>
      <c r="T8" s="32">
        <v>0</v>
      </c>
      <c r="U8" s="32">
        <v>0</v>
      </c>
      <c r="V8" s="30"/>
      <c r="W8" s="31"/>
      <c r="X8" s="32">
        <v>0</v>
      </c>
      <c r="Y8" s="30" t="s">
        <v>3070</v>
      </c>
      <c r="Z8" s="31">
        <v>41585</v>
      </c>
      <c r="AA8" s="31">
        <v>41641</v>
      </c>
    </row>
    <row r="9" spans="1:27" x14ac:dyDescent="0.15">
      <c r="A9" s="26" t="s">
        <v>11</v>
      </c>
      <c r="B9" s="26">
        <v>84560</v>
      </c>
      <c r="C9" s="26" t="s">
        <v>4587</v>
      </c>
      <c r="D9" s="26" t="s">
        <v>1951</v>
      </c>
      <c r="E9" s="27">
        <v>41586</v>
      </c>
      <c r="F9" s="27"/>
      <c r="G9" s="26"/>
      <c r="H9" s="28">
        <v>11382</v>
      </c>
      <c r="I9" s="29"/>
      <c r="J9" s="26" t="s">
        <v>767</v>
      </c>
      <c r="K9" s="26">
        <v>12900</v>
      </c>
      <c r="L9" s="27">
        <v>40574</v>
      </c>
      <c r="M9" s="27">
        <v>40591</v>
      </c>
      <c r="N9" s="28">
        <v>12900</v>
      </c>
      <c r="O9" s="30" t="s">
        <v>4839</v>
      </c>
      <c r="P9" s="30"/>
      <c r="Q9" s="30"/>
      <c r="R9" s="30"/>
      <c r="S9" s="30"/>
      <c r="T9" s="32">
        <v>0</v>
      </c>
      <c r="U9" s="32">
        <v>0</v>
      </c>
      <c r="V9" s="30"/>
      <c r="W9" s="31"/>
      <c r="X9" s="32">
        <v>0</v>
      </c>
      <c r="Y9" s="30" t="s">
        <v>3070</v>
      </c>
      <c r="Z9" s="31">
        <v>41586</v>
      </c>
      <c r="AA9" s="31">
        <v>41641</v>
      </c>
    </row>
    <row r="10" spans="1:27" x14ac:dyDescent="0.15">
      <c r="A10" s="26" t="s">
        <v>11</v>
      </c>
      <c r="B10" s="26">
        <v>85487</v>
      </c>
      <c r="C10" s="26" t="s">
        <v>3131</v>
      </c>
      <c r="D10" s="26" t="s">
        <v>1956</v>
      </c>
      <c r="E10" s="27">
        <v>41591</v>
      </c>
      <c r="F10" s="27"/>
      <c r="G10" s="26"/>
      <c r="H10" s="28">
        <v>25806</v>
      </c>
      <c r="I10" s="29"/>
      <c r="J10" s="26" t="s">
        <v>772</v>
      </c>
      <c r="K10" s="26">
        <v>4140</v>
      </c>
      <c r="L10" s="27">
        <v>40574</v>
      </c>
      <c r="M10" s="27">
        <v>40591</v>
      </c>
      <c r="N10" s="28">
        <v>4140</v>
      </c>
      <c r="O10" s="30" t="s">
        <v>4839</v>
      </c>
      <c r="P10" s="30"/>
      <c r="Q10" s="30"/>
      <c r="R10" s="30"/>
      <c r="S10" s="30"/>
      <c r="T10" s="32">
        <v>0</v>
      </c>
      <c r="U10" s="32">
        <v>0</v>
      </c>
      <c r="V10" s="30"/>
      <c r="W10" s="31"/>
      <c r="X10" s="32">
        <v>0</v>
      </c>
      <c r="Y10" s="30" t="s">
        <v>3070</v>
      </c>
      <c r="Z10" s="31">
        <v>41591</v>
      </c>
      <c r="AA10" s="31">
        <v>41641</v>
      </c>
    </row>
    <row r="11" spans="1:27" x14ac:dyDescent="0.15">
      <c r="A11" s="26" t="s">
        <v>11</v>
      </c>
      <c r="B11" s="26">
        <v>85538</v>
      </c>
      <c r="C11" s="26" t="s">
        <v>3380</v>
      </c>
      <c r="D11" s="26" t="s">
        <v>1958</v>
      </c>
      <c r="E11" s="27">
        <v>41591</v>
      </c>
      <c r="F11" s="27"/>
      <c r="G11" s="26"/>
      <c r="H11" s="28">
        <v>8521</v>
      </c>
      <c r="I11" s="29"/>
      <c r="J11" s="26" t="s">
        <v>774</v>
      </c>
      <c r="K11" s="26">
        <v>5890</v>
      </c>
      <c r="L11" s="27">
        <v>40574</v>
      </c>
      <c r="M11" s="27">
        <v>40591</v>
      </c>
      <c r="N11" s="28">
        <v>5890</v>
      </c>
      <c r="O11" s="30" t="s">
        <v>4839</v>
      </c>
      <c r="P11" s="30"/>
      <c r="Q11" s="30"/>
      <c r="R11" s="30"/>
      <c r="S11" s="30"/>
      <c r="T11" s="32">
        <v>0</v>
      </c>
      <c r="U11" s="32">
        <v>0</v>
      </c>
      <c r="V11" s="30"/>
      <c r="W11" s="31"/>
      <c r="X11" s="32">
        <v>0</v>
      </c>
      <c r="Y11" s="30" t="s">
        <v>3070</v>
      </c>
      <c r="Z11" s="31">
        <v>41591</v>
      </c>
      <c r="AA11" s="31">
        <v>41641</v>
      </c>
    </row>
    <row r="12" spans="1:27" x14ac:dyDescent="0.15">
      <c r="A12" s="26" t="s">
        <v>11</v>
      </c>
      <c r="B12" s="26">
        <v>85555</v>
      </c>
      <c r="C12" s="26" t="s">
        <v>4230</v>
      </c>
      <c r="D12" s="26" t="s">
        <v>1959</v>
      </c>
      <c r="E12" s="27">
        <v>41591</v>
      </c>
      <c r="F12" s="27"/>
      <c r="G12" s="26"/>
      <c r="H12" s="28">
        <v>36238</v>
      </c>
      <c r="I12" s="29"/>
      <c r="J12" s="26" t="s">
        <v>775</v>
      </c>
      <c r="K12" s="26">
        <v>5220</v>
      </c>
      <c r="L12" s="27">
        <v>40574</v>
      </c>
      <c r="M12" s="27">
        <v>40591</v>
      </c>
      <c r="N12" s="28">
        <v>5220</v>
      </c>
      <c r="O12" s="30" t="s">
        <v>4839</v>
      </c>
      <c r="P12" s="30"/>
      <c r="Q12" s="30"/>
      <c r="R12" s="30"/>
      <c r="S12" s="30"/>
      <c r="T12" s="32">
        <v>0</v>
      </c>
      <c r="U12" s="32">
        <v>0</v>
      </c>
      <c r="V12" s="30"/>
      <c r="W12" s="31"/>
      <c r="X12" s="32">
        <v>0</v>
      </c>
      <c r="Y12" s="30" t="s">
        <v>3070</v>
      </c>
      <c r="Z12" s="31">
        <v>41591</v>
      </c>
      <c r="AA12" s="31">
        <v>41641</v>
      </c>
    </row>
    <row r="13" spans="1:27" x14ac:dyDescent="0.15">
      <c r="A13" s="26" t="s">
        <v>11</v>
      </c>
      <c r="B13" s="26">
        <v>85743</v>
      </c>
      <c r="C13" s="26" t="s">
        <v>3742</v>
      </c>
      <c r="D13" s="26" t="s">
        <v>1964</v>
      </c>
      <c r="E13" s="27">
        <v>41592</v>
      </c>
      <c r="F13" s="27"/>
      <c r="G13" s="26"/>
      <c r="H13" s="28">
        <v>12246</v>
      </c>
      <c r="I13" s="29"/>
      <c r="J13" s="26" t="s">
        <v>780</v>
      </c>
      <c r="K13" s="26">
        <v>2130</v>
      </c>
      <c r="L13" s="27">
        <v>40572</v>
      </c>
      <c r="M13" s="27">
        <v>40591</v>
      </c>
      <c r="N13" s="28">
        <v>2130</v>
      </c>
      <c r="O13" s="30" t="s">
        <v>4839</v>
      </c>
      <c r="P13" s="30"/>
      <c r="Q13" s="30"/>
      <c r="R13" s="30"/>
      <c r="S13" s="30"/>
      <c r="T13" s="32">
        <v>0</v>
      </c>
      <c r="U13" s="32">
        <v>0</v>
      </c>
      <c r="V13" s="30"/>
      <c r="W13" s="31"/>
      <c r="X13" s="32">
        <v>0</v>
      </c>
      <c r="Y13" s="30" t="s">
        <v>3070</v>
      </c>
      <c r="Z13" s="31">
        <v>41592</v>
      </c>
      <c r="AA13" s="31">
        <v>41641</v>
      </c>
    </row>
    <row r="14" spans="1:27" x14ac:dyDescent="0.15">
      <c r="A14" s="26" t="s">
        <v>11</v>
      </c>
      <c r="B14" s="26">
        <v>85848</v>
      </c>
      <c r="C14" s="26" t="s">
        <v>4655</v>
      </c>
      <c r="D14" s="26" t="s">
        <v>1967</v>
      </c>
      <c r="E14" s="27">
        <v>41592</v>
      </c>
      <c r="F14" s="27"/>
      <c r="G14" s="26"/>
      <c r="H14" s="28">
        <v>8521</v>
      </c>
      <c r="I14" s="29"/>
      <c r="J14" s="26" t="s">
        <v>783</v>
      </c>
      <c r="K14" s="26">
        <v>31650</v>
      </c>
      <c r="L14" s="27">
        <v>40572</v>
      </c>
      <c r="M14" s="27">
        <v>40591</v>
      </c>
      <c r="N14" s="28">
        <v>31650</v>
      </c>
      <c r="O14" s="30" t="s">
        <v>4839</v>
      </c>
      <c r="P14" s="30"/>
      <c r="Q14" s="30"/>
      <c r="R14" s="30"/>
      <c r="S14" s="30"/>
      <c r="T14" s="32">
        <v>0</v>
      </c>
      <c r="U14" s="32">
        <v>0</v>
      </c>
      <c r="V14" s="30"/>
      <c r="W14" s="31"/>
      <c r="X14" s="32">
        <v>0</v>
      </c>
      <c r="Y14" s="30" t="s">
        <v>3070</v>
      </c>
      <c r="Z14" s="31">
        <v>41592</v>
      </c>
      <c r="AA14" s="31">
        <v>41641</v>
      </c>
    </row>
    <row r="15" spans="1:27" x14ac:dyDescent="0.15">
      <c r="A15" s="26" t="s">
        <v>11</v>
      </c>
      <c r="B15" s="26">
        <v>86253</v>
      </c>
      <c r="C15" s="26" t="s">
        <v>3307</v>
      </c>
      <c r="D15" s="26" t="s">
        <v>1968</v>
      </c>
      <c r="E15" s="27">
        <v>41593</v>
      </c>
      <c r="F15" s="27"/>
      <c r="G15" s="26"/>
      <c r="H15" s="28">
        <v>9082</v>
      </c>
      <c r="I15" s="29"/>
      <c r="J15" s="26" t="s">
        <v>784</v>
      </c>
      <c r="K15" s="26">
        <v>19190</v>
      </c>
      <c r="L15" s="27">
        <v>40572</v>
      </c>
      <c r="M15" s="27">
        <v>40591</v>
      </c>
      <c r="N15" s="28">
        <v>19190</v>
      </c>
      <c r="O15" s="30" t="s">
        <v>4839</v>
      </c>
      <c r="P15" s="30"/>
      <c r="Q15" s="30"/>
      <c r="R15" s="30"/>
      <c r="S15" s="30"/>
      <c r="T15" s="32">
        <v>0</v>
      </c>
      <c r="U15" s="32">
        <v>0</v>
      </c>
      <c r="V15" s="30"/>
      <c r="W15" s="31"/>
      <c r="X15" s="32">
        <v>0</v>
      </c>
      <c r="Y15" s="30" t="s">
        <v>3070</v>
      </c>
      <c r="Z15" s="31">
        <v>41593</v>
      </c>
      <c r="AA15" s="31">
        <v>41641</v>
      </c>
    </row>
    <row r="16" spans="1:27" x14ac:dyDescent="0.15">
      <c r="A16" s="26" t="s">
        <v>11</v>
      </c>
      <c r="B16" s="26">
        <v>86271</v>
      </c>
      <c r="C16" s="26" t="s">
        <v>3124</v>
      </c>
      <c r="D16" s="26" t="s">
        <v>1969</v>
      </c>
      <c r="E16" s="27">
        <v>41593</v>
      </c>
      <c r="F16" s="27"/>
      <c r="G16" s="26"/>
      <c r="H16" s="28">
        <v>11382</v>
      </c>
      <c r="I16" s="29"/>
      <c r="J16" s="26" t="s">
        <v>785</v>
      </c>
      <c r="K16" s="26">
        <v>20290</v>
      </c>
      <c r="L16" s="27">
        <v>40571</v>
      </c>
      <c r="M16" s="27">
        <v>40591</v>
      </c>
      <c r="N16" s="28">
        <v>20290</v>
      </c>
      <c r="O16" s="30" t="s">
        <v>4839</v>
      </c>
      <c r="P16" s="30"/>
      <c r="Q16" s="30"/>
      <c r="R16" s="30"/>
      <c r="S16" s="30"/>
      <c r="T16" s="32">
        <v>0</v>
      </c>
      <c r="U16" s="32">
        <v>0</v>
      </c>
      <c r="V16" s="30"/>
      <c r="W16" s="31"/>
      <c r="X16" s="32">
        <v>0</v>
      </c>
      <c r="Y16" s="30" t="s">
        <v>3070</v>
      </c>
      <c r="Z16" s="31">
        <v>41593</v>
      </c>
      <c r="AA16" s="31">
        <v>41641</v>
      </c>
    </row>
    <row r="17" spans="1:27" x14ac:dyDescent="0.15">
      <c r="A17" s="26" t="s">
        <v>11</v>
      </c>
      <c r="B17" s="26">
        <v>86383</v>
      </c>
      <c r="C17" s="26" t="s">
        <v>4248</v>
      </c>
      <c r="D17" s="26" t="s">
        <v>1973</v>
      </c>
      <c r="E17" s="27">
        <v>41594</v>
      </c>
      <c r="F17" s="27"/>
      <c r="G17" s="26"/>
      <c r="H17" s="28">
        <v>2282</v>
      </c>
      <c r="I17" s="29"/>
      <c r="J17" s="26" t="s">
        <v>789</v>
      </c>
      <c r="K17" s="26">
        <v>27530</v>
      </c>
      <c r="L17" s="27">
        <v>40571</v>
      </c>
      <c r="M17" s="27">
        <v>40591</v>
      </c>
      <c r="N17" s="28">
        <v>27530</v>
      </c>
      <c r="O17" s="30" t="s">
        <v>4839</v>
      </c>
      <c r="P17" s="30"/>
      <c r="Q17" s="30"/>
      <c r="R17" s="30"/>
      <c r="S17" s="30"/>
      <c r="T17" s="32">
        <v>0</v>
      </c>
      <c r="U17" s="32">
        <v>0</v>
      </c>
      <c r="V17" s="30"/>
      <c r="W17" s="31"/>
      <c r="X17" s="32">
        <v>0</v>
      </c>
      <c r="Y17" s="30" t="s">
        <v>3070</v>
      </c>
      <c r="Z17" s="31">
        <v>41594</v>
      </c>
      <c r="AA17" s="31">
        <v>41641</v>
      </c>
    </row>
    <row r="18" spans="1:27" x14ac:dyDescent="0.15">
      <c r="A18" s="26" t="s">
        <v>11</v>
      </c>
      <c r="B18" s="26">
        <v>87205</v>
      </c>
      <c r="C18" s="26" t="s">
        <v>3749</v>
      </c>
      <c r="D18" s="26" t="s">
        <v>1981</v>
      </c>
      <c r="E18" s="27">
        <v>41598</v>
      </c>
      <c r="F18" s="27"/>
      <c r="G18" s="26"/>
      <c r="H18" s="28">
        <v>45892</v>
      </c>
      <c r="I18" s="29"/>
      <c r="J18" s="26" t="s">
        <v>797</v>
      </c>
      <c r="K18" s="26">
        <v>3060</v>
      </c>
      <c r="L18" s="27">
        <v>40570</v>
      </c>
      <c r="M18" s="27">
        <v>40591</v>
      </c>
      <c r="N18" s="28">
        <v>3060</v>
      </c>
      <c r="O18" s="30" t="s">
        <v>4839</v>
      </c>
      <c r="P18" s="30"/>
      <c r="Q18" s="30"/>
      <c r="R18" s="30"/>
      <c r="S18" s="30"/>
      <c r="T18" s="32">
        <v>0</v>
      </c>
      <c r="U18" s="32">
        <v>0</v>
      </c>
      <c r="V18" s="30"/>
      <c r="W18" s="31"/>
      <c r="X18" s="32">
        <v>0</v>
      </c>
      <c r="Y18" s="30" t="s">
        <v>3070</v>
      </c>
      <c r="Z18" s="31">
        <v>41598</v>
      </c>
      <c r="AA18" s="31">
        <v>41641</v>
      </c>
    </row>
    <row r="19" spans="1:27" x14ac:dyDescent="0.15">
      <c r="A19" s="26" t="s">
        <v>11</v>
      </c>
      <c r="B19" s="26">
        <v>87287</v>
      </c>
      <c r="C19" s="26" t="s">
        <v>3998</v>
      </c>
      <c r="D19" s="26" t="s">
        <v>1983</v>
      </c>
      <c r="E19" s="27">
        <v>41598</v>
      </c>
      <c r="F19" s="27"/>
      <c r="G19" s="26"/>
      <c r="H19" s="28">
        <v>11382</v>
      </c>
      <c r="I19" s="29"/>
      <c r="J19" s="26" t="s">
        <v>799</v>
      </c>
      <c r="K19" s="26">
        <v>13623</v>
      </c>
      <c r="L19" s="27">
        <v>40570</v>
      </c>
      <c r="M19" s="27">
        <v>40591</v>
      </c>
      <c r="N19" s="28">
        <v>13623</v>
      </c>
      <c r="O19" s="30" t="s">
        <v>4839</v>
      </c>
      <c r="P19" s="30"/>
      <c r="Q19" s="30"/>
      <c r="R19" s="30"/>
      <c r="S19" s="30"/>
      <c r="T19" s="32">
        <v>0</v>
      </c>
      <c r="U19" s="32">
        <v>0</v>
      </c>
      <c r="V19" s="30"/>
      <c r="W19" s="31"/>
      <c r="X19" s="32">
        <v>0</v>
      </c>
      <c r="Y19" s="30" t="s">
        <v>3070</v>
      </c>
      <c r="Z19" s="31">
        <v>41598</v>
      </c>
      <c r="AA19" s="31">
        <v>41641</v>
      </c>
    </row>
    <row r="20" spans="1:27" x14ac:dyDescent="0.15">
      <c r="A20" s="26" t="s">
        <v>11</v>
      </c>
      <c r="B20" s="26">
        <v>87329</v>
      </c>
      <c r="C20" s="26" t="s">
        <v>4784</v>
      </c>
      <c r="D20" s="26" t="s">
        <v>1984</v>
      </c>
      <c r="E20" s="27">
        <v>41598</v>
      </c>
      <c r="F20" s="27"/>
      <c r="G20" s="26"/>
      <c r="H20" s="28">
        <v>22517</v>
      </c>
      <c r="I20" s="29"/>
      <c r="J20" s="26" t="s">
        <v>800</v>
      </c>
      <c r="K20" s="26">
        <v>19640</v>
      </c>
      <c r="L20" s="27">
        <v>40570</v>
      </c>
      <c r="M20" s="27">
        <v>40591</v>
      </c>
      <c r="N20" s="28">
        <v>19640</v>
      </c>
      <c r="O20" s="30" t="s">
        <v>4839</v>
      </c>
      <c r="P20" s="30"/>
      <c r="Q20" s="30"/>
      <c r="R20" s="30"/>
      <c r="S20" s="30"/>
      <c r="T20" s="32">
        <v>0</v>
      </c>
      <c r="U20" s="32">
        <v>0</v>
      </c>
      <c r="V20" s="30"/>
      <c r="W20" s="31"/>
      <c r="X20" s="32">
        <v>0</v>
      </c>
      <c r="Y20" s="30" t="s">
        <v>3070</v>
      </c>
      <c r="Z20" s="31">
        <v>41598</v>
      </c>
      <c r="AA20" s="31">
        <v>41641</v>
      </c>
    </row>
    <row r="21" spans="1:27" x14ac:dyDescent="0.15">
      <c r="A21" s="26" t="s">
        <v>11</v>
      </c>
      <c r="B21" s="26">
        <v>87657</v>
      </c>
      <c r="C21" s="26" t="s">
        <v>3644</v>
      </c>
      <c r="D21" s="26" t="s">
        <v>1986</v>
      </c>
      <c r="E21" s="27">
        <v>41599</v>
      </c>
      <c r="F21" s="27"/>
      <c r="G21" s="26"/>
      <c r="H21" s="28">
        <v>25611</v>
      </c>
      <c r="I21" s="29"/>
      <c r="J21" s="26" t="s">
        <v>802</v>
      </c>
      <c r="K21" s="26">
        <v>19640</v>
      </c>
      <c r="L21" s="27">
        <v>40570</v>
      </c>
      <c r="M21" s="27">
        <v>40591</v>
      </c>
      <c r="N21" s="28">
        <v>19640</v>
      </c>
      <c r="O21" s="30" t="s">
        <v>4839</v>
      </c>
      <c r="P21" s="30"/>
      <c r="Q21" s="30"/>
      <c r="R21" s="30"/>
      <c r="S21" s="30"/>
      <c r="T21" s="32">
        <v>0</v>
      </c>
      <c r="U21" s="32">
        <v>0</v>
      </c>
      <c r="V21" s="30"/>
      <c r="W21" s="31"/>
      <c r="X21" s="32">
        <v>0</v>
      </c>
      <c r="Y21" s="30" t="s">
        <v>3070</v>
      </c>
      <c r="Z21" s="31">
        <v>41599</v>
      </c>
      <c r="AA21" s="31">
        <v>41641</v>
      </c>
    </row>
    <row r="22" spans="1:27" x14ac:dyDescent="0.15">
      <c r="A22" s="26" t="s">
        <v>11</v>
      </c>
      <c r="B22" s="26">
        <v>87670</v>
      </c>
      <c r="C22" s="26" t="s">
        <v>4069</v>
      </c>
      <c r="D22" s="26" t="s">
        <v>1987</v>
      </c>
      <c r="E22" s="27">
        <v>41599</v>
      </c>
      <c r="F22" s="27"/>
      <c r="G22" s="26"/>
      <c r="H22" s="28">
        <v>9082</v>
      </c>
      <c r="I22" s="29"/>
      <c r="J22" s="26" t="s">
        <v>803</v>
      </c>
      <c r="K22" s="26">
        <v>24600</v>
      </c>
      <c r="L22" s="27">
        <v>40570</v>
      </c>
      <c r="M22" s="27">
        <v>40591</v>
      </c>
      <c r="N22" s="28">
        <v>24600</v>
      </c>
      <c r="O22" s="30" t="s">
        <v>4839</v>
      </c>
      <c r="P22" s="30"/>
      <c r="Q22" s="30"/>
      <c r="R22" s="30"/>
      <c r="S22" s="30"/>
      <c r="T22" s="32">
        <v>0</v>
      </c>
      <c r="U22" s="32">
        <v>0</v>
      </c>
      <c r="V22" s="30"/>
      <c r="W22" s="31"/>
      <c r="X22" s="32">
        <v>0</v>
      </c>
      <c r="Y22" s="30" t="s">
        <v>3070</v>
      </c>
      <c r="Z22" s="31">
        <v>41599</v>
      </c>
      <c r="AA22" s="31">
        <v>41641</v>
      </c>
    </row>
    <row r="23" spans="1:27" x14ac:dyDescent="0.15">
      <c r="A23" s="26" t="s">
        <v>11</v>
      </c>
      <c r="B23" s="26">
        <v>87708</v>
      </c>
      <c r="C23" s="26" t="s">
        <v>4186</v>
      </c>
      <c r="D23" s="26" t="s">
        <v>1988</v>
      </c>
      <c r="E23" s="27">
        <v>41599</v>
      </c>
      <c r="F23" s="27"/>
      <c r="G23" s="26"/>
      <c r="H23" s="28">
        <v>698656</v>
      </c>
      <c r="I23" s="29"/>
      <c r="J23" s="26" t="s">
        <v>804</v>
      </c>
      <c r="K23" s="26">
        <v>13560</v>
      </c>
      <c r="L23" s="27">
        <v>40570</v>
      </c>
      <c r="M23" s="27">
        <v>40591</v>
      </c>
      <c r="N23" s="28">
        <v>13560</v>
      </c>
      <c r="O23" s="30" t="s">
        <v>4839</v>
      </c>
      <c r="P23" s="30"/>
      <c r="Q23" s="30"/>
      <c r="R23" s="30"/>
      <c r="S23" s="30"/>
      <c r="T23" s="32">
        <v>0</v>
      </c>
      <c r="U23" s="32">
        <v>0</v>
      </c>
      <c r="V23" s="30"/>
      <c r="W23" s="31"/>
      <c r="X23" s="32">
        <v>0</v>
      </c>
      <c r="Y23" s="30" t="s">
        <v>3070</v>
      </c>
      <c r="Z23" s="31">
        <v>41599</v>
      </c>
      <c r="AA23" s="31">
        <v>41641</v>
      </c>
    </row>
    <row r="24" spans="1:27" x14ac:dyDescent="0.15">
      <c r="A24" s="26" t="s">
        <v>11</v>
      </c>
      <c r="B24" s="26">
        <v>87787</v>
      </c>
      <c r="C24" s="26" t="s">
        <v>3369</v>
      </c>
      <c r="D24" s="26" t="s">
        <v>1989</v>
      </c>
      <c r="E24" s="27">
        <v>41600</v>
      </c>
      <c r="F24" s="27"/>
      <c r="G24" s="26"/>
      <c r="H24" s="28">
        <v>2300</v>
      </c>
      <c r="I24" s="29"/>
      <c r="J24" s="26" t="s">
        <v>805</v>
      </c>
      <c r="K24" s="26">
        <v>104110</v>
      </c>
      <c r="L24" s="27">
        <v>40570</v>
      </c>
      <c r="M24" s="27">
        <v>40591</v>
      </c>
      <c r="N24" s="28">
        <v>104110</v>
      </c>
      <c r="O24" s="30" t="s">
        <v>4839</v>
      </c>
      <c r="P24" s="30"/>
      <c r="Q24" s="30"/>
      <c r="R24" s="30"/>
      <c r="S24" s="30"/>
      <c r="T24" s="32">
        <v>9082</v>
      </c>
      <c r="U24" s="32">
        <v>0</v>
      </c>
      <c r="V24" s="30">
        <v>2200231184</v>
      </c>
      <c r="W24" s="31">
        <v>41703</v>
      </c>
      <c r="X24" s="32">
        <v>135022505</v>
      </c>
      <c r="Y24" s="30" t="s">
        <v>3070</v>
      </c>
      <c r="Z24" s="31">
        <v>41600</v>
      </c>
      <c r="AA24" s="31">
        <v>41641</v>
      </c>
    </row>
    <row r="25" spans="1:27" x14ac:dyDescent="0.15">
      <c r="A25" s="26" t="s">
        <v>11</v>
      </c>
      <c r="B25" s="26">
        <v>88041</v>
      </c>
      <c r="C25" s="26" t="s">
        <v>4072</v>
      </c>
      <c r="D25" s="26" t="s">
        <v>1994</v>
      </c>
      <c r="E25" s="27">
        <v>41601</v>
      </c>
      <c r="F25" s="27"/>
      <c r="G25" s="26"/>
      <c r="H25" s="28">
        <v>20593</v>
      </c>
      <c r="I25" s="29"/>
      <c r="J25" s="26" t="s">
        <v>810</v>
      </c>
      <c r="K25" s="26">
        <v>10593</v>
      </c>
      <c r="L25" s="27">
        <v>40569</v>
      </c>
      <c r="M25" s="27">
        <v>40591</v>
      </c>
      <c r="N25" s="28">
        <v>10593</v>
      </c>
      <c r="O25" s="30" t="s">
        <v>4839</v>
      </c>
      <c r="P25" s="30"/>
      <c r="Q25" s="30"/>
      <c r="R25" s="30"/>
      <c r="S25" s="30"/>
      <c r="T25" s="32">
        <v>0</v>
      </c>
      <c r="U25" s="32">
        <v>0</v>
      </c>
      <c r="V25" s="30"/>
      <c r="W25" s="31"/>
      <c r="X25" s="32">
        <v>0</v>
      </c>
      <c r="Y25" s="30" t="s">
        <v>3070</v>
      </c>
      <c r="Z25" s="31">
        <v>41601</v>
      </c>
      <c r="AA25" s="31">
        <v>41641</v>
      </c>
    </row>
    <row r="26" spans="1:27" x14ac:dyDescent="0.15">
      <c r="A26" s="26" t="s">
        <v>11</v>
      </c>
      <c r="B26" s="26">
        <v>88980</v>
      </c>
      <c r="C26" s="26" t="s">
        <v>4765</v>
      </c>
      <c r="D26" s="26" t="s">
        <v>2011</v>
      </c>
      <c r="E26" s="27">
        <v>41605</v>
      </c>
      <c r="F26" s="27"/>
      <c r="G26" s="26"/>
      <c r="H26" s="28">
        <v>9082</v>
      </c>
      <c r="I26" s="29"/>
      <c r="J26" s="26" t="s">
        <v>827</v>
      </c>
      <c r="K26" s="26">
        <v>27280</v>
      </c>
      <c r="L26" s="27">
        <v>40568</v>
      </c>
      <c r="M26" s="27">
        <v>40591</v>
      </c>
      <c r="N26" s="28">
        <v>27280</v>
      </c>
      <c r="O26" s="30" t="s">
        <v>4839</v>
      </c>
      <c r="P26" s="30"/>
      <c r="Q26" s="30"/>
      <c r="R26" s="30"/>
      <c r="S26" s="30"/>
      <c r="T26" s="32">
        <v>0</v>
      </c>
      <c r="U26" s="32">
        <v>0</v>
      </c>
      <c r="V26" s="30"/>
      <c r="W26" s="31"/>
      <c r="X26" s="32">
        <v>0</v>
      </c>
      <c r="Y26" s="30" t="s">
        <v>3070</v>
      </c>
      <c r="Z26" s="31">
        <v>41605</v>
      </c>
      <c r="AA26" s="31">
        <v>41641</v>
      </c>
    </row>
    <row r="27" spans="1:27" x14ac:dyDescent="0.15">
      <c r="A27" s="26" t="s">
        <v>11</v>
      </c>
      <c r="B27" s="26">
        <v>89159</v>
      </c>
      <c r="C27" s="26" t="s">
        <v>3740</v>
      </c>
      <c r="D27" s="26" t="s">
        <v>2015</v>
      </c>
      <c r="E27" s="27">
        <v>41606</v>
      </c>
      <c r="F27" s="27"/>
      <c r="G27" s="26"/>
      <c r="H27" s="28">
        <v>9082</v>
      </c>
      <c r="I27" s="29"/>
      <c r="J27" s="26" t="s">
        <v>831</v>
      </c>
      <c r="K27" s="26">
        <v>50000</v>
      </c>
      <c r="L27" s="27">
        <v>40568</v>
      </c>
      <c r="M27" s="27">
        <v>40591</v>
      </c>
      <c r="N27" s="28">
        <v>50000</v>
      </c>
      <c r="O27" s="30" t="s">
        <v>4839</v>
      </c>
      <c r="P27" s="30"/>
      <c r="Q27" s="30"/>
      <c r="R27" s="30"/>
      <c r="S27" s="30"/>
      <c r="T27" s="32">
        <v>0</v>
      </c>
      <c r="U27" s="32">
        <v>0</v>
      </c>
      <c r="V27" s="30"/>
      <c r="W27" s="31"/>
      <c r="X27" s="32">
        <v>0</v>
      </c>
      <c r="Y27" s="30" t="s">
        <v>3070</v>
      </c>
      <c r="Z27" s="31">
        <v>41606</v>
      </c>
      <c r="AA27" s="31">
        <v>41641</v>
      </c>
    </row>
    <row r="28" spans="1:27" x14ac:dyDescent="0.15">
      <c r="A28" s="26" t="s">
        <v>11</v>
      </c>
      <c r="B28" s="26">
        <v>89220</v>
      </c>
      <c r="C28" s="26" t="s">
        <v>3525</v>
      </c>
      <c r="D28" s="26" t="s">
        <v>2016</v>
      </c>
      <c r="E28" s="27">
        <v>41606</v>
      </c>
      <c r="F28" s="27"/>
      <c r="G28" s="26"/>
      <c r="H28" s="28">
        <v>9946</v>
      </c>
      <c r="I28" s="29"/>
      <c r="J28" s="26" t="s">
        <v>832</v>
      </c>
      <c r="K28" s="26">
        <v>11530</v>
      </c>
      <c r="L28" s="27">
        <v>40568</v>
      </c>
      <c r="M28" s="27">
        <v>40591</v>
      </c>
      <c r="N28" s="28">
        <v>11530</v>
      </c>
      <c r="O28" s="30" t="s">
        <v>4839</v>
      </c>
      <c r="P28" s="30"/>
      <c r="Q28" s="30"/>
      <c r="R28" s="30"/>
      <c r="S28" s="30"/>
      <c r="T28" s="32">
        <v>0</v>
      </c>
      <c r="U28" s="32">
        <v>0</v>
      </c>
      <c r="V28" s="30"/>
      <c r="W28" s="31"/>
      <c r="X28" s="32">
        <v>0</v>
      </c>
      <c r="Y28" s="30" t="s">
        <v>3070</v>
      </c>
      <c r="Z28" s="31">
        <v>41606</v>
      </c>
      <c r="AA28" s="31">
        <v>41641</v>
      </c>
    </row>
    <row r="29" spans="1:27" x14ac:dyDescent="0.15">
      <c r="A29" s="26" t="s">
        <v>11</v>
      </c>
      <c r="B29" s="26">
        <v>89469</v>
      </c>
      <c r="C29" s="26" t="s">
        <v>3568</v>
      </c>
      <c r="D29" s="26" t="s">
        <v>2019</v>
      </c>
      <c r="E29" s="27">
        <v>41607</v>
      </c>
      <c r="F29" s="27"/>
      <c r="G29" s="26"/>
      <c r="H29" s="28">
        <v>24558</v>
      </c>
      <c r="I29" s="29"/>
      <c r="J29" s="26" t="s">
        <v>835</v>
      </c>
      <c r="K29" s="26">
        <v>6120</v>
      </c>
      <c r="L29" s="27">
        <v>40568</v>
      </c>
      <c r="M29" s="27">
        <v>40591</v>
      </c>
      <c r="N29" s="28">
        <v>6120</v>
      </c>
      <c r="O29" s="30" t="s">
        <v>4839</v>
      </c>
      <c r="P29" s="30"/>
      <c r="Q29" s="30"/>
      <c r="R29" s="30"/>
      <c r="S29" s="30"/>
      <c r="T29" s="32">
        <v>0</v>
      </c>
      <c r="U29" s="32">
        <v>0</v>
      </c>
      <c r="V29" s="30"/>
      <c r="W29" s="31"/>
      <c r="X29" s="32">
        <v>0</v>
      </c>
      <c r="Y29" s="30" t="s">
        <v>3070</v>
      </c>
      <c r="Z29" s="31">
        <v>41607</v>
      </c>
      <c r="AA29" s="31">
        <v>41641</v>
      </c>
    </row>
    <row r="30" spans="1:27" x14ac:dyDescent="0.15">
      <c r="A30" s="26" t="s">
        <v>11</v>
      </c>
      <c r="B30" s="26">
        <v>89530</v>
      </c>
      <c r="C30" s="26" t="s">
        <v>4352</v>
      </c>
      <c r="D30" s="26" t="s">
        <v>2021</v>
      </c>
      <c r="E30" s="27">
        <v>41607</v>
      </c>
      <c r="F30" s="27"/>
      <c r="G30" s="26"/>
      <c r="H30" s="28">
        <v>11382</v>
      </c>
      <c r="I30" s="29"/>
      <c r="J30" s="26" t="s">
        <v>837</v>
      </c>
      <c r="K30" s="26">
        <v>44150</v>
      </c>
      <c r="L30" s="27">
        <v>40568</v>
      </c>
      <c r="M30" s="27">
        <v>40591</v>
      </c>
      <c r="N30" s="28">
        <v>44150</v>
      </c>
      <c r="O30" s="30" t="s">
        <v>4839</v>
      </c>
      <c r="P30" s="30"/>
      <c r="Q30" s="30"/>
      <c r="R30" s="30"/>
      <c r="S30" s="30"/>
      <c r="T30" s="32">
        <v>0</v>
      </c>
      <c r="U30" s="32">
        <v>0</v>
      </c>
      <c r="V30" s="30"/>
      <c r="W30" s="31"/>
      <c r="X30" s="32">
        <v>0</v>
      </c>
      <c r="Y30" s="30" t="s">
        <v>3070</v>
      </c>
      <c r="Z30" s="31">
        <v>41607</v>
      </c>
      <c r="AA30" s="31">
        <v>41641</v>
      </c>
    </row>
    <row r="31" spans="1:27" x14ac:dyDescent="0.15">
      <c r="A31" s="26" t="s">
        <v>11</v>
      </c>
      <c r="B31" s="26">
        <v>89582</v>
      </c>
      <c r="C31" s="26" t="s">
        <v>4456</v>
      </c>
      <c r="D31" s="26" t="s">
        <v>2025</v>
      </c>
      <c r="E31" s="27">
        <v>41607</v>
      </c>
      <c r="F31" s="27"/>
      <c r="G31" s="26"/>
      <c r="H31" s="28">
        <v>12246</v>
      </c>
      <c r="I31" s="29"/>
      <c r="J31" s="26" t="s">
        <v>841</v>
      </c>
      <c r="K31" s="26">
        <v>280</v>
      </c>
      <c r="L31" s="27">
        <v>40568</v>
      </c>
      <c r="M31" s="27">
        <v>40591</v>
      </c>
      <c r="N31" s="28">
        <v>280</v>
      </c>
      <c r="O31" s="30" t="s">
        <v>4839</v>
      </c>
      <c r="P31" s="30"/>
      <c r="Q31" s="30"/>
      <c r="R31" s="30"/>
      <c r="S31" s="30"/>
      <c r="T31" s="32">
        <v>0</v>
      </c>
      <c r="U31" s="32">
        <v>0</v>
      </c>
      <c r="V31" s="30"/>
      <c r="W31" s="31"/>
      <c r="X31" s="32">
        <v>0</v>
      </c>
      <c r="Y31" s="30" t="s">
        <v>3070</v>
      </c>
      <c r="Z31" s="31">
        <v>41607</v>
      </c>
      <c r="AA31" s="31">
        <v>41641</v>
      </c>
    </row>
    <row r="32" spans="1:27" x14ac:dyDescent="0.15">
      <c r="A32" s="26" t="s">
        <v>11</v>
      </c>
      <c r="B32" s="26">
        <v>100033</v>
      </c>
      <c r="C32" s="26" t="s">
        <v>3069</v>
      </c>
      <c r="D32" s="26" t="s">
        <v>2101</v>
      </c>
      <c r="E32" s="27">
        <v>41663</v>
      </c>
      <c r="F32" s="27"/>
      <c r="G32" s="26"/>
      <c r="H32" s="28">
        <v>451829</v>
      </c>
      <c r="I32" s="29"/>
      <c r="J32" s="26" t="s">
        <v>917</v>
      </c>
      <c r="K32" s="26">
        <v>35460</v>
      </c>
      <c r="L32" s="27">
        <v>40560</v>
      </c>
      <c r="M32" s="27">
        <v>40591</v>
      </c>
      <c r="N32" s="28">
        <v>35460</v>
      </c>
      <c r="O32" s="30" t="s">
        <v>4839</v>
      </c>
      <c r="P32" s="30"/>
      <c r="Q32" s="30"/>
      <c r="R32" s="30"/>
      <c r="S32" s="30"/>
      <c r="T32" s="32">
        <v>0</v>
      </c>
      <c r="U32" s="32">
        <v>0</v>
      </c>
      <c r="V32" s="30"/>
      <c r="W32" s="31"/>
      <c r="X32" s="32">
        <v>0</v>
      </c>
      <c r="Y32" s="30" t="s">
        <v>3070</v>
      </c>
      <c r="Z32" s="31">
        <v>41663</v>
      </c>
      <c r="AA32" s="31">
        <v>41696</v>
      </c>
    </row>
    <row r="33" spans="1:27" x14ac:dyDescent="0.15">
      <c r="A33" s="26" t="s">
        <v>11</v>
      </c>
      <c r="B33" s="26">
        <v>100087</v>
      </c>
      <c r="C33" s="26" t="s">
        <v>3626</v>
      </c>
      <c r="D33" s="26" t="s">
        <v>2102</v>
      </c>
      <c r="E33" s="27">
        <v>41663</v>
      </c>
      <c r="F33" s="27"/>
      <c r="G33" s="26"/>
      <c r="H33" s="28">
        <v>53716</v>
      </c>
      <c r="I33" s="29"/>
      <c r="J33" s="26" t="s">
        <v>918</v>
      </c>
      <c r="K33" s="26">
        <v>13073</v>
      </c>
      <c r="L33" s="27">
        <v>40558</v>
      </c>
      <c r="M33" s="27">
        <v>40591</v>
      </c>
      <c r="N33" s="28">
        <v>13073</v>
      </c>
      <c r="O33" s="30" t="s">
        <v>4839</v>
      </c>
      <c r="P33" s="30"/>
      <c r="Q33" s="30"/>
      <c r="R33" s="30"/>
      <c r="S33" s="30"/>
      <c r="T33" s="32">
        <v>26174</v>
      </c>
      <c r="U33" s="32">
        <v>0</v>
      </c>
      <c r="V33" s="30">
        <v>2200235488</v>
      </c>
      <c r="W33" s="31">
        <v>41726</v>
      </c>
      <c r="X33" s="32">
        <v>53330024</v>
      </c>
      <c r="Y33" s="30" t="s">
        <v>3070</v>
      </c>
      <c r="Z33" s="31">
        <v>41663</v>
      </c>
      <c r="AA33" s="31">
        <v>41696</v>
      </c>
    </row>
    <row r="34" spans="1:27" x14ac:dyDescent="0.15">
      <c r="A34" s="26" t="s">
        <v>11</v>
      </c>
      <c r="B34" s="26">
        <v>100137</v>
      </c>
      <c r="C34" s="26" t="s">
        <v>4585</v>
      </c>
      <c r="D34" s="26" t="s">
        <v>2103</v>
      </c>
      <c r="E34" s="27">
        <v>41663</v>
      </c>
      <c r="F34" s="27"/>
      <c r="G34" s="26"/>
      <c r="H34" s="28">
        <v>7912</v>
      </c>
      <c r="I34" s="29"/>
      <c r="J34" s="26" t="s">
        <v>919</v>
      </c>
      <c r="K34" s="26">
        <v>16279</v>
      </c>
      <c r="L34" s="27">
        <v>40558</v>
      </c>
      <c r="M34" s="27">
        <v>40591</v>
      </c>
      <c r="N34" s="28">
        <v>16279</v>
      </c>
      <c r="O34" s="30" t="s">
        <v>4839</v>
      </c>
      <c r="P34" s="30"/>
      <c r="Q34" s="30"/>
      <c r="R34" s="30"/>
      <c r="S34" s="30"/>
      <c r="T34" s="32">
        <v>24865</v>
      </c>
      <c r="U34" s="32">
        <v>0</v>
      </c>
      <c r="V34" s="30">
        <v>2200235488</v>
      </c>
      <c r="W34" s="31">
        <v>41726</v>
      </c>
      <c r="X34" s="32">
        <v>53330024</v>
      </c>
      <c r="Y34" s="30" t="s">
        <v>3070</v>
      </c>
      <c r="Z34" s="31">
        <v>41663</v>
      </c>
      <c r="AA34" s="31">
        <v>41696</v>
      </c>
    </row>
    <row r="35" spans="1:27" x14ac:dyDescent="0.15">
      <c r="A35" s="26" t="s">
        <v>11</v>
      </c>
      <c r="B35" s="26">
        <v>100157</v>
      </c>
      <c r="C35" s="26" t="s">
        <v>3747</v>
      </c>
      <c r="D35" s="26" t="s">
        <v>2104</v>
      </c>
      <c r="E35" s="27">
        <v>41663</v>
      </c>
      <c r="F35" s="27"/>
      <c r="G35" s="26"/>
      <c r="H35" s="28">
        <v>2400</v>
      </c>
      <c r="I35" s="29"/>
      <c r="J35" s="26" t="s">
        <v>920</v>
      </c>
      <c r="K35" s="26">
        <v>8570</v>
      </c>
      <c r="L35" s="27">
        <v>40558</v>
      </c>
      <c r="M35" s="27">
        <v>40591</v>
      </c>
      <c r="N35" s="28">
        <v>8570</v>
      </c>
      <c r="O35" s="30" t="s">
        <v>4839</v>
      </c>
      <c r="P35" s="30"/>
      <c r="Q35" s="30"/>
      <c r="R35" s="30"/>
      <c r="S35" s="30"/>
      <c r="T35" s="32">
        <v>8982</v>
      </c>
      <c r="U35" s="32">
        <v>0</v>
      </c>
      <c r="V35" s="30">
        <v>2200235488</v>
      </c>
      <c r="W35" s="31">
        <v>41726</v>
      </c>
      <c r="X35" s="32">
        <v>53330024</v>
      </c>
      <c r="Y35" s="30" t="s">
        <v>3070</v>
      </c>
      <c r="Z35" s="31">
        <v>41663</v>
      </c>
      <c r="AA35" s="31">
        <v>41696</v>
      </c>
    </row>
    <row r="36" spans="1:27" x14ac:dyDescent="0.15">
      <c r="A36" s="26" t="s">
        <v>11</v>
      </c>
      <c r="B36" s="26">
        <v>100325</v>
      </c>
      <c r="C36" s="26" t="s">
        <v>4689</v>
      </c>
      <c r="D36" s="26" t="s">
        <v>2105</v>
      </c>
      <c r="E36" s="27">
        <v>41664</v>
      </c>
      <c r="F36" s="27"/>
      <c r="G36" s="26"/>
      <c r="H36" s="28">
        <v>2400</v>
      </c>
      <c r="I36" s="29"/>
      <c r="J36" s="26" t="s">
        <v>921</v>
      </c>
      <c r="K36" s="26">
        <v>2160</v>
      </c>
      <c r="L36" s="27">
        <v>40558</v>
      </c>
      <c r="M36" s="27">
        <v>40591</v>
      </c>
      <c r="N36" s="28">
        <v>2160</v>
      </c>
      <c r="O36" s="30" t="s">
        <v>4839</v>
      </c>
      <c r="P36" s="30"/>
      <c r="Q36" s="30"/>
      <c r="R36" s="30"/>
      <c r="S36" s="30"/>
      <c r="T36" s="32">
        <v>13863</v>
      </c>
      <c r="U36" s="32">
        <v>0</v>
      </c>
      <c r="V36" s="30">
        <v>2200235488</v>
      </c>
      <c r="W36" s="31">
        <v>41726</v>
      </c>
      <c r="X36" s="32">
        <v>53330024</v>
      </c>
      <c r="Y36" s="30" t="s">
        <v>3070</v>
      </c>
      <c r="Z36" s="31">
        <v>41664</v>
      </c>
      <c r="AA36" s="31">
        <v>41696</v>
      </c>
    </row>
    <row r="37" spans="1:27" x14ac:dyDescent="0.15">
      <c r="A37" s="26" t="s">
        <v>11</v>
      </c>
      <c r="B37" s="26">
        <v>100326</v>
      </c>
      <c r="C37" s="26" t="s">
        <v>4363</v>
      </c>
      <c r="D37" s="26" t="s">
        <v>2106</v>
      </c>
      <c r="E37" s="27">
        <v>41664</v>
      </c>
      <c r="F37" s="27"/>
      <c r="G37" s="26"/>
      <c r="H37" s="28">
        <v>2400</v>
      </c>
      <c r="I37" s="29"/>
      <c r="J37" s="26" t="s">
        <v>922</v>
      </c>
      <c r="K37" s="26">
        <v>11530</v>
      </c>
      <c r="L37" s="27">
        <v>40558</v>
      </c>
      <c r="M37" s="27">
        <v>40591</v>
      </c>
      <c r="N37" s="28">
        <v>11530</v>
      </c>
      <c r="O37" s="30" t="s">
        <v>4839</v>
      </c>
      <c r="P37" s="30"/>
      <c r="Q37" s="30"/>
      <c r="R37" s="30"/>
      <c r="S37" s="30"/>
      <c r="T37" s="32">
        <v>13863</v>
      </c>
      <c r="U37" s="32">
        <v>0</v>
      </c>
      <c r="V37" s="30">
        <v>2200235488</v>
      </c>
      <c r="W37" s="31">
        <v>41726</v>
      </c>
      <c r="X37" s="32">
        <v>53330024</v>
      </c>
      <c r="Y37" s="30" t="s">
        <v>3070</v>
      </c>
      <c r="Z37" s="31">
        <v>41664</v>
      </c>
      <c r="AA37" s="31">
        <v>41696</v>
      </c>
    </row>
    <row r="38" spans="1:27" x14ac:dyDescent="0.15">
      <c r="A38" s="26" t="s">
        <v>11</v>
      </c>
      <c r="B38" s="26">
        <v>100347</v>
      </c>
      <c r="C38" s="26" t="s">
        <v>4747</v>
      </c>
      <c r="D38" s="26" t="s">
        <v>2107</v>
      </c>
      <c r="E38" s="27">
        <v>41664</v>
      </c>
      <c r="F38" s="27"/>
      <c r="G38" s="26"/>
      <c r="H38" s="28">
        <v>8982</v>
      </c>
      <c r="I38" s="29"/>
      <c r="J38" s="26" t="s">
        <v>923</v>
      </c>
      <c r="K38" s="26">
        <v>43820</v>
      </c>
      <c r="L38" s="27">
        <v>40558</v>
      </c>
      <c r="M38" s="27">
        <v>40591</v>
      </c>
      <c r="N38" s="28">
        <v>43820</v>
      </c>
      <c r="O38" s="30" t="s">
        <v>4839</v>
      </c>
      <c r="P38" s="30"/>
      <c r="Q38" s="30"/>
      <c r="R38" s="30"/>
      <c r="S38" s="30"/>
      <c r="T38" s="32">
        <v>0</v>
      </c>
      <c r="U38" s="32">
        <v>0</v>
      </c>
      <c r="V38" s="30"/>
      <c r="W38" s="31"/>
      <c r="X38" s="32">
        <v>0</v>
      </c>
      <c r="Y38" s="30" t="s">
        <v>3070</v>
      </c>
      <c r="Z38" s="31">
        <v>41664</v>
      </c>
      <c r="AA38" s="31">
        <v>41696</v>
      </c>
    </row>
    <row r="39" spans="1:27" x14ac:dyDescent="0.15">
      <c r="A39" s="26" t="s">
        <v>11</v>
      </c>
      <c r="B39" s="26">
        <v>100363</v>
      </c>
      <c r="C39" s="26" t="s">
        <v>3459</v>
      </c>
      <c r="D39" s="26" t="s">
        <v>2109</v>
      </c>
      <c r="E39" s="27">
        <v>41664</v>
      </c>
      <c r="F39" s="27"/>
      <c r="G39" s="26"/>
      <c r="H39" s="28">
        <v>9500</v>
      </c>
      <c r="I39" s="29"/>
      <c r="J39" s="26" t="s">
        <v>925</v>
      </c>
      <c r="K39" s="26">
        <v>8270</v>
      </c>
      <c r="L39" s="27">
        <v>40558</v>
      </c>
      <c r="M39" s="27">
        <v>40591</v>
      </c>
      <c r="N39" s="28">
        <v>8270</v>
      </c>
      <c r="O39" s="30" t="s">
        <v>4839</v>
      </c>
      <c r="P39" s="30"/>
      <c r="Q39" s="30"/>
      <c r="R39" s="30"/>
      <c r="S39" s="30"/>
      <c r="T39" s="32">
        <v>6763</v>
      </c>
      <c r="U39" s="32">
        <v>0</v>
      </c>
      <c r="V39" s="30">
        <v>2200235488</v>
      </c>
      <c r="W39" s="31">
        <v>41726</v>
      </c>
      <c r="X39" s="32">
        <v>53330024</v>
      </c>
      <c r="Y39" s="30" t="s">
        <v>3070</v>
      </c>
      <c r="Z39" s="31">
        <v>41664</v>
      </c>
      <c r="AA39" s="31">
        <v>41696</v>
      </c>
    </row>
    <row r="40" spans="1:27" x14ac:dyDescent="0.15">
      <c r="A40" s="26" t="s">
        <v>11</v>
      </c>
      <c r="B40" s="26">
        <v>100694</v>
      </c>
      <c r="C40" s="26" t="s">
        <v>3887</v>
      </c>
      <c r="D40" s="26" t="s">
        <v>2110</v>
      </c>
      <c r="E40" s="27">
        <v>41666</v>
      </c>
      <c r="F40" s="27"/>
      <c r="G40" s="26"/>
      <c r="H40" s="28">
        <v>2400</v>
      </c>
      <c r="I40" s="29"/>
      <c r="J40" s="26" t="s">
        <v>926</v>
      </c>
      <c r="K40" s="26">
        <v>40890</v>
      </c>
      <c r="L40" s="27">
        <v>40558</v>
      </c>
      <c r="M40" s="27">
        <v>40591</v>
      </c>
      <c r="N40" s="28">
        <v>40890</v>
      </c>
      <c r="O40" s="30" t="s">
        <v>4839</v>
      </c>
      <c r="P40" s="30"/>
      <c r="Q40" s="30"/>
      <c r="R40" s="30"/>
      <c r="S40" s="30"/>
      <c r="T40" s="32">
        <v>13863</v>
      </c>
      <c r="U40" s="32">
        <v>0</v>
      </c>
      <c r="V40" s="30">
        <v>2200235488</v>
      </c>
      <c r="W40" s="31">
        <v>41726</v>
      </c>
      <c r="X40" s="32">
        <v>53330024</v>
      </c>
      <c r="Y40" s="30" t="s">
        <v>3070</v>
      </c>
      <c r="Z40" s="31">
        <v>41666</v>
      </c>
      <c r="AA40" s="31">
        <v>41696</v>
      </c>
    </row>
    <row r="41" spans="1:27" x14ac:dyDescent="0.15">
      <c r="A41" s="26" t="s">
        <v>11</v>
      </c>
      <c r="B41" s="26">
        <v>100696</v>
      </c>
      <c r="C41" s="26" t="s">
        <v>3911</v>
      </c>
      <c r="D41" s="26" t="s">
        <v>2111</v>
      </c>
      <c r="E41" s="27">
        <v>41666</v>
      </c>
      <c r="F41" s="27"/>
      <c r="G41" s="26"/>
      <c r="H41" s="28">
        <v>2400</v>
      </c>
      <c r="I41" s="29"/>
      <c r="J41" s="26" t="s">
        <v>927</v>
      </c>
      <c r="K41" s="26">
        <v>3420</v>
      </c>
      <c r="L41" s="27">
        <v>40558</v>
      </c>
      <c r="M41" s="27">
        <v>40591</v>
      </c>
      <c r="N41" s="28">
        <v>3420</v>
      </c>
      <c r="O41" s="30" t="s">
        <v>4839</v>
      </c>
      <c r="P41" s="30"/>
      <c r="Q41" s="30"/>
      <c r="R41" s="30"/>
      <c r="S41" s="30"/>
      <c r="T41" s="32">
        <v>13863</v>
      </c>
      <c r="U41" s="32">
        <v>0</v>
      </c>
      <c r="V41" s="30">
        <v>2200235488</v>
      </c>
      <c r="W41" s="31">
        <v>41726</v>
      </c>
      <c r="X41" s="32">
        <v>53330024</v>
      </c>
      <c r="Y41" s="30" t="s">
        <v>3070</v>
      </c>
      <c r="Z41" s="31">
        <v>41666</v>
      </c>
      <c r="AA41" s="31">
        <v>41696</v>
      </c>
    </row>
    <row r="42" spans="1:27" x14ac:dyDescent="0.15">
      <c r="A42" s="26" t="s">
        <v>11</v>
      </c>
      <c r="B42" s="26">
        <v>100751</v>
      </c>
      <c r="C42" s="26" t="s">
        <v>3925</v>
      </c>
      <c r="D42" s="26" t="s">
        <v>2112</v>
      </c>
      <c r="E42" s="27">
        <v>41666</v>
      </c>
      <c r="F42" s="27"/>
      <c r="G42" s="26"/>
      <c r="H42" s="28">
        <v>1200</v>
      </c>
      <c r="I42" s="29"/>
      <c r="J42" s="26" t="s">
        <v>928</v>
      </c>
      <c r="K42" s="26">
        <v>21590</v>
      </c>
      <c r="L42" s="27">
        <v>40558</v>
      </c>
      <c r="M42" s="27">
        <v>40591</v>
      </c>
      <c r="N42" s="28">
        <v>21590</v>
      </c>
      <c r="O42" s="30" t="s">
        <v>4839</v>
      </c>
      <c r="P42" s="30"/>
      <c r="Q42" s="30"/>
      <c r="R42" s="30"/>
      <c r="S42" s="30"/>
      <c r="T42" s="32">
        <v>8784</v>
      </c>
      <c r="U42" s="32">
        <v>0</v>
      </c>
      <c r="V42" s="30">
        <v>2200235488</v>
      </c>
      <c r="W42" s="31">
        <v>41726</v>
      </c>
      <c r="X42" s="32">
        <v>53330024</v>
      </c>
      <c r="Y42" s="30" t="s">
        <v>3070</v>
      </c>
      <c r="Z42" s="31">
        <v>41666</v>
      </c>
      <c r="AA42" s="31">
        <v>41696</v>
      </c>
    </row>
    <row r="43" spans="1:27" x14ac:dyDescent="0.15">
      <c r="A43" s="26" t="s">
        <v>11</v>
      </c>
      <c r="B43" s="26">
        <v>100773</v>
      </c>
      <c r="C43" s="26" t="s">
        <v>3632</v>
      </c>
      <c r="D43" s="26" t="s">
        <v>2113</v>
      </c>
      <c r="E43" s="27">
        <v>41666</v>
      </c>
      <c r="F43" s="27"/>
      <c r="G43" s="26"/>
      <c r="H43" s="28">
        <v>1200</v>
      </c>
      <c r="I43" s="29"/>
      <c r="J43" s="26" t="s">
        <v>929</v>
      </c>
      <c r="K43" s="26">
        <v>14130</v>
      </c>
      <c r="L43" s="27">
        <v>40558</v>
      </c>
      <c r="M43" s="27">
        <v>40591</v>
      </c>
      <c r="N43" s="28">
        <v>14130</v>
      </c>
      <c r="O43" s="30" t="s">
        <v>4839</v>
      </c>
      <c r="P43" s="30"/>
      <c r="Q43" s="30"/>
      <c r="R43" s="30"/>
      <c r="S43" s="30"/>
      <c r="T43" s="32">
        <v>8784</v>
      </c>
      <c r="U43" s="32">
        <v>0</v>
      </c>
      <c r="V43" s="30">
        <v>2200235488</v>
      </c>
      <c r="W43" s="31">
        <v>41726</v>
      </c>
      <c r="X43" s="32">
        <v>53330024</v>
      </c>
      <c r="Y43" s="30" t="s">
        <v>3070</v>
      </c>
      <c r="Z43" s="31">
        <v>41666</v>
      </c>
      <c r="AA43" s="31">
        <v>41696</v>
      </c>
    </row>
    <row r="44" spans="1:27" x14ac:dyDescent="0.15">
      <c r="A44" s="26" t="s">
        <v>11</v>
      </c>
      <c r="B44" s="26">
        <v>100793</v>
      </c>
      <c r="C44" s="26" t="s">
        <v>4487</v>
      </c>
      <c r="D44" s="26" t="s">
        <v>2114</v>
      </c>
      <c r="E44" s="27">
        <v>41666</v>
      </c>
      <c r="F44" s="27"/>
      <c r="G44" s="26"/>
      <c r="H44" s="28">
        <v>550850</v>
      </c>
      <c r="I44" s="29"/>
      <c r="J44" s="26" t="s">
        <v>930</v>
      </c>
      <c r="K44" s="26">
        <v>16870</v>
      </c>
      <c r="L44" s="27">
        <v>40558</v>
      </c>
      <c r="M44" s="27">
        <v>40591</v>
      </c>
      <c r="N44" s="28">
        <v>16870</v>
      </c>
      <c r="O44" s="30" t="s">
        <v>4839</v>
      </c>
      <c r="P44" s="30"/>
      <c r="Q44" s="30"/>
      <c r="R44" s="30"/>
      <c r="S44" s="30"/>
      <c r="T44" s="32">
        <v>0</v>
      </c>
      <c r="U44" s="32">
        <v>0</v>
      </c>
      <c r="V44" s="30"/>
      <c r="W44" s="31"/>
      <c r="X44" s="32">
        <v>0</v>
      </c>
      <c r="Y44" s="30" t="s">
        <v>3070</v>
      </c>
      <c r="Z44" s="31">
        <v>41666</v>
      </c>
      <c r="AA44" s="31">
        <v>41696</v>
      </c>
    </row>
    <row r="45" spans="1:27" x14ac:dyDescent="0.15">
      <c r="A45" s="26" t="s">
        <v>11</v>
      </c>
      <c r="B45" s="26">
        <v>100797</v>
      </c>
      <c r="C45" s="26" t="s">
        <v>4391</v>
      </c>
      <c r="D45" s="26" t="s">
        <v>2115</v>
      </c>
      <c r="E45" s="27">
        <v>41666</v>
      </c>
      <c r="F45" s="27"/>
      <c r="G45" s="26"/>
      <c r="H45" s="28">
        <v>11193</v>
      </c>
      <c r="I45" s="29"/>
      <c r="J45" s="26" t="s">
        <v>931</v>
      </c>
      <c r="K45" s="26">
        <v>6090</v>
      </c>
      <c r="L45" s="27">
        <v>40557</v>
      </c>
      <c r="M45" s="27">
        <v>40591</v>
      </c>
      <c r="N45" s="28">
        <v>6090</v>
      </c>
      <c r="O45" s="30" t="s">
        <v>4839</v>
      </c>
      <c r="P45" s="30"/>
      <c r="Q45" s="30"/>
      <c r="R45" s="30"/>
      <c r="S45" s="30"/>
      <c r="T45" s="32">
        <v>0</v>
      </c>
      <c r="U45" s="32">
        <v>0</v>
      </c>
      <c r="V45" s="30"/>
      <c r="W45" s="31"/>
      <c r="X45" s="32">
        <v>0</v>
      </c>
      <c r="Y45" s="30" t="s">
        <v>3070</v>
      </c>
      <c r="Z45" s="31">
        <v>41666</v>
      </c>
      <c r="AA45" s="31">
        <v>41696</v>
      </c>
    </row>
    <row r="46" spans="1:27" x14ac:dyDescent="0.15">
      <c r="A46" s="26" t="s">
        <v>11</v>
      </c>
      <c r="B46" s="26">
        <v>100810</v>
      </c>
      <c r="C46" s="26" t="s">
        <v>3840</v>
      </c>
      <c r="D46" s="26" t="s">
        <v>2116</v>
      </c>
      <c r="E46" s="27">
        <v>41666</v>
      </c>
      <c r="F46" s="27"/>
      <c r="G46" s="26"/>
      <c r="H46" s="28">
        <v>2400</v>
      </c>
      <c r="I46" s="29"/>
      <c r="J46" s="26" t="s">
        <v>932</v>
      </c>
      <c r="K46" s="26">
        <v>11420</v>
      </c>
      <c r="L46" s="27">
        <v>40557</v>
      </c>
      <c r="M46" s="27">
        <v>40591</v>
      </c>
      <c r="N46" s="28">
        <v>11420</v>
      </c>
      <c r="O46" s="30" t="s">
        <v>4839</v>
      </c>
      <c r="P46" s="30"/>
      <c r="Q46" s="30"/>
      <c r="R46" s="30"/>
      <c r="S46" s="30"/>
      <c r="T46" s="32">
        <v>8982</v>
      </c>
      <c r="U46" s="32">
        <v>0</v>
      </c>
      <c r="V46" s="30">
        <v>2200235488</v>
      </c>
      <c r="W46" s="31">
        <v>41726</v>
      </c>
      <c r="X46" s="32">
        <v>53330024</v>
      </c>
      <c r="Y46" s="30" t="s">
        <v>3070</v>
      </c>
      <c r="Z46" s="31">
        <v>41666</v>
      </c>
      <c r="AA46" s="31">
        <v>41696</v>
      </c>
    </row>
    <row r="47" spans="1:27" x14ac:dyDescent="0.15">
      <c r="A47" s="26" t="s">
        <v>11</v>
      </c>
      <c r="B47" s="26">
        <v>100887</v>
      </c>
      <c r="C47" s="26" t="s">
        <v>3811</v>
      </c>
      <c r="D47" s="26" t="s">
        <v>2117</v>
      </c>
      <c r="E47" s="27">
        <v>41666</v>
      </c>
      <c r="F47" s="27"/>
      <c r="G47" s="26"/>
      <c r="H47" s="28">
        <v>2400</v>
      </c>
      <c r="I47" s="29"/>
      <c r="J47" s="26" t="s">
        <v>933</v>
      </c>
      <c r="K47" s="26">
        <v>3410</v>
      </c>
      <c r="L47" s="27">
        <v>40557</v>
      </c>
      <c r="M47" s="27">
        <v>40591</v>
      </c>
      <c r="N47" s="28">
        <v>3410</v>
      </c>
      <c r="O47" s="30" t="s">
        <v>4839</v>
      </c>
      <c r="P47" s="30"/>
      <c r="Q47" s="30"/>
      <c r="R47" s="30"/>
      <c r="S47" s="30"/>
      <c r="T47" s="32">
        <v>20145</v>
      </c>
      <c r="U47" s="32">
        <v>0</v>
      </c>
      <c r="V47" s="30">
        <v>2200235488</v>
      </c>
      <c r="W47" s="31">
        <v>41726</v>
      </c>
      <c r="X47" s="32">
        <v>53330024</v>
      </c>
      <c r="Y47" s="30" t="s">
        <v>3070</v>
      </c>
      <c r="Z47" s="31">
        <v>41666</v>
      </c>
      <c r="AA47" s="31">
        <v>41696</v>
      </c>
    </row>
    <row r="48" spans="1:27" x14ac:dyDescent="0.15">
      <c r="A48" s="26" t="s">
        <v>11</v>
      </c>
      <c r="B48" s="26">
        <v>100888</v>
      </c>
      <c r="C48" s="26" t="s">
        <v>4644</v>
      </c>
      <c r="D48" s="26" t="s">
        <v>2118</v>
      </c>
      <c r="E48" s="27">
        <v>41666</v>
      </c>
      <c r="F48" s="27"/>
      <c r="G48" s="26"/>
      <c r="H48" s="28">
        <v>70910</v>
      </c>
      <c r="I48" s="29"/>
      <c r="J48" s="26" t="s">
        <v>934</v>
      </c>
      <c r="K48" s="26">
        <v>280</v>
      </c>
      <c r="L48" s="27">
        <v>40557</v>
      </c>
      <c r="M48" s="27">
        <v>40591</v>
      </c>
      <c r="N48" s="28">
        <v>280</v>
      </c>
      <c r="O48" s="30" t="s">
        <v>4839</v>
      </c>
      <c r="P48" s="30"/>
      <c r="Q48" s="30"/>
      <c r="R48" s="30"/>
      <c r="S48" s="30"/>
      <c r="T48" s="32">
        <v>72447</v>
      </c>
      <c r="U48" s="32">
        <v>0</v>
      </c>
      <c r="V48" s="30">
        <v>2200235488</v>
      </c>
      <c r="W48" s="31">
        <v>41726</v>
      </c>
      <c r="X48" s="32">
        <v>53330024</v>
      </c>
      <c r="Y48" s="30" t="s">
        <v>3070</v>
      </c>
      <c r="Z48" s="31">
        <v>41666</v>
      </c>
      <c r="AA48" s="31">
        <v>41696</v>
      </c>
    </row>
    <row r="49" spans="1:27" x14ac:dyDescent="0.15">
      <c r="A49" s="26" t="s">
        <v>11</v>
      </c>
      <c r="B49" s="26">
        <v>100892</v>
      </c>
      <c r="C49" s="26" t="s">
        <v>4517</v>
      </c>
      <c r="D49" s="26" t="s">
        <v>2119</v>
      </c>
      <c r="E49" s="27">
        <v>41666</v>
      </c>
      <c r="F49" s="27"/>
      <c r="G49" s="26"/>
      <c r="H49" s="28">
        <v>2400</v>
      </c>
      <c r="I49" s="29"/>
      <c r="J49" s="26" t="s">
        <v>935</v>
      </c>
      <c r="K49" s="26">
        <v>22380</v>
      </c>
      <c r="L49" s="27">
        <v>40557</v>
      </c>
      <c r="M49" s="27">
        <v>40591</v>
      </c>
      <c r="N49" s="28">
        <v>22380</v>
      </c>
      <c r="O49" s="30" t="s">
        <v>4839</v>
      </c>
      <c r="P49" s="30"/>
      <c r="Q49" s="30"/>
      <c r="R49" s="30"/>
      <c r="S49" s="30"/>
      <c r="T49" s="32">
        <v>7461</v>
      </c>
      <c r="U49" s="32">
        <v>0</v>
      </c>
      <c r="V49" s="30">
        <v>2200235488</v>
      </c>
      <c r="W49" s="31">
        <v>41726</v>
      </c>
      <c r="X49" s="32">
        <v>53330024</v>
      </c>
      <c r="Y49" s="30" t="s">
        <v>3070</v>
      </c>
      <c r="Z49" s="31">
        <v>41666</v>
      </c>
      <c r="AA49" s="31">
        <v>41696</v>
      </c>
    </row>
    <row r="50" spans="1:27" x14ac:dyDescent="0.15">
      <c r="A50" s="26" t="s">
        <v>11</v>
      </c>
      <c r="B50" s="26">
        <v>101081</v>
      </c>
      <c r="C50" s="26" t="s">
        <v>4675</v>
      </c>
      <c r="D50" s="26" t="s">
        <v>2120</v>
      </c>
      <c r="E50" s="27">
        <v>41667</v>
      </c>
      <c r="F50" s="27"/>
      <c r="G50" s="26"/>
      <c r="H50" s="28">
        <v>9500</v>
      </c>
      <c r="I50" s="29"/>
      <c r="J50" s="26" t="s">
        <v>936</v>
      </c>
      <c r="K50" s="26">
        <v>22380</v>
      </c>
      <c r="L50" s="27">
        <v>40557</v>
      </c>
      <c r="M50" s="27">
        <v>40591</v>
      </c>
      <c r="N50" s="28">
        <v>22380</v>
      </c>
      <c r="O50" s="30" t="s">
        <v>4839</v>
      </c>
      <c r="P50" s="30"/>
      <c r="Q50" s="30"/>
      <c r="R50" s="30"/>
      <c r="S50" s="30"/>
      <c r="T50" s="32">
        <v>1882</v>
      </c>
      <c r="U50" s="32">
        <v>0</v>
      </c>
      <c r="V50" s="30">
        <v>2200235488</v>
      </c>
      <c r="W50" s="31">
        <v>41726</v>
      </c>
      <c r="X50" s="32">
        <v>53330024</v>
      </c>
      <c r="Y50" s="30" t="s">
        <v>3070</v>
      </c>
      <c r="Z50" s="31">
        <v>41667</v>
      </c>
      <c r="AA50" s="31">
        <v>41696</v>
      </c>
    </row>
    <row r="51" spans="1:27" x14ac:dyDescent="0.15">
      <c r="A51" s="26" t="s">
        <v>11</v>
      </c>
      <c r="B51" s="26">
        <v>101132</v>
      </c>
      <c r="C51" s="26" t="s">
        <v>3986</v>
      </c>
      <c r="D51" s="26" t="s">
        <v>2121</v>
      </c>
      <c r="E51" s="27">
        <v>41667</v>
      </c>
      <c r="F51" s="27"/>
      <c r="G51" s="26"/>
      <c r="H51" s="28">
        <v>2300</v>
      </c>
      <c r="I51" s="29"/>
      <c r="J51" s="26" t="s">
        <v>937</v>
      </c>
      <c r="K51" s="26">
        <v>280</v>
      </c>
      <c r="L51" s="27">
        <v>40557</v>
      </c>
      <c r="M51" s="27">
        <v>40591</v>
      </c>
      <c r="N51" s="28">
        <v>280</v>
      </c>
      <c r="O51" s="30" t="s">
        <v>4839</v>
      </c>
      <c r="P51" s="30"/>
      <c r="Q51" s="30"/>
      <c r="R51" s="30"/>
      <c r="S51" s="30"/>
      <c r="T51" s="32">
        <v>13963</v>
      </c>
      <c r="U51" s="32">
        <v>0</v>
      </c>
      <c r="V51" s="30">
        <v>2200235488</v>
      </c>
      <c r="W51" s="31">
        <v>41726</v>
      </c>
      <c r="X51" s="32">
        <v>53330024</v>
      </c>
      <c r="Y51" s="30" t="s">
        <v>3070</v>
      </c>
      <c r="Z51" s="31">
        <v>41667</v>
      </c>
      <c r="AA51" s="31">
        <v>41696</v>
      </c>
    </row>
    <row r="52" spans="1:27" x14ac:dyDescent="0.15">
      <c r="A52" s="26" t="s">
        <v>11</v>
      </c>
      <c r="B52" s="26">
        <v>101166</v>
      </c>
      <c r="C52" s="26" t="s">
        <v>3738</v>
      </c>
      <c r="D52" s="26" t="s">
        <v>2122</v>
      </c>
      <c r="E52" s="27">
        <v>41667</v>
      </c>
      <c r="F52" s="27"/>
      <c r="G52" s="26"/>
      <c r="H52" s="28">
        <v>9500</v>
      </c>
      <c r="I52" s="29"/>
      <c r="J52" s="26" t="s">
        <v>938</v>
      </c>
      <c r="K52" s="26">
        <v>1430</v>
      </c>
      <c r="L52" s="27">
        <v>40557</v>
      </c>
      <c r="M52" s="27">
        <v>40591</v>
      </c>
      <c r="N52" s="28">
        <v>1430</v>
      </c>
      <c r="O52" s="30" t="s">
        <v>4839</v>
      </c>
      <c r="P52" s="30"/>
      <c r="Q52" s="30"/>
      <c r="R52" s="30"/>
      <c r="S52" s="30"/>
      <c r="T52" s="32">
        <v>1882</v>
      </c>
      <c r="U52" s="32">
        <v>0</v>
      </c>
      <c r="V52" s="30">
        <v>2200235488</v>
      </c>
      <c r="W52" s="31">
        <v>41726</v>
      </c>
      <c r="X52" s="32">
        <v>53330024</v>
      </c>
      <c r="Y52" s="30" t="s">
        <v>3070</v>
      </c>
      <c r="Z52" s="31">
        <v>41667</v>
      </c>
      <c r="AA52" s="31">
        <v>41696</v>
      </c>
    </row>
    <row r="53" spans="1:27" x14ac:dyDescent="0.15">
      <c r="A53" s="26" t="s">
        <v>11</v>
      </c>
      <c r="B53" s="26">
        <v>101176</v>
      </c>
      <c r="C53" s="26" t="s">
        <v>4007</v>
      </c>
      <c r="D53" s="26" t="s">
        <v>2123</v>
      </c>
      <c r="E53" s="27">
        <v>41667</v>
      </c>
      <c r="F53" s="27"/>
      <c r="G53" s="26"/>
      <c r="H53" s="28">
        <v>2400</v>
      </c>
      <c r="I53" s="29"/>
      <c r="J53" s="26" t="s">
        <v>939</v>
      </c>
      <c r="K53" s="26">
        <v>10593</v>
      </c>
      <c r="L53" s="27">
        <v>40557</v>
      </c>
      <c r="M53" s="27">
        <v>40591</v>
      </c>
      <c r="N53" s="28">
        <v>10593</v>
      </c>
      <c r="O53" s="30" t="s">
        <v>4839</v>
      </c>
      <c r="P53" s="30"/>
      <c r="Q53" s="30"/>
      <c r="R53" s="30"/>
      <c r="S53" s="30"/>
      <c r="T53" s="32">
        <v>8982</v>
      </c>
      <c r="U53" s="32">
        <v>0</v>
      </c>
      <c r="V53" s="30">
        <v>2200235488</v>
      </c>
      <c r="W53" s="31">
        <v>41726</v>
      </c>
      <c r="X53" s="32">
        <v>53330024</v>
      </c>
      <c r="Y53" s="30" t="s">
        <v>3070</v>
      </c>
      <c r="Z53" s="31">
        <v>41667</v>
      </c>
      <c r="AA53" s="31">
        <v>41696</v>
      </c>
    </row>
    <row r="54" spans="1:27" x14ac:dyDescent="0.15">
      <c r="A54" s="26" t="s">
        <v>11</v>
      </c>
      <c r="B54" s="26">
        <v>101190</v>
      </c>
      <c r="C54" s="26" t="s">
        <v>3149</v>
      </c>
      <c r="D54" s="26" t="s">
        <v>2124</v>
      </c>
      <c r="E54" s="27">
        <v>41667</v>
      </c>
      <c r="F54" s="27"/>
      <c r="G54" s="26"/>
      <c r="H54" s="28">
        <v>2400</v>
      </c>
      <c r="I54" s="29"/>
      <c r="J54" s="26" t="s">
        <v>940</v>
      </c>
      <c r="K54" s="26">
        <v>8600</v>
      </c>
      <c r="L54" s="27">
        <v>40557</v>
      </c>
      <c r="M54" s="27">
        <v>40591</v>
      </c>
      <c r="N54" s="28">
        <v>8600</v>
      </c>
      <c r="O54" s="30" t="s">
        <v>4839</v>
      </c>
      <c r="P54" s="30"/>
      <c r="Q54" s="30"/>
      <c r="R54" s="30"/>
      <c r="S54" s="30"/>
      <c r="T54" s="32">
        <v>8982</v>
      </c>
      <c r="U54" s="32">
        <v>0</v>
      </c>
      <c r="V54" s="30">
        <v>2200235488</v>
      </c>
      <c r="W54" s="31">
        <v>41726</v>
      </c>
      <c r="X54" s="32">
        <v>53330024</v>
      </c>
      <c r="Y54" s="30" t="s">
        <v>3070</v>
      </c>
      <c r="Z54" s="31">
        <v>41667</v>
      </c>
      <c r="AA54" s="31">
        <v>41696</v>
      </c>
    </row>
    <row r="55" spans="1:27" x14ac:dyDescent="0.15">
      <c r="A55" s="26" t="s">
        <v>11</v>
      </c>
      <c r="B55" s="26">
        <v>101473</v>
      </c>
      <c r="C55" s="26" t="s">
        <v>4474</v>
      </c>
      <c r="D55" s="26" t="s">
        <v>2125</v>
      </c>
      <c r="E55" s="27">
        <v>41668</v>
      </c>
      <c r="F55" s="27"/>
      <c r="G55" s="26"/>
      <c r="H55" s="28">
        <v>62264</v>
      </c>
      <c r="I55" s="29"/>
      <c r="J55" s="26" t="s">
        <v>941</v>
      </c>
      <c r="K55" s="26">
        <v>22550</v>
      </c>
      <c r="L55" s="27">
        <v>40557</v>
      </c>
      <c r="M55" s="27">
        <v>40591</v>
      </c>
      <c r="N55" s="28">
        <v>22550</v>
      </c>
      <c r="O55" s="30" t="s">
        <v>4839</v>
      </c>
      <c r="P55" s="30"/>
      <c r="Q55" s="30"/>
      <c r="R55" s="30"/>
      <c r="S55" s="30"/>
      <c r="T55" s="32">
        <v>0</v>
      </c>
      <c r="U55" s="32">
        <v>0</v>
      </c>
      <c r="V55" s="30"/>
      <c r="W55" s="31"/>
      <c r="X55" s="32">
        <v>0</v>
      </c>
      <c r="Y55" s="30" t="s">
        <v>3070</v>
      </c>
      <c r="Z55" s="31">
        <v>41668</v>
      </c>
      <c r="AA55" s="31">
        <v>41696</v>
      </c>
    </row>
    <row r="56" spans="1:27" x14ac:dyDescent="0.15">
      <c r="A56" s="26" t="s">
        <v>11</v>
      </c>
      <c r="B56" s="26">
        <v>101544</v>
      </c>
      <c r="C56" s="26" t="s">
        <v>3869</v>
      </c>
      <c r="D56" s="26" t="s">
        <v>2126</v>
      </c>
      <c r="E56" s="27">
        <v>41668</v>
      </c>
      <c r="F56" s="27"/>
      <c r="G56" s="26"/>
      <c r="H56" s="28">
        <v>93396</v>
      </c>
      <c r="I56" s="29"/>
      <c r="J56" s="26" t="s">
        <v>942</v>
      </c>
      <c r="K56" s="26">
        <v>18830</v>
      </c>
      <c r="L56" s="27">
        <v>40557</v>
      </c>
      <c r="M56" s="27">
        <v>40591</v>
      </c>
      <c r="N56" s="28">
        <v>18830</v>
      </c>
      <c r="O56" s="30" t="s">
        <v>4839</v>
      </c>
      <c r="P56" s="30"/>
      <c r="Q56" s="30"/>
      <c r="R56" s="30"/>
      <c r="S56" s="30"/>
      <c r="T56" s="32">
        <v>0</v>
      </c>
      <c r="U56" s="32">
        <v>0</v>
      </c>
      <c r="V56" s="30"/>
      <c r="W56" s="31"/>
      <c r="X56" s="32">
        <v>0</v>
      </c>
      <c r="Y56" s="30" t="s">
        <v>3070</v>
      </c>
      <c r="Z56" s="31">
        <v>41668</v>
      </c>
      <c r="AA56" s="31">
        <v>41696</v>
      </c>
    </row>
    <row r="57" spans="1:27" x14ac:dyDescent="0.15">
      <c r="A57" s="26" t="s">
        <v>11</v>
      </c>
      <c r="B57" s="26">
        <v>101570</v>
      </c>
      <c r="C57" s="26" t="s">
        <v>4166</v>
      </c>
      <c r="D57" s="26" t="s">
        <v>2127</v>
      </c>
      <c r="E57" s="27">
        <v>41668</v>
      </c>
      <c r="F57" s="27"/>
      <c r="G57" s="26"/>
      <c r="H57" s="28">
        <v>2400</v>
      </c>
      <c r="I57" s="29"/>
      <c r="J57" s="26" t="s">
        <v>943</v>
      </c>
      <c r="K57" s="26">
        <v>9920</v>
      </c>
      <c r="L57" s="27">
        <v>40557</v>
      </c>
      <c r="M57" s="27">
        <v>40591</v>
      </c>
      <c r="N57" s="28">
        <v>9920</v>
      </c>
      <c r="O57" s="30" t="s">
        <v>4839</v>
      </c>
      <c r="P57" s="30"/>
      <c r="Q57" s="30"/>
      <c r="R57" s="30"/>
      <c r="S57" s="30"/>
      <c r="T57" s="32">
        <v>28943</v>
      </c>
      <c r="U57" s="32">
        <v>0</v>
      </c>
      <c r="V57" s="30">
        <v>2200235488</v>
      </c>
      <c r="W57" s="31">
        <v>41726</v>
      </c>
      <c r="X57" s="32">
        <v>53330024</v>
      </c>
      <c r="Y57" s="30" t="s">
        <v>3070</v>
      </c>
      <c r="Z57" s="31">
        <v>41668</v>
      </c>
      <c r="AA57" s="31">
        <v>41696</v>
      </c>
    </row>
    <row r="58" spans="1:27" x14ac:dyDescent="0.15">
      <c r="A58" s="26" t="s">
        <v>11</v>
      </c>
      <c r="B58" s="26">
        <v>101580</v>
      </c>
      <c r="C58" s="26" t="s">
        <v>4620</v>
      </c>
      <c r="D58" s="26" t="s">
        <v>2128</v>
      </c>
      <c r="E58" s="27">
        <v>41668</v>
      </c>
      <c r="F58" s="27"/>
      <c r="G58" s="26"/>
      <c r="H58" s="28">
        <v>3168</v>
      </c>
      <c r="I58" s="29"/>
      <c r="J58" s="26" t="s">
        <v>944</v>
      </c>
      <c r="K58" s="26">
        <v>11410</v>
      </c>
      <c r="L58" s="27">
        <v>40557</v>
      </c>
      <c r="M58" s="27">
        <v>40591</v>
      </c>
      <c r="N58" s="28">
        <v>11410</v>
      </c>
      <c r="O58" s="30" t="s">
        <v>4839</v>
      </c>
      <c r="P58" s="30"/>
      <c r="Q58" s="30"/>
      <c r="R58" s="30"/>
      <c r="S58" s="30"/>
      <c r="T58" s="32">
        <v>0</v>
      </c>
      <c r="U58" s="32">
        <v>0</v>
      </c>
      <c r="V58" s="30"/>
      <c r="W58" s="31"/>
      <c r="X58" s="32">
        <v>0</v>
      </c>
      <c r="Y58" s="30" t="s">
        <v>3070</v>
      </c>
      <c r="Z58" s="31">
        <v>41668</v>
      </c>
      <c r="AA58" s="31">
        <v>41696</v>
      </c>
    </row>
    <row r="59" spans="1:27" x14ac:dyDescent="0.15">
      <c r="A59" s="26" t="s">
        <v>11</v>
      </c>
      <c r="B59" s="26">
        <v>101621</v>
      </c>
      <c r="C59" s="26" t="s">
        <v>3178</v>
      </c>
      <c r="D59" s="26" t="s">
        <v>2129</v>
      </c>
      <c r="E59" s="27">
        <v>41668</v>
      </c>
      <c r="F59" s="27"/>
      <c r="G59" s="26"/>
      <c r="H59" s="28">
        <v>2400</v>
      </c>
      <c r="I59" s="29"/>
      <c r="J59" s="26" t="s">
        <v>945</v>
      </c>
      <c r="K59" s="26">
        <v>38840</v>
      </c>
      <c r="L59" s="27">
        <v>40557</v>
      </c>
      <c r="M59" s="27">
        <v>40591</v>
      </c>
      <c r="N59" s="28">
        <v>38840</v>
      </c>
      <c r="O59" s="30" t="s">
        <v>4839</v>
      </c>
      <c r="P59" s="30"/>
      <c r="Q59" s="30"/>
      <c r="R59" s="30"/>
      <c r="S59" s="30"/>
      <c r="T59" s="32">
        <v>8982</v>
      </c>
      <c r="U59" s="32">
        <v>0</v>
      </c>
      <c r="V59" s="30">
        <v>2200235488</v>
      </c>
      <c r="W59" s="31">
        <v>41726</v>
      </c>
      <c r="X59" s="32">
        <v>53330024</v>
      </c>
      <c r="Y59" s="30" t="s">
        <v>3070</v>
      </c>
      <c r="Z59" s="31">
        <v>41668</v>
      </c>
      <c r="AA59" s="31">
        <v>41696</v>
      </c>
    </row>
    <row r="60" spans="1:27" x14ac:dyDescent="0.15">
      <c r="A60" s="26" t="s">
        <v>11</v>
      </c>
      <c r="B60" s="26">
        <v>101647</v>
      </c>
      <c r="C60" s="26" t="s">
        <v>3467</v>
      </c>
      <c r="D60" s="26" t="s">
        <v>2130</v>
      </c>
      <c r="E60" s="27">
        <v>41668</v>
      </c>
      <c r="F60" s="27"/>
      <c r="G60" s="26"/>
      <c r="H60" s="28">
        <v>9608</v>
      </c>
      <c r="I60" s="29"/>
      <c r="J60" s="26" t="s">
        <v>946</v>
      </c>
      <c r="K60" s="26">
        <v>7170</v>
      </c>
      <c r="L60" s="27">
        <v>40557</v>
      </c>
      <c r="M60" s="27">
        <v>40591</v>
      </c>
      <c r="N60" s="28">
        <v>7170</v>
      </c>
      <c r="O60" s="30" t="s">
        <v>4839</v>
      </c>
      <c r="P60" s="30"/>
      <c r="Q60" s="30"/>
      <c r="R60" s="30"/>
      <c r="S60" s="30"/>
      <c r="T60" s="32">
        <v>17639</v>
      </c>
      <c r="U60" s="32">
        <v>0</v>
      </c>
      <c r="V60" s="30">
        <v>2200235488</v>
      </c>
      <c r="W60" s="31">
        <v>41726</v>
      </c>
      <c r="X60" s="32">
        <v>53330024</v>
      </c>
      <c r="Y60" s="30" t="s">
        <v>3070</v>
      </c>
      <c r="Z60" s="31">
        <v>41668</v>
      </c>
      <c r="AA60" s="31">
        <v>41696</v>
      </c>
    </row>
    <row r="61" spans="1:27" x14ac:dyDescent="0.15">
      <c r="A61" s="26" t="s">
        <v>11</v>
      </c>
      <c r="B61" s="26">
        <v>101648</v>
      </c>
      <c r="C61" s="26" t="s">
        <v>4764</v>
      </c>
      <c r="D61" s="26" t="s">
        <v>2131</v>
      </c>
      <c r="E61" s="27">
        <v>41668</v>
      </c>
      <c r="F61" s="27"/>
      <c r="G61" s="26"/>
      <c r="H61" s="28">
        <v>10793</v>
      </c>
      <c r="I61" s="29"/>
      <c r="J61" s="26" t="s">
        <v>947</v>
      </c>
      <c r="K61" s="26">
        <v>15210</v>
      </c>
      <c r="L61" s="27">
        <v>40557</v>
      </c>
      <c r="M61" s="27">
        <v>40591</v>
      </c>
      <c r="N61" s="28">
        <v>15210</v>
      </c>
      <c r="O61" s="30" t="s">
        <v>4839</v>
      </c>
      <c r="P61" s="30"/>
      <c r="Q61" s="30"/>
      <c r="R61" s="30"/>
      <c r="S61" s="30"/>
      <c r="T61" s="32">
        <v>6242</v>
      </c>
      <c r="U61" s="32">
        <v>0</v>
      </c>
      <c r="V61" s="30">
        <v>2200235488</v>
      </c>
      <c r="W61" s="31">
        <v>41726</v>
      </c>
      <c r="X61" s="32">
        <v>53330024</v>
      </c>
      <c r="Y61" s="30" t="s">
        <v>3070</v>
      </c>
      <c r="Z61" s="31">
        <v>41668</v>
      </c>
      <c r="AA61" s="31">
        <v>41696</v>
      </c>
    </row>
    <row r="62" spans="1:27" x14ac:dyDescent="0.15">
      <c r="A62" s="26" t="s">
        <v>11</v>
      </c>
      <c r="B62" s="26">
        <v>101742</v>
      </c>
      <c r="C62" s="26" t="s">
        <v>3588</v>
      </c>
      <c r="D62" s="26" t="s">
        <v>2132</v>
      </c>
      <c r="E62" s="27">
        <v>41668</v>
      </c>
      <c r="F62" s="27"/>
      <c r="G62" s="26"/>
      <c r="H62" s="28">
        <v>5077</v>
      </c>
      <c r="I62" s="29"/>
      <c r="J62" s="26" t="s">
        <v>948</v>
      </c>
      <c r="K62" s="26">
        <v>11280</v>
      </c>
      <c r="L62" s="27">
        <v>40557</v>
      </c>
      <c r="M62" s="27">
        <v>40591</v>
      </c>
      <c r="N62" s="28">
        <v>11280</v>
      </c>
      <c r="O62" s="30" t="s">
        <v>4839</v>
      </c>
      <c r="P62" s="30"/>
      <c r="Q62" s="30"/>
      <c r="R62" s="30"/>
      <c r="S62" s="30"/>
      <c r="T62" s="32">
        <v>45360</v>
      </c>
      <c r="U62" s="32">
        <v>0</v>
      </c>
      <c r="V62" s="30">
        <v>2200235488</v>
      </c>
      <c r="W62" s="31">
        <v>41726</v>
      </c>
      <c r="X62" s="32">
        <v>53330024</v>
      </c>
      <c r="Y62" s="30" t="s">
        <v>3070</v>
      </c>
      <c r="Z62" s="31">
        <v>41668</v>
      </c>
      <c r="AA62" s="31">
        <v>41696</v>
      </c>
    </row>
    <row r="63" spans="1:27" x14ac:dyDescent="0.15">
      <c r="A63" s="26" t="s">
        <v>11</v>
      </c>
      <c r="B63" s="26">
        <v>101747</v>
      </c>
      <c r="C63" s="26" t="s">
        <v>3509</v>
      </c>
      <c r="D63" s="26" t="s">
        <v>2133</v>
      </c>
      <c r="E63" s="27">
        <v>41668</v>
      </c>
      <c r="F63" s="27"/>
      <c r="G63" s="26"/>
      <c r="H63" s="28">
        <v>3559</v>
      </c>
      <c r="I63" s="29"/>
      <c r="J63" s="26" t="s">
        <v>949</v>
      </c>
      <c r="K63" s="26">
        <v>3060</v>
      </c>
      <c r="L63" s="27">
        <v>40556</v>
      </c>
      <c r="M63" s="27">
        <v>40591</v>
      </c>
      <c r="N63" s="28">
        <v>3060</v>
      </c>
      <c r="O63" s="30" t="s">
        <v>4839</v>
      </c>
      <c r="P63" s="30"/>
      <c r="Q63" s="30"/>
      <c r="R63" s="30"/>
      <c r="S63" s="30"/>
      <c r="T63" s="32">
        <v>8623</v>
      </c>
      <c r="U63" s="32">
        <v>0</v>
      </c>
      <c r="V63" s="30">
        <v>2200235488</v>
      </c>
      <c r="W63" s="31">
        <v>41726</v>
      </c>
      <c r="X63" s="32">
        <v>53330024</v>
      </c>
      <c r="Y63" s="30" t="s">
        <v>3070</v>
      </c>
      <c r="Z63" s="31">
        <v>41668</v>
      </c>
      <c r="AA63" s="31">
        <v>41696</v>
      </c>
    </row>
    <row r="64" spans="1:27" x14ac:dyDescent="0.15">
      <c r="A64" s="26" t="s">
        <v>11</v>
      </c>
      <c r="B64" s="26">
        <v>101756</v>
      </c>
      <c r="C64" s="26" t="s">
        <v>4287</v>
      </c>
      <c r="D64" s="26" t="s">
        <v>2134</v>
      </c>
      <c r="E64" s="27">
        <v>41668</v>
      </c>
      <c r="F64" s="27"/>
      <c r="G64" s="26"/>
      <c r="H64" s="28">
        <v>15773</v>
      </c>
      <c r="I64" s="29"/>
      <c r="J64" s="26" t="s">
        <v>950</v>
      </c>
      <c r="K64" s="26">
        <v>8500</v>
      </c>
      <c r="L64" s="27">
        <v>40556</v>
      </c>
      <c r="M64" s="27">
        <v>40591</v>
      </c>
      <c r="N64" s="28">
        <v>8500</v>
      </c>
      <c r="O64" s="30" t="s">
        <v>4839</v>
      </c>
      <c r="P64" s="30"/>
      <c r="Q64" s="30"/>
      <c r="R64" s="30"/>
      <c r="S64" s="30"/>
      <c r="T64" s="32">
        <v>0</v>
      </c>
      <c r="U64" s="32">
        <v>0</v>
      </c>
      <c r="V64" s="30"/>
      <c r="W64" s="31"/>
      <c r="X64" s="32">
        <v>0</v>
      </c>
      <c r="Y64" s="30" t="s">
        <v>3070</v>
      </c>
      <c r="Z64" s="31">
        <v>41668</v>
      </c>
      <c r="AA64" s="31">
        <v>41696</v>
      </c>
    </row>
    <row r="65" spans="1:27" x14ac:dyDescent="0.15">
      <c r="A65" s="26" t="s">
        <v>11</v>
      </c>
      <c r="B65" s="26">
        <v>101905</v>
      </c>
      <c r="C65" s="26" t="s">
        <v>4518</v>
      </c>
      <c r="D65" s="26" t="s">
        <v>2135</v>
      </c>
      <c r="E65" s="27">
        <v>41669</v>
      </c>
      <c r="F65" s="27"/>
      <c r="G65" s="26"/>
      <c r="H65" s="28">
        <v>3559</v>
      </c>
      <c r="I65" s="29"/>
      <c r="J65" s="26" t="s">
        <v>951</v>
      </c>
      <c r="K65" s="26">
        <v>10800</v>
      </c>
      <c r="L65" s="27">
        <v>40556</v>
      </c>
      <c r="M65" s="27">
        <v>40591</v>
      </c>
      <c r="N65" s="28">
        <v>10800</v>
      </c>
      <c r="O65" s="30" t="s">
        <v>4839</v>
      </c>
      <c r="P65" s="30"/>
      <c r="Q65" s="30"/>
      <c r="R65" s="30"/>
      <c r="S65" s="30"/>
      <c r="T65" s="32">
        <v>678</v>
      </c>
      <c r="U65" s="32">
        <v>0</v>
      </c>
      <c r="V65" s="30">
        <v>2200235488</v>
      </c>
      <c r="W65" s="31">
        <v>41726</v>
      </c>
      <c r="X65" s="32">
        <v>53330024</v>
      </c>
      <c r="Y65" s="30" t="s">
        <v>3070</v>
      </c>
      <c r="Z65" s="31">
        <v>41669</v>
      </c>
      <c r="AA65" s="31">
        <v>41696</v>
      </c>
    </row>
    <row r="66" spans="1:27" x14ac:dyDescent="0.15">
      <c r="A66" s="26" t="s">
        <v>11</v>
      </c>
      <c r="B66" s="26">
        <v>101910</v>
      </c>
      <c r="C66" s="26" t="s">
        <v>3501</v>
      </c>
      <c r="D66" s="26" t="s">
        <v>2136</v>
      </c>
      <c r="E66" s="27">
        <v>41669</v>
      </c>
      <c r="F66" s="27"/>
      <c r="G66" s="26"/>
      <c r="H66" s="28">
        <v>4353</v>
      </c>
      <c r="I66" s="29"/>
      <c r="J66" s="26" t="s">
        <v>952</v>
      </c>
      <c r="K66" s="26">
        <v>11970</v>
      </c>
      <c r="L66" s="27">
        <v>40556</v>
      </c>
      <c r="M66" s="27">
        <v>40591</v>
      </c>
      <c r="N66" s="28">
        <v>11970</v>
      </c>
      <c r="O66" s="30" t="s">
        <v>4839</v>
      </c>
      <c r="P66" s="30"/>
      <c r="Q66" s="30"/>
      <c r="R66" s="30"/>
      <c r="S66" s="30"/>
      <c r="T66" s="32">
        <v>53919</v>
      </c>
      <c r="U66" s="32">
        <v>0</v>
      </c>
      <c r="V66" s="30">
        <v>2200235488</v>
      </c>
      <c r="W66" s="31">
        <v>41726</v>
      </c>
      <c r="X66" s="32">
        <v>53330024</v>
      </c>
      <c r="Y66" s="30" t="s">
        <v>3070</v>
      </c>
      <c r="Z66" s="31">
        <v>41669</v>
      </c>
      <c r="AA66" s="31">
        <v>41696</v>
      </c>
    </row>
    <row r="67" spans="1:27" x14ac:dyDescent="0.15">
      <c r="A67" s="26" t="s">
        <v>11</v>
      </c>
      <c r="B67" s="26">
        <v>101932</v>
      </c>
      <c r="C67" s="26" t="s">
        <v>3521</v>
      </c>
      <c r="D67" s="26" t="s">
        <v>2137</v>
      </c>
      <c r="E67" s="27">
        <v>41669</v>
      </c>
      <c r="F67" s="27"/>
      <c r="G67" s="26"/>
      <c r="H67" s="28">
        <v>9500</v>
      </c>
      <c r="I67" s="29"/>
      <c r="J67" s="26" t="s">
        <v>953</v>
      </c>
      <c r="K67" s="26">
        <v>8500</v>
      </c>
      <c r="L67" s="27">
        <v>40556</v>
      </c>
      <c r="M67" s="27">
        <v>40591</v>
      </c>
      <c r="N67" s="28">
        <v>8500</v>
      </c>
      <c r="O67" s="30" t="s">
        <v>4839</v>
      </c>
      <c r="P67" s="30"/>
      <c r="Q67" s="30"/>
      <c r="R67" s="30"/>
      <c r="S67" s="30"/>
      <c r="T67" s="32">
        <v>1882</v>
      </c>
      <c r="U67" s="32">
        <v>0</v>
      </c>
      <c r="V67" s="30">
        <v>2200235488</v>
      </c>
      <c r="W67" s="31">
        <v>41726</v>
      </c>
      <c r="X67" s="32">
        <v>53330024</v>
      </c>
      <c r="Y67" s="30" t="s">
        <v>3070</v>
      </c>
      <c r="Z67" s="31">
        <v>41669</v>
      </c>
      <c r="AA67" s="31">
        <v>41696</v>
      </c>
    </row>
    <row r="68" spans="1:27" x14ac:dyDescent="0.15">
      <c r="A68" s="26" t="s">
        <v>11</v>
      </c>
      <c r="B68" s="26">
        <v>101936</v>
      </c>
      <c r="C68" s="26" t="s">
        <v>4063</v>
      </c>
      <c r="D68" s="26" t="s">
        <v>2138</v>
      </c>
      <c r="E68" s="27">
        <v>41669</v>
      </c>
      <c r="F68" s="27"/>
      <c r="G68" s="26"/>
      <c r="H68" s="28">
        <v>41847</v>
      </c>
      <c r="I68" s="29"/>
      <c r="J68" s="26" t="s">
        <v>954</v>
      </c>
      <c r="K68" s="26">
        <v>6090</v>
      </c>
      <c r="L68" s="27">
        <v>40556</v>
      </c>
      <c r="M68" s="27">
        <v>40591</v>
      </c>
      <c r="N68" s="28">
        <v>6090</v>
      </c>
      <c r="O68" s="30" t="s">
        <v>4839</v>
      </c>
      <c r="P68" s="30"/>
      <c r="Q68" s="30"/>
      <c r="R68" s="30"/>
      <c r="S68" s="30"/>
      <c r="T68" s="32">
        <v>0</v>
      </c>
      <c r="U68" s="32">
        <v>0</v>
      </c>
      <c r="V68" s="30"/>
      <c r="W68" s="31"/>
      <c r="X68" s="32">
        <v>0</v>
      </c>
      <c r="Y68" s="30" t="s">
        <v>3070</v>
      </c>
      <c r="Z68" s="31">
        <v>41669</v>
      </c>
      <c r="AA68" s="31">
        <v>41696</v>
      </c>
    </row>
    <row r="69" spans="1:27" x14ac:dyDescent="0.15">
      <c r="A69" s="26" t="s">
        <v>11</v>
      </c>
      <c r="B69" s="26">
        <v>102031</v>
      </c>
      <c r="C69" s="26" t="s">
        <v>4686</v>
      </c>
      <c r="D69" s="26" t="s">
        <v>2139</v>
      </c>
      <c r="E69" s="27">
        <v>41669</v>
      </c>
      <c r="F69" s="27"/>
      <c r="G69" s="26"/>
      <c r="H69" s="28">
        <v>2400</v>
      </c>
      <c r="I69" s="29"/>
      <c r="J69" s="26" t="s">
        <v>955</v>
      </c>
      <c r="K69" s="26">
        <v>3310</v>
      </c>
      <c r="L69" s="27">
        <v>40556</v>
      </c>
      <c r="M69" s="27">
        <v>40591</v>
      </c>
      <c r="N69" s="28">
        <v>3310</v>
      </c>
      <c r="O69" s="30" t="s">
        <v>4839</v>
      </c>
      <c r="P69" s="30"/>
      <c r="Q69" s="30"/>
      <c r="R69" s="30"/>
      <c r="S69" s="30"/>
      <c r="T69" s="32">
        <v>13863</v>
      </c>
      <c r="U69" s="32">
        <v>0</v>
      </c>
      <c r="V69" s="30">
        <v>2200235488</v>
      </c>
      <c r="W69" s="31">
        <v>41726</v>
      </c>
      <c r="X69" s="32">
        <v>53330024</v>
      </c>
      <c r="Y69" s="30" t="s">
        <v>3070</v>
      </c>
      <c r="Z69" s="31">
        <v>41669</v>
      </c>
      <c r="AA69" s="31">
        <v>41696</v>
      </c>
    </row>
    <row r="70" spans="1:27" x14ac:dyDescent="0.15">
      <c r="A70" s="26" t="s">
        <v>11</v>
      </c>
      <c r="B70" s="26">
        <v>102075</v>
      </c>
      <c r="C70" s="26" t="s">
        <v>3137</v>
      </c>
      <c r="D70" s="26" t="s">
        <v>2140</v>
      </c>
      <c r="E70" s="27">
        <v>41669</v>
      </c>
      <c r="F70" s="27"/>
      <c r="G70" s="26"/>
      <c r="H70" s="28">
        <v>10503</v>
      </c>
      <c r="I70" s="29"/>
      <c r="J70" s="26" t="s">
        <v>956</v>
      </c>
      <c r="K70" s="26">
        <v>930</v>
      </c>
      <c r="L70" s="27">
        <v>40556</v>
      </c>
      <c r="M70" s="27">
        <v>40591</v>
      </c>
      <c r="N70" s="28">
        <v>930</v>
      </c>
      <c r="O70" s="30" t="s">
        <v>4839</v>
      </c>
      <c r="P70" s="30"/>
      <c r="Q70" s="30"/>
      <c r="R70" s="30"/>
      <c r="S70" s="30"/>
      <c r="T70" s="32">
        <v>0</v>
      </c>
      <c r="U70" s="32">
        <v>0</v>
      </c>
      <c r="V70" s="30"/>
      <c r="W70" s="31"/>
      <c r="X70" s="32">
        <v>0</v>
      </c>
      <c r="Y70" s="30" t="s">
        <v>3070</v>
      </c>
      <c r="Z70" s="31">
        <v>41669</v>
      </c>
      <c r="AA70" s="31">
        <v>41696</v>
      </c>
    </row>
    <row r="71" spans="1:27" x14ac:dyDescent="0.15">
      <c r="A71" s="26" t="s">
        <v>11</v>
      </c>
      <c r="B71" s="26">
        <v>102124</v>
      </c>
      <c r="C71" s="26" t="s">
        <v>4667</v>
      </c>
      <c r="D71" s="26" t="s">
        <v>2141</v>
      </c>
      <c r="E71" s="27">
        <v>41669</v>
      </c>
      <c r="F71" s="27"/>
      <c r="G71" s="26"/>
      <c r="H71" s="28">
        <v>33997</v>
      </c>
      <c r="I71" s="29"/>
      <c r="J71" s="26" t="s">
        <v>957</v>
      </c>
      <c r="K71" s="26">
        <v>12980</v>
      </c>
      <c r="L71" s="27">
        <v>40556</v>
      </c>
      <c r="M71" s="27">
        <v>40591</v>
      </c>
      <c r="N71" s="28">
        <v>12980</v>
      </c>
      <c r="O71" s="30" t="s">
        <v>4839</v>
      </c>
      <c r="P71" s="30"/>
      <c r="Q71" s="30"/>
      <c r="R71" s="30"/>
      <c r="S71" s="30"/>
      <c r="T71" s="32">
        <v>0</v>
      </c>
      <c r="U71" s="32">
        <v>0</v>
      </c>
      <c r="V71" s="30"/>
      <c r="W71" s="31"/>
      <c r="X71" s="32">
        <v>0</v>
      </c>
      <c r="Y71" s="30" t="s">
        <v>3070</v>
      </c>
      <c r="Z71" s="31">
        <v>41669</v>
      </c>
      <c r="AA71" s="31">
        <v>41696</v>
      </c>
    </row>
    <row r="72" spans="1:27" x14ac:dyDescent="0.15">
      <c r="A72" s="26" t="s">
        <v>11</v>
      </c>
      <c r="B72" s="26">
        <v>102296</v>
      </c>
      <c r="C72" s="26" t="s">
        <v>4308</v>
      </c>
      <c r="D72" s="26" t="s">
        <v>2142</v>
      </c>
      <c r="E72" s="27">
        <v>41670</v>
      </c>
      <c r="F72" s="27"/>
      <c r="G72" s="26"/>
      <c r="H72" s="28">
        <v>4353</v>
      </c>
      <c r="I72" s="29"/>
      <c r="J72" s="26" t="s">
        <v>958</v>
      </c>
      <c r="K72" s="26">
        <v>930</v>
      </c>
      <c r="L72" s="27">
        <v>40556</v>
      </c>
      <c r="M72" s="27">
        <v>40591</v>
      </c>
      <c r="N72" s="28">
        <v>930</v>
      </c>
      <c r="O72" s="30" t="s">
        <v>4839</v>
      </c>
      <c r="P72" s="30"/>
      <c r="Q72" s="30"/>
      <c r="R72" s="30"/>
      <c r="S72" s="30"/>
      <c r="T72" s="32">
        <v>22360</v>
      </c>
      <c r="U72" s="32">
        <v>0</v>
      </c>
      <c r="V72" s="30">
        <v>2200235488</v>
      </c>
      <c r="W72" s="31">
        <v>41726</v>
      </c>
      <c r="X72" s="32">
        <v>53330024</v>
      </c>
      <c r="Y72" s="30" t="s">
        <v>3070</v>
      </c>
      <c r="Z72" s="31">
        <v>41670</v>
      </c>
      <c r="AA72" s="31">
        <v>41696</v>
      </c>
    </row>
    <row r="73" spans="1:27" x14ac:dyDescent="0.15">
      <c r="A73" s="26" t="s">
        <v>11</v>
      </c>
      <c r="B73" s="26">
        <v>102349</v>
      </c>
      <c r="C73" s="26" t="s">
        <v>3216</v>
      </c>
      <c r="D73" s="26" t="s">
        <v>2143</v>
      </c>
      <c r="E73" s="27">
        <v>41670</v>
      </c>
      <c r="F73" s="27"/>
      <c r="G73" s="26"/>
      <c r="H73" s="28">
        <v>44902</v>
      </c>
      <c r="I73" s="29"/>
      <c r="J73" s="26" t="s">
        <v>959</v>
      </c>
      <c r="K73" s="26">
        <v>11020</v>
      </c>
      <c r="L73" s="27">
        <v>40556</v>
      </c>
      <c r="M73" s="27">
        <v>40591</v>
      </c>
      <c r="N73" s="28">
        <v>11020</v>
      </c>
      <c r="O73" s="30" t="s">
        <v>4839</v>
      </c>
      <c r="P73" s="30"/>
      <c r="Q73" s="30"/>
      <c r="R73" s="30"/>
      <c r="S73" s="30"/>
      <c r="T73" s="32">
        <v>0</v>
      </c>
      <c r="U73" s="32">
        <v>0</v>
      </c>
      <c r="V73" s="30"/>
      <c r="W73" s="31"/>
      <c r="X73" s="32">
        <v>0</v>
      </c>
      <c r="Y73" s="30" t="s">
        <v>3070</v>
      </c>
      <c r="Z73" s="31">
        <v>41670</v>
      </c>
      <c r="AA73" s="31">
        <v>41696</v>
      </c>
    </row>
    <row r="74" spans="1:27" x14ac:dyDescent="0.15">
      <c r="A74" s="26" t="s">
        <v>11</v>
      </c>
      <c r="B74" s="26">
        <v>102354</v>
      </c>
      <c r="C74" s="26" t="s">
        <v>3917</v>
      </c>
      <c r="D74" s="26" t="s">
        <v>2144</v>
      </c>
      <c r="E74" s="27">
        <v>41670</v>
      </c>
      <c r="F74" s="27"/>
      <c r="G74" s="26"/>
      <c r="H74" s="28">
        <v>21315</v>
      </c>
      <c r="I74" s="29"/>
      <c r="J74" s="26" t="s">
        <v>960</v>
      </c>
      <c r="K74" s="26">
        <v>47410</v>
      </c>
      <c r="L74" s="27">
        <v>40556</v>
      </c>
      <c r="M74" s="27">
        <v>40591</v>
      </c>
      <c r="N74" s="28">
        <v>47410</v>
      </c>
      <c r="O74" s="30" t="s">
        <v>4839</v>
      </c>
      <c r="P74" s="30"/>
      <c r="Q74" s="30"/>
      <c r="R74" s="30"/>
      <c r="S74" s="30"/>
      <c r="T74" s="32">
        <v>0</v>
      </c>
      <c r="U74" s="32">
        <v>0</v>
      </c>
      <c r="V74" s="30"/>
      <c r="W74" s="31"/>
      <c r="X74" s="32">
        <v>0</v>
      </c>
      <c r="Y74" s="30" t="s">
        <v>3070</v>
      </c>
      <c r="Z74" s="31">
        <v>41670</v>
      </c>
      <c r="AA74" s="31">
        <v>41696</v>
      </c>
    </row>
    <row r="75" spans="1:27" x14ac:dyDescent="0.15">
      <c r="A75" s="26" t="s">
        <v>11</v>
      </c>
      <c r="B75" s="26">
        <v>102360</v>
      </c>
      <c r="C75" s="26" t="s">
        <v>3255</v>
      </c>
      <c r="D75" s="26" t="s">
        <v>2145</v>
      </c>
      <c r="E75" s="27">
        <v>41670</v>
      </c>
      <c r="F75" s="27"/>
      <c r="G75" s="26"/>
      <c r="H75" s="28">
        <v>16827</v>
      </c>
      <c r="I75" s="29"/>
      <c r="J75" s="26" t="s">
        <v>961</v>
      </c>
      <c r="K75" s="26">
        <v>38920</v>
      </c>
      <c r="L75" s="27">
        <v>40556</v>
      </c>
      <c r="M75" s="27">
        <v>40591</v>
      </c>
      <c r="N75" s="28">
        <v>38920</v>
      </c>
      <c r="O75" s="30" t="s">
        <v>4839</v>
      </c>
      <c r="P75" s="30"/>
      <c r="Q75" s="30"/>
      <c r="R75" s="30"/>
      <c r="S75" s="30"/>
      <c r="T75" s="32">
        <v>0</v>
      </c>
      <c r="U75" s="32">
        <v>0</v>
      </c>
      <c r="V75" s="30"/>
      <c r="W75" s="31"/>
      <c r="X75" s="32">
        <v>0</v>
      </c>
      <c r="Y75" s="30" t="s">
        <v>3070</v>
      </c>
      <c r="Z75" s="31">
        <v>41670</v>
      </c>
      <c r="AA75" s="31">
        <v>41696</v>
      </c>
    </row>
    <row r="76" spans="1:27" x14ac:dyDescent="0.15">
      <c r="A76" s="26" t="s">
        <v>11</v>
      </c>
      <c r="B76" s="26">
        <v>102365</v>
      </c>
      <c r="C76" s="26" t="s">
        <v>3121</v>
      </c>
      <c r="D76" s="26" t="s">
        <v>2146</v>
      </c>
      <c r="E76" s="27">
        <v>41670</v>
      </c>
      <c r="F76" s="27"/>
      <c r="G76" s="26"/>
      <c r="H76" s="28">
        <v>51612</v>
      </c>
      <c r="I76" s="29"/>
      <c r="J76" s="26" t="s">
        <v>962</v>
      </c>
      <c r="K76" s="26">
        <v>17204</v>
      </c>
      <c r="L76" s="27">
        <v>40556</v>
      </c>
      <c r="M76" s="27">
        <v>40591</v>
      </c>
      <c r="N76" s="28">
        <v>17204</v>
      </c>
      <c r="O76" s="30" t="s">
        <v>4839</v>
      </c>
      <c r="P76" s="30"/>
      <c r="Q76" s="30"/>
      <c r="R76" s="30"/>
      <c r="S76" s="30"/>
      <c r="T76" s="32">
        <v>0</v>
      </c>
      <c r="U76" s="32">
        <v>0</v>
      </c>
      <c r="V76" s="30"/>
      <c r="W76" s="31"/>
      <c r="X76" s="32">
        <v>0</v>
      </c>
      <c r="Y76" s="30" t="s">
        <v>3070</v>
      </c>
      <c r="Z76" s="31">
        <v>41670</v>
      </c>
      <c r="AA76" s="31">
        <v>41696</v>
      </c>
    </row>
    <row r="77" spans="1:27" x14ac:dyDescent="0.15">
      <c r="A77" s="26" t="s">
        <v>11</v>
      </c>
      <c r="B77" s="26">
        <v>102366</v>
      </c>
      <c r="C77" s="26" t="s">
        <v>4662</v>
      </c>
      <c r="D77" s="26" t="s">
        <v>2147</v>
      </c>
      <c r="E77" s="27">
        <v>41670</v>
      </c>
      <c r="F77" s="27"/>
      <c r="G77" s="26"/>
      <c r="H77" s="28">
        <v>14022</v>
      </c>
      <c r="I77" s="29"/>
      <c r="J77" s="26" t="s">
        <v>963</v>
      </c>
      <c r="K77" s="26">
        <v>380</v>
      </c>
      <c r="L77" s="27">
        <v>40556</v>
      </c>
      <c r="M77" s="27">
        <v>40591</v>
      </c>
      <c r="N77" s="28">
        <v>380</v>
      </c>
      <c r="O77" s="30" t="s">
        <v>4839</v>
      </c>
      <c r="P77" s="30"/>
      <c r="Q77" s="30"/>
      <c r="R77" s="30"/>
      <c r="S77" s="30"/>
      <c r="T77" s="32">
        <v>0</v>
      </c>
      <c r="U77" s="32">
        <v>0</v>
      </c>
      <c r="V77" s="30"/>
      <c r="W77" s="31"/>
      <c r="X77" s="32">
        <v>0</v>
      </c>
      <c r="Y77" s="30" t="s">
        <v>3070</v>
      </c>
      <c r="Z77" s="31">
        <v>41670</v>
      </c>
      <c r="AA77" s="31">
        <v>41696</v>
      </c>
    </row>
    <row r="78" spans="1:27" x14ac:dyDescent="0.15">
      <c r="A78" s="26" t="s">
        <v>11</v>
      </c>
      <c r="B78" s="26">
        <v>102410</v>
      </c>
      <c r="C78" s="26" t="s">
        <v>4271</v>
      </c>
      <c r="D78" s="26" t="s">
        <v>2148</v>
      </c>
      <c r="E78" s="27">
        <v>41670</v>
      </c>
      <c r="F78" s="27"/>
      <c r="G78" s="26"/>
      <c r="H78" s="28">
        <v>9500</v>
      </c>
      <c r="I78" s="29"/>
      <c r="J78" s="26" t="s">
        <v>964</v>
      </c>
      <c r="K78" s="26">
        <v>5450</v>
      </c>
      <c r="L78" s="27">
        <v>40556</v>
      </c>
      <c r="M78" s="27">
        <v>40591</v>
      </c>
      <c r="N78" s="28">
        <v>5450</v>
      </c>
      <c r="O78" s="30" t="s">
        <v>4839</v>
      </c>
      <c r="P78" s="30"/>
      <c r="Q78" s="30"/>
      <c r="R78" s="30"/>
      <c r="S78" s="30"/>
      <c r="T78" s="32">
        <v>1882</v>
      </c>
      <c r="U78" s="32">
        <v>0</v>
      </c>
      <c r="V78" s="30">
        <v>2200235488</v>
      </c>
      <c r="W78" s="31">
        <v>41726</v>
      </c>
      <c r="X78" s="32">
        <v>53330024</v>
      </c>
      <c r="Y78" s="30" t="s">
        <v>3070</v>
      </c>
      <c r="Z78" s="31">
        <v>41670</v>
      </c>
      <c r="AA78" s="31">
        <v>41696</v>
      </c>
    </row>
    <row r="79" spans="1:27" x14ac:dyDescent="0.15">
      <c r="A79" s="26" t="s">
        <v>11</v>
      </c>
      <c r="B79" s="26">
        <v>95893</v>
      </c>
      <c r="C79" s="26" t="s">
        <v>4023</v>
      </c>
      <c r="D79" s="26" t="s">
        <v>2149</v>
      </c>
      <c r="E79" s="27">
        <v>41641</v>
      </c>
      <c r="F79" s="27"/>
      <c r="G79" s="26"/>
      <c r="H79" s="28">
        <v>24610</v>
      </c>
      <c r="I79" s="29"/>
      <c r="J79" s="26" t="s">
        <v>965</v>
      </c>
      <c r="K79" s="26">
        <v>6120</v>
      </c>
      <c r="L79" s="27">
        <v>40556</v>
      </c>
      <c r="M79" s="27">
        <v>40591</v>
      </c>
      <c r="N79" s="28">
        <v>6120</v>
      </c>
      <c r="O79" s="30" t="s">
        <v>4839</v>
      </c>
      <c r="P79" s="30"/>
      <c r="Q79" s="30"/>
      <c r="R79" s="30"/>
      <c r="S79" s="30"/>
      <c r="T79" s="32">
        <v>0</v>
      </c>
      <c r="U79" s="32">
        <v>0</v>
      </c>
      <c r="V79" s="30"/>
      <c r="W79" s="31"/>
      <c r="X79" s="32">
        <v>0</v>
      </c>
      <c r="Y79" s="30" t="s">
        <v>3070</v>
      </c>
      <c r="Z79" s="31">
        <v>41641</v>
      </c>
      <c r="AA79" s="31">
        <v>41696</v>
      </c>
    </row>
    <row r="80" spans="1:27" x14ac:dyDescent="0.15">
      <c r="A80" s="26" t="s">
        <v>11</v>
      </c>
      <c r="B80" s="26">
        <v>96223</v>
      </c>
      <c r="C80" s="26" t="s">
        <v>3864</v>
      </c>
      <c r="D80" s="26" t="s">
        <v>2150</v>
      </c>
      <c r="E80" s="27">
        <v>41642</v>
      </c>
      <c r="F80" s="27"/>
      <c r="G80" s="26"/>
      <c r="H80" s="28">
        <v>331443</v>
      </c>
      <c r="I80" s="29"/>
      <c r="J80" s="26" t="s">
        <v>966</v>
      </c>
      <c r="K80" s="26">
        <v>14310</v>
      </c>
      <c r="L80" s="27">
        <v>40556</v>
      </c>
      <c r="M80" s="27">
        <v>40591</v>
      </c>
      <c r="N80" s="28">
        <v>14310</v>
      </c>
      <c r="O80" s="30" t="s">
        <v>4839</v>
      </c>
      <c r="P80" s="30"/>
      <c r="Q80" s="30"/>
      <c r="R80" s="30"/>
      <c r="S80" s="30"/>
      <c r="T80" s="32">
        <v>0</v>
      </c>
      <c r="U80" s="32">
        <v>0</v>
      </c>
      <c r="V80" s="30"/>
      <c r="W80" s="31"/>
      <c r="X80" s="32">
        <v>0</v>
      </c>
      <c r="Y80" s="30" t="s">
        <v>3070</v>
      </c>
      <c r="Z80" s="31">
        <v>41642</v>
      </c>
      <c r="AA80" s="31">
        <v>41696</v>
      </c>
    </row>
    <row r="81" spans="1:27" x14ac:dyDescent="0.15">
      <c r="A81" s="26" t="s">
        <v>11</v>
      </c>
      <c r="B81" s="26">
        <v>96280</v>
      </c>
      <c r="C81" s="26" t="s">
        <v>3938</v>
      </c>
      <c r="D81" s="26" t="s">
        <v>2151</v>
      </c>
      <c r="E81" s="27">
        <v>41643</v>
      </c>
      <c r="F81" s="27"/>
      <c r="G81" s="26"/>
      <c r="H81" s="28">
        <v>9500</v>
      </c>
      <c r="I81" s="29"/>
      <c r="J81" s="26" t="s">
        <v>967</v>
      </c>
      <c r="K81" s="26">
        <v>16870</v>
      </c>
      <c r="L81" s="27">
        <v>40556</v>
      </c>
      <c r="M81" s="27">
        <v>40591</v>
      </c>
      <c r="N81" s="28">
        <v>16870</v>
      </c>
      <c r="O81" s="30" t="s">
        <v>4839</v>
      </c>
      <c r="P81" s="30"/>
      <c r="Q81" s="30"/>
      <c r="R81" s="30"/>
      <c r="S81" s="30"/>
      <c r="T81" s="32">
        <v>1882</v>
      </c>
      <c r="U81" s="32">
        <v>0</v>
      </c>
      <c r="V81" s="30">
        <v>2200235488</v>
      </c>
      <c r="W81" s="31">
        <v>41726</v>
      </c>
      <c r="X81" s="32">
        <v>53330024</v>
      </c>
      <c r="Y81" s="30" t="s">
        <v>3070</v>
      </c>
      <c r="Z81" s="31">
        <v>41643</v>
      </c>
      <c r="AA81" s="31">
        <v>41696</v>
      </c>
    </row>
    <row r="82" spans="1:27" x14ac:dyDescent="0.15">
      <c r="A82" s="26" t="s">
        <v>11</v>
      </c>
      <c r="B82" s="26">
        <v>96525</v>
      </c>
      <c r="C82" s="26" t="s">
        <v>3129</v>
      </c>
      <c r="D82" s="26" t="s">
        <v>2152</v>
      </c>
      <c r="E82" s="27">
        <v>41646</v>
      </c>
      <c r="F82" s="27"/>
      <c r="G82" s="26"/>
      <c r="H82" s="28">
        <v>2400</v>
      </c>
      <c r="I82" s="29"/>
      <c r="J82" s="26" t="s">
        <v>968</v>
      </c>
      <c r="K82" s="26">
        <v>28640</v>
      </c>
      <c r="L82" s="27">
        <v>40555</v>
      </c>
      <c r="M82" s="27">
        <v>40591</v>
      </c>
      <c r="N82" s="28">
        <v>28640</v>
      </c>
      <c r="O82" s="30" t="s">
        <v>4839</v>
      </c>
      <c r="P82" s="30"/>
      <c r="Q82" s="30"/>
      <c r="R82" s="30"/>
      <c r="S82" s="30"/>
      <c r="T82" s="32">
        <v>30841</v>
      </c>
      <c r="U82" s="32">
        <v>0</v>
      </c>
      <c r="V82" s="30">
        <v>2200235488</v>
      </c>
      <c r="W82" s="31">
        <v>41726</v>
      </c>
      <c r="X82" s="32">
        <v>53330024</v>
      </c>
      <c r="Y82" s="30" t="s">
        <v>3070</v>
      </c>
      <c r="Z82" s="31">
        <v>41646</v>
      </c>
      <c r="AA82" s="31">
        <v>41696</v>
      </c>
    </row>
    <row r="83" spans="1:27" x14ac:dyDescent="0.15">
      <c r="A83" s="26" t="s">
        <v>11</v>
      </c>
      <c r="B83" s="26">
        <v>96547</v>
      </c>
      <c r="C83" s="26" t="s">
        <v>4584</v>
      </c>
      <c r="D83" s="26" t="s">
        <v>2153</v>
      </c>
      <c r="E83" s="27">
        <v>41646</v>
      </c>
      <c r="F83" s="27"/>
      <c r="G83" s="26"/>
      <c r="H83" s="28">
        <v>12131</v>
      </c>
      <c r="I83" s="29"/>
      <c r="J83" s="26" t="s">
        <v>969</v>
      </c>
      <c r="K83" s="26">
        <v>9150</v>
      </c>
      <c r="L83" s="27">
        <v>40555</v>
      </c>
      <c r="M83" s="27">
        <v>40591</v>
      </c>
      <c r="N83" s="28">
        <v>9150</v>
      </c>
      <c r="O83" s="30" t="s">
        <v>4839</v>
      </c>
      <c r="P83" s="30"/>
      <c r="Q83" s="30"/>
      <c r="R83" s="30"/>
      <c r="S83" s="30"/>
      <c r="T83" s="32">
        <v>0</v>
      </c>
      <c r="U83" s="32">
        <v>0</v>
      </c>
      <c r="V83" s="30"/>
      <c r="W83" s="31"/>
      <c r="X83" s="32">
        <v>0</v>
      </c>
      <c r="Y83" s="30" t="s">
        <v>3070</v>
      </c>
      <c r="Z83" s="31">
        <v>41646</v>
      </c>
      <c r="AA83" s="31">
        <v>41696</v>
      </c>
    </row>
    <row r="84" spans="1:27" x14ac:dyDescent="0.15">
      <c r="A84" s="26" t="s">
        <v>11</v>
      </c>
      <c r="B84" s="26">
        <v>97002</v>
      </c>
      <c r="C84" s="26" t="s">
        <v>4432</v>
      </c>
      <c r="D84" s="26" t="s">
        <v>2154</v>
      </c>
      <c r="E84" s="27">
        <v>41647</v>
      </c>
      <c r="F84" s="27"/>
      <c r="G84" s="26"/>
      <c r="H84" s="28">
        <v>14291</v>
      </c>
      <c r="I84" s="29"/>
      <c r="J84" s="26" t="s">
        <v>970</v>
      </c>
      <c r="K84" s="26">
        <v>380</v>
      </c>
      <c r="L84" s="27">
        <v>40555</v>
      </c>
      <c r="M84" s="27">
        <v>40591</v>
      </c>
      <c r="N84" s="28">
        <v>380</v>
      </c>
      <c r="O84" s="30" t="s">
        <v>4839</v>
      </c>
      <c r="P84" s="30"/>
      <c r="Q84" s="30"/>
      <c r="R84" s="30"/>
      <c r="S84" s="30"/>
      <c r="T84" s="32">
        <v>14024</v>
      </c>
      <c r="U84" s="32">
        <v>0</v>
      </c>
      <c r="V84" s="30">
        <v>2200235488</v>
      </c>
      <c r="W84" s="31">
        <v>41726</v>
      </c>
      <c r="X84" s="32">
        <v>53330024</v>
      </c>
      <c r="Y84" s="30" t="s">
        <v>3070</v>
      </c>
      <c r="Z84" s="31">
        <v>41647</v>
      </c>
      <c r="AA84" s="31">
        <v>41696</v>
      </c>
    </row>
    <row r="85" spans="1:27" x14ac:dyDescent="0.15">
      <c r="A85" s="26" t="s">
        <v>11</v>
      </c>
      <c r="B85" s="26">
        <v>97122</v>
      </c>
      <c r="C85" s="26" t="s">
        <v>4618</v>
      </c>
      <c r="D85" s="26" t="s">
        <v>2155</v>
      </c>
      <c r="E85" s="27">
        <v>41647</v>
      </c>
      <c r="F85" s="27"/>
      <c r="G85" s="26"/>
      <c r="H85" s="28">
        <v>30363</v>
      </c>
      <c r="I85" s="29"/>
      <c r="J85" s="26" t="s">
        <v>971</v>
      </c>
      <c r="K85" s="26">
        <v>3060</v>
      </c>
      <c r="L85" s="27">
        <v>40555</v>
      </c>
      <c r="M85" s="27">
        <v>40591</v>
      </c>
      <c r="N85" s="28">
        <v>3060</v>
      </c>
      <c r="O85" s="30" t="s">
        <v>4839</v>
      </c>
      <c r="P85" s="30"/>
      <c r="Q85" s="30"/>
      <c r="R85" s="30"/>
      <c r="S85" s="30"/>
      <c r="T85" s="32">
        <v>101210</v>
      </c>
      <c r="U85" s="32">
        <v>0</v>
      </c>
      <c r="V85" s="30">
        <v>2200235488</v>
      </c>
      <c r="W85" s="31">
        <v>41726</v>
      </c>
      <c r="X85" s="32">
        <v>53330024</v>
      </c>
      <c r="Y85" s="30" t="s">
        <v>3070</v>
      </c>
      <c r="Z85" s="31">
        <v>41647</v>
      </c>
      <c r="AA85" s="31">
        <v>41696</v>
      </c>
    </row>
    <row r="86" spans="1:27" x14ac:dyDescent="0.15">
      <c r="A86" s="26" t="s">
        <v>11</v>
      </c>
      <c r="B86" s="26">
        <v>97251</v>
      </c>
      <c r="C86" s="26" t="s">
        <v>3379</v>
      </c>
      <c r="D86" s="26" t="s">
        <v>2156</v>
      </c>
      <c r="E86" s="27">
        <v>41648</v>
      </c>
      <c r="F86" s="27"/>
      <c r="G86" s="26"/>
      <c r="H86" s="28">
        <v>9500</v>
      </c>
      <c r="I86" s="29"/>
      <c r="J86" s="26" t="s">
        <v>972</v>
      </c>
      <c r="K86" s="26">
        <v>16830</v>
      </c>
      <c r="L86" s="27">
        <v>40555</v>
      </c>
      <c r="M86" s="27">
        <v>40591</v>
      </c>
      <c r="N86" s="28">
        <v>16830</v>
      </c>
      <c r="O86" s="30" t="s">
        <v>4839</v>
      </c>
      <c r="P86" s="30"/>
      <c r="Q86" s="30"/>
      <c r="R86" s="30"/>
      <c r="S86" s="30"/>
      <c r="T86" s="32">
        <v>1882</v>
      </c>
      <c r="U86" s="32">
        <v>0</v>
      </c>
      <c r="V86" s="30">
        <v>2200235488</v>
      </c>
      <c r="W86" s="31">
        <v>41726</v>
      </c>
      <c r="X86" s="32">
        <v>53330024</v>
      </c>
      <c r="Y86" s="30" t="s">
        <v>3070</v>
      </c>
      <c r="Z86" s="31">
        <v>41648</v>
      </c>
      <c r="AA86" s="31">
        <v>41696</v>
      </c>
    </row>
    <row r="87" spans="1:27" x14ac:dyDescent="0.15">
      <c r="A87" s="26" t="s">
        <v>11</v>
      </c>
      <c r="B87" s="26">
        <v>97281</v>
      </c>
      <c r="C87" s="26" t="s">
        <v>3201</v>
      </c>
      <c r="D87" s="26" t="s">
        <v>2157</v>
      </c>
      <c r="E87" s="27">
        <v>41648</v>
      </c>
      <c r="F87" s="27"/>
      <c r="G87" s="26"/>
      <c r="H87" s="28">
        <v>8982</v>
      </c>
      <c r="I87" s="29"/>
      <c r="J87" s="26" t="s">
        <v>973</v>
      </c>
      <c r="K87" s="26">
        <v>3060</v>
      </c>
      <c r="L87" s="27">
        <v>40555</v>
      </c>
      <c r="M87" s="27">
        <v>40591</v>
      </c>
      <c r="N87" s="28">
        <v>3060</v>
      </c>
      <c r="O87" s="30" t="s">
        <v>4839</v>
      </c>
      <c r="P87" s="30"/>
      <c r="Q87" s="30"/>
      <c r="R87" s="30"/>
      <c r="S87" s="30"/>
      <c r="T87" s="32">
        <v>0</v>
      </c>
      <c r="U87" s="32">
        <v>0</v>
      </c>
      <c r="V87" s="30"/>
      <c r="W87" s="31"/>
      <c r="X87" s="32">
        <v>0</v>
      </c>
      <c r="Y87" s="30" t="s">
        <v>3070</v>
      </c>
      <c r="Z87" s="31">
        <v>41648</v>
      </c>
      <c r="AA87" s="31">
        <v>41696</v>
      </c>
    </row>
    <row r="88" spans="1:27" x14ac:dyDescent="0.15">
      <c r="A88" s="26" t="s">
        <v>11</v>
      </c>
      <c r="B88" s="26">
        <v>97645</v>
      </c>
      <c r="C88" s="26" t="s">
        <v>4243</v>
      </c>
      <c r="D88" s="26" t="s">
        <v>2158</v>
      </c>
      <c r="E88" s="27">
        <v>41649</v>
      </c>
      <c r="F88" s="27"/>
      <c r="G88" s="26"/>
      <c r="H88" s="28">
        <v>2500</v>
      </c>
      <c r="I88" s="29"/>
      <c r="J88" s="26" t="s">
        <v>974</v>
      </c>
      <c r="K88" s="26">
        <v>6090</v>
      </c>
      <c r="L88" s="27">
        <v>40555</v>
      </c>
      <c r="M88" s="27">
        <v>40591</v>
      </c>
      <c r="N88" s="28">
        <v>6090</v>
      </c>
      <c r="O88" s="30" t="s">
        <v>4839</v>
      </c>
      <c r="P88" s="30"/>
      <c r="Q88" s="30"/>
      <c r="R88" s="30"/>
      <c r="S88" s="30"/>
      <c r="T88" s="32">
        <v>25451</v>
      </c>
      <c r="U88" s="32">
        <v>0</v>
      </c>
      <c r="V88" s="30">
        <v>2200235488</v>
      </c>
      <c r="W88" s="31">
        <v>41726</v>
      </c>
      <c r="X88" s="32">
        <v>53330024</v>
      </c>
      <c r="Y88" s="30" t="s">
        <v>3070</v>
      </c>
      <c r="Z88" s="31">
        <v>41649</v>
      </c>
      <c r="AA88" s="31">
        <v>41696</v>
      </c>
    </row>
    <row r="89" spans="1:27" x14ac:dyDescent="0.15">
      <c r="A89" s="26" t="s">
        <v>11</v>
      </c>
      <c r="B89" s="26">
        <v>97688</v>
      </c>
      <c r="C89" s="26" t="s">
        <v>3511</v>
      </c>
      <c r="D89" s="26" t="s">
        <v>2159</v>
      </c>
      <c r="E89" s="27">
        <v>41649</v>
      </c>
      <c r="F89" s="27"/>
      <c r="G89" s="26"/>
      <c r="H89" s="28">
        <v>2500</v>
      </c>
      <c r="I89" s="29"/>
      <c r="J89" s="26" t="s">
        <v>975</v>
      </c>
      <c r="K89" s="26">
        <v>26720</v>
      </c>
      <c r="L89" s="27">
        <v>40555</v>
      </c>
      <c r="M89" s="27">
        <v>40591</v>
      </c>
      <c r="N89" s="28">
        <v>26720</v>
      </c>
      <c r="O89" s="30" t="s">
        <v>4839</v>
      </c>
      <c r="P89" s="30"/>
      <c r="Q89" s="30"/>
      <c r="R89" s="30"/>
      <c r="S89" s="30"/>
      <c r="T89" s="32">
        <v>8882</v>
      </c>
      <c r="U89" s="32">
        <v>0</v>
      </c>
      <c r="V89" s="30">
        <v>2200235488</v>
      </c>
      <c r="W89" s="31">
        <v>41726</v>
      </c>
      <c r="X89" s="32">
        <v>53330024</v>
      </c>
      <c r="Y89" s="30" t="s">
        <v>3070</v>
      </c>
      <c r="Z89" s="31">
        <v>41649</v>
      </c>
      <c r="AA89" s="31">
        <v>41696</v>
      </c>
    </row>
    <row r="90" spans="1:27" x14ac:dyDescent="0.15">
      <c r="A90" s="26" t="s">
        <v>11</v>
      </c>
      <c r="B90" s="26">
        <v>97691</v>
      </c>
      <c r="C90" s="26" t="s">
        <v>3822</v>
      </c>
      <c r="D90" s="26" t="s">
        <v>2160</v>
      </c>
      <c r="E90" s="27">
        <v>41649</v>
      </c>
      <c r="F90" s="27"/>
      <c r="G90" s="26"/>
      <c r="H90" s="28">
        <v>2500</v>
      </c>
      <c r="I90" s="29"/>
      <c r="J90" s="26" t="s">
        <v>976</v>
      </c>
      <c r="K90" s="26">
        <v>27790</v>
      </c>
      <c r="L90" s="27">
        <v>40555</v>
      </c>
      <c r="M90" s="27">
        <v>40591</v>
      </c>
      <c r="N90" s="28">
        <v>27790</v>
      </c>
      <c r="O90" s="30" t="s">
        <v>4839</v>
      </c>
      <c r="P90" s="30"/>
      <c r="Q90" s="30"/>
      <c r="R90" s="30"/>
      <c r="S90" s="30"/>
      <c r="T90" s="32">
        <v>8882</v>
      </c>
      <c r="U90" s="32">
        <v>0</v>
      </c>
      <c r="V90" s="30">
        <v>2200235488</v>
      </c>
      <c r="W90" s="31">
        <v>41726</v>
      </c>
      <c r="X90" s="32">
        <v>53330024</v>
      </c>
      <c r="Y90" s="30" t="s">
        <v>3070</v>
      </c>
      <c r="Z90" s="31">
        <v>41649</v>
      </c>
      <c r="AA90" s="31">
        <v>41696</v>
      </c>
    </row>
    <row r="91" spans="1:27" x14ac:dyDescent="0.15">
      <c r="A91" s="26" t="s">
        <v>11</v>
      </c>
      <c r="B91" s="26">
        <v>97869</v>
      </c>
      <c r="C91" s="26" t="s">
        <v>3576</v>
      </c>
      <c r="D91" s="26" t="s">
        <v>2161</v>
      </c>
      <c r="E91" s="27">
        <v>41650</v>
      </c>
      <c r="F91" s="27"/>
      <c r="G91" s="26"/>
      <c r="H91" s="28">
        <v>28364</v>
      </c>
      <c r="I91" s="29"/>
      <c r="J91" s="26" t="s">
        <v>977</v>
      </c>
      <c r="K91" s="26">
        <v>16270</v>
      </c>
      <c r="L91" s="27">
        <v>40555</v>
      </c>
      <c r="M91" s="27">
        <v>40591</v>
      </c>
      <c r="N91" s="28">
        <v>16270</v>
      </c>
      <c r="O91" s="30" t="s">
        <v>4839</v>
      </c>
      <c r="P91" s="30"/>
      <c r="Q91" s="30"/>
      <c r="R91" s="30"/>
      <c r="S91" s="30"/>
      <c r="T91" s="32">
        <v>38000</v>
      </c>
      <c r="U91" s="32">
        <v>0</v>
      </c>
      <c r="V91" s="30">
        <v>2200235488</v>
      </c>
      <c r="W91" s="31">
        <v>41726</v>
      </c>
      <c r="X91" s="32">
        <v>53330024</v>
      </c>
      <c r="Y91" s="30" t="s">
        <v>3070</v>
      </c>
      <c r="Z91" s="31">
        <v>41650</v>
      </c>
      <c r="AA91" s="31">
        <v>41696</v>
      </c>
    </row>
    <row r="92" spans="1:27" x14ac:dyDescent="0.15">
      <c r="A92" s="26" t="s">
        <v>11</v>
      </c>
      <c r="B92" s="26">
        <v>98142</v>
      </c>
      <c r="C92" s="26" t="s">
        <v>3397</v>
      </c>
      <c r="D92" s="26" t="s">
        <v>2162</v>
      </c>
      <c r="E92" s="27">
        <v>41652</v>
      </c>
      <c r="F92" s="27"/>
      <c r="G92" s="26"/>
      <c r="H92" s="28">
        <v>2500</v>
      </c>
      <c r="I92" s="29"/>
      <c r="J92" s="26" t="s">
        <v>978</v>
      </c>
      <c r="K92" s="26">
        <v>14010</v>
      </c>
      <c r="L92" s="27">
        <v>40555</v>
      </c>
      <c r="M92" s="27">
        <v>40591</v>
      </c>
      <c r="N92" s="28">
        <v>14010</v>
      </c>
      <c r="O92" s="30" t="s">
        <v>4839</v>
      </c>
      <c r="P92" s="30"/>
      <c r="Q92" s="30"/>
      <c r="R92" s="30"/>
      <c r="S92" s="30"/>
      <c r="T92" s="32">
        <v>22772</v>
      </c>
      <c r="U92" s="32">
        <v>0</v>
      </c>
      <c r="V92" s="30">
        <v>2200235488</v>
      </c>
      <c r="W92" s="31">
        <v>41726</v>
      </c>
      <c r="X92" s="32">
        <v>53330024</v>
      </c>
      <c r="Y92" s="30" t="s">
        <v>3070</v>
      </c>
      <c r="Z92" s="31">
        <v>41652</v>
      </c>
      <c r="AA92" s="31">
        <v>41696</v>
      </c>
    </row>
    <row r="93" spans="1:27" x14ac:dyDescent="0.15">
      <c r="A93" s="26" t="s">
        <v>11</v>
      </c>
      <c r="B93" s="26">
        <v>98216</v>
      </c>
      <c r="C93" s="26" t="s">
        <v>3213</v>
      </c>
      <c r="D93" s="26" t="s">
        <v>2163</v>
      </c>
      <c r="E93" s="27">
        <v>41652</v>
      </c>
      <c r="F93" s="27"/>
      <c r="G93" s="26"/>
      <c r="H93" s="28">
        <v>30841</v>
      </c>
      <c r="I93" s="29"/>
      <c r="J93" s="26" t="s">
        <v>979</v>
      </c>
      <c r="K93" s="26">
        <v>930</v>
      </c>
      <c r="L93" s="27">
        <v>40555</v>
      </c>
      <c r="M93" s="27">
        <v>40591</v>
      </c>
      <c r="N93" s="28">
        <v>930</v>
      </c>
      <c r="O93" s="30" t="s">
        <v>4839</v>
      </c>
      <c r="P93" s="30"/>
      <c r="Q93" s="30"/>
      <c r="R93" s="30"/>
      <c r="S93" s="30"/>
      <c r="T93" s="32">
        <v>0</v>
      </c>
      <c r="U93" s="32">
        <v>0</v>
      </c>
      <c r="V93" s="30"/>
      <c r="W93" s="31"/>
      <c r="X93" s="32">
        <v>0</v>
      </c>
      <c r="Y93" s="30" t="s">
        <v>3070</v>
      </c>
      <c r="Z93" s="31">
        <v>41652</v>
      </c>
      <c r="AA93" s="31">
        <v>41696</v>
      </c>
    </row>
    <row r="94" spans="1:27" x14ac:dyDescent="0.15">
      <c r="A94" s="26" t="s">
        <v>11</v>
      </c>
      <c r="B94" s="26">
        <v>98257</v>
      </c>
      <c r="C94" s="26" t="s">
        <v>3832</v>
      </c>
      <c r="D94" s="26" t="s">
        <v>2164</v>
      </c>
      <c r="E94" s="27">
        <v>41652</v>
      </c>
      <c r="F94" s="27"/>
      <c r="G94" s="26"/>
      <c r="H94" s="28">
        <v>2500</v>
      </c>
      <c r="I94" s="29"/>
      <c r="J94" s="26" t="s">
        <v>980</v>
      </c>
      <c r="K94" s="26">
        <v>95660</v>
      </c>
      <c r="L94" s="27">
        <v>40555</v>
      </c>
      <c r="M94" s="27">
        <v>40591</v>
      </c>
      <c r="N94" s="28">
        <v>95660</v>
      </c>
      <c r="O94" s="30" t="s">
        <v>4839</v>
      </c>
      <c r="P94" s="30"/>
      <c r="Q94" s="30"/>
      <c r="R94" s="30"/>
      <c r="S94" s="30"/>
      <c r="T94" s="32">
        <v>56915</v>
      </c>
      <c r="U94" s="32">
        <v>0</v>
      </c>
      <c r="V94" s="30">
        <v>2200235488</v>
      </c>
      <c r="W94" s="31">
        <v>41726</v>
      </c>
      <c r="X94" s="32">
        <v>53330024</v>
      </c>
      <c r="Y94" s="30" t="s">
        <v>3070</v>
      </c>
      <c r="Z94" s="31">
        <v>41652</v>
      </c>
      <c r="AA94" s="31">
        <v>41696</v>
      </c>
    </row>
    <row r="95" spans="1:27" x14ac:dyDescent="0.15">
      <c r="A95" s="26" t="s">
        <v>11</v>
      </c>
      <c r="B95" s="26">
        <v>98271</v>
      </c>
      <c r="C95" s="26" t="s">
        <v>3692</v>
      </c>
      <c r="D95" s="26" t="s">
        <v>2165</v>
      </c>
      <c r="E95" s="27">
        <v>41652</v>
      </c>
      <c r="F95" s="27"/>
      <c r="G95" s="26"/>
      <c r="H95" s="28">
        <v>48996</v>
      </c>
      <c r="I95" s="29"/>
      <c r="J95" s="26" t="s">
        <v>981</v>
      </c>
      <c r="K95" s="26">
        <v>14390</v>
      </c>
      <c r="L95" s="27">
        <v>40555</v>
      </c>
      <c r="M95" s="27">
        <v>40591</v>
      </c>
      <c r="N95" s="28">
        <v>14390</v>
      </c>
      <c r="O95" s="30" t="s">
        <v>4839</v>
      </c>
      <c r="P95" s="30"/>
      <c r="Q95" s="30"/>
      <c r="R95" s="30"/>
      <c r="S95" s="30"/>
      <c r="T95" s="32">
        <v>105212</v>
      </c>
      <c r="U95" s="32">
        <v>0</v>
      </c>
      <c r="V95" s="30">
        <v>2200235488</v>
      </c>
      <c r="W95" s="31">
        <v>41726</v>
      </c>
      <c r="X95" s="32">
        <v>53330024</v>
      </c>
      <c r="Y95" s="30" t="s">
        <v>3070</v>
      </c>
      <c r="Z95" s="31">
        <v>41652</v>
      </c>
      <c r="AA95" s="31">
        <v>41696</v>
      </c>
    </row>
    <row r="96" spans="1:27" x14ac:dyDescent="0.15">
      <c r="A96" s="26" t="s">
        <v>11</v>
      </c>
      <c r="B96" s="26">
        <v>98334</v>
      </c>
      <c r="C96" s="26" t="s">
        <v>3296</v>
      </c>
      <c r="D96" s="26" t="s">
        <v>2166</v>
      </c>
      <c r="E96" s="27">
        <v>41652</v>
      </c>
      <c r="F96" s="27"/>
      <c r="G96" s="26"/>
      <c r="H96" s="28">
        <v>10178</v>
      </c>
      <c r="I96" s="29"/>
      <c r="J96" s="26" t="s">
        <v>982</v>
      </c>
      <c r="K96" s="26">
        <v>6410</v>
      </c>
      <c r="L96" s="27">
        <v>40554</v>
      </c>
      <c r="M96" s="27">
        <v>40591</v>
      </c>
      <c r="N96" s="28">
        <v>6410</v>
      </c>
      <c r="O96" s="30" t="s">
        <v>4839</v>
      </c>
      <c r="P96" s="30"/>
      <c r="Q96" s="30"/>
      <c r="R96" s="30"/>
      <c r="S96" s="30"/>
      <c r="T96" s="32">
        <v>0</v>
      </c>
      <c r="U96" s="32">
        <v>0</v>
      </c>
      <c r="V96" s="30"/>
      <c r="W96" s="31"/>
      <c r="X96" s="32">
        <v>0</v>
      </c>
      <c r="Y96" s="30" t="s">
        <v>3070</v>
      </c>
      <c r="Z96" s="31">
        <v>41652</v>
      </c>
      <c r="AA96" s="31">
        <v>41696</v>
      </c>
    </row>
    <row r="97" spans="1:27" x14ac:dyDescent="0.15">
      <c r="A97" s="26" t="s">
        <v>11</v>
      </c>
      <c r="B97" s="26">
        <v>98345</v>
      </c>
      <c r="C97" s="26" t="s">
        <v>4578</v>
      </c>
      <c r="D97" s="26" t="s">
        <v>2167</v>
      </c>
      <c r="E97" s="27">
        <v>41652</v>
      </c>
      <c r="F97" s="27"/>
      <c r="G97" s="26"/>
      <c r="H97" s="28">
        <v>2400</v>
      </c>
      <c r="I97" s="29"/>
      <c r="J97" s="26" t="s">
        <v>983</v>
      </c>
      <c r="K97" s="26">
        <v>70500</v>
      </c>
      <c r="L97" s="27">
        <v>40554</v>
      </c>
      <c r="M97" s="27">
        <v>40591</v>
      </c>
      <c r="N97" s="28">
        <v>70500</v>
      </c>
      <c r="O97" s="30" t="s">
        <v>4839</v>
      </c>
      <c r="P97" s="30"/>
      <c r="Q97" s="30"/>
      <c r="R97" s="30"/>
      <c r="S97" s="30"/>
      <c r="T97" s="32">
        <v>8982</v>
      </c>
      <c r="U97" s="32">
        <v>0</v>
      </c>
      <c r="V97" s="30">
        <v>2200235488</v>
      </c>
      <c r="W97" s="31">
        <v>41726</v>
      </c>
      <c r="X97" s="32">
        <v>53330024</v>
      </c>
      <c r="Y97" s="30" t="s">
        <v>3070</v>
      </c>
      <c r="Z97" s="31">
        <v>41652</v>
      </c>
      <c r="AA97" s="31">
        <v>41696</v>
      </c>
    </row>
    <row r="98" spans="1:27" x14ac:dyDescent="0.15">
      <c r="A98" s="26" t="s">
        <v>11</v>
      </c>
      <c r="B98" s="26">
        <v>98372</v>
      </c>
      <c r="C98" s="26" t="s">
        <v>4685</v>
      </c>
      <c r="D98" s="26" t="s">
        <v>2168</v>
      </c>
      <c r="E98" s="27">
        <v>41652</v>
      </c>
      <c r="F98" s="27"/>
      <c r="G98" s="26"/>
      <c r="H98" s="28">
        <v>8982</v>
      </c>
      <c r="I98" s="29"/>
      <c r="J98" s="26" t="s">
        <v>984</v>
      </c>
      <c r="K98" s="26">
        <v>10593</v>
      </c>
      <c r="L98" s="27">
        <v>40554</v>
      </c>
      <c r="M98" s="27">
        <v>40591</v>
      </c>
      <c r="N98" s="28">
        <v>10593</v>
      </c>
      <c r="O98" s="30" t="s">
        <v>4839</v>
      </c>
      <c r="P98" s="30"/>
      <c r="Q98" s="30"/>
      <c r="R98" s="30"/>
      <c r="S98" s="30"/>
      <c r="T98" s="32">
        <v>0</v>
      </c>
      <c r="U98" s="32">
        <v>0</v>
      </c>
      <c r="V98" s="30"/>
      <c r="W98" s="31"/>
      <c r="X98" s="32">
        <v>0</v>
      </c>
      <c r="Y98" s="30" t="s">
        <v>3070</v>
      </c>
      <c r="Z98" s="31">
        <v>41652</v>
      </c>
      <c r="AA98" s="31">
        <v>41696</v>
      </c>
    </row>
    <row r="99" spans="1:27" x14ac:dyDescent="0.15">
      <c r="A99" s="26" t="s">
        <v>11</v>
      </c>
      <c r="B99" s="26">
        <v>98487</v>
      </c>
      <c r="C99" s="26" t="s">
        <v>3957</v>
      </c>
      <c r="D99" s="26" t="s">
        <v>2169</v>
      </c>
      <c r="E99" s="27">
        <v>41653</v>
      </c>
      <c r="F99" s="27"/>
      <c r="G99" s="26"/>
      <c r="H99" s="28">
        <v>1953</v>
      </c>
      <c r="I99" s="29"/>
      <c r="J99" s="26" t="s">
        <v>985</v>
      </c>
      <c r="K99" s="26">
        <v>10593</v>
      </c>
      <c r="L99" s="27">
        <v>40554</v>
      </c>
      <c r="M99" s="27">
        <v>40591</v>
      </c>
      <c r="N99" s="28">
        <v>10593</v>
      </c>
      <c r="O99" s="30" t="s">
        <v>4839</v>
      </c>
      <c r="P99" s="30"/>
      <c r="Q99" s="30"/>
      <c r="R99" s="30"/>
      <c r="S99" s="30"/>
      <c r="T99" s="32">
        <v>0</v>
      </c>
      <c r="U99" s="32">
        <v>0</v>
      </c>
      <c r="V99" s="30"/>
      <c r="W99" s="31"/>
      <c r="X99" s="32">
        <v>0</v>
      </c>
      <c r="Y99" s="30" t="s">
        <v>3070</v>
      </c>
      <c r="Z99" s="31">
        <v>41653</v>
      </c>
      <c r="AA99" s="31">
        <v>41696</v>
      </c>
    </row>
    <row r="100" spans="1:27" x14ac:dyDescent="0.15">
      <c r="A100" s="26" t="s">
        <v>11</v>
      </c>
      <c r="B100" s="26">
        <v>98491</v>
      </c>
      <c r="C100" s="26" t="s">
        <v>3389</v>
      </c>
      <c r="D100" s="26" t="s">
        <v>2170</v>
      </c>
      <c r="E100" s="27">
        <v>41653</v>
      </c>
      <c r="F100" s="27"/>
      <c r="G100" s="26"/>
      <c r="H100" s="28">
        <v>9500</v>
      </c>
      <c r="I100" s="29"/>
      <c r="J100" s="26" t="s">
        <v>986</v>
      </c>
      <c r="K100" s="26">
        <v>10593</v>
      </c>
      <c r="L100" s="27">
        <v>40554</v>
      </c>
      <c r="M100" s="27">
        <v>40591</v>
      </c>
      <c r="N100" s="28">
        <v>10593</v>
      </c>
      <c r="O100" s="30" t="s">
        <v>4839</v>
      </c>
      <c r="P100" s="30"/>
      <c r="Q100" s="30"/>
      <c r="R100" s="30"/>
      <c r="S100" s="30"/>
      <c r="T100" s="32">
        <v>29492</v>
      </c>
      <c r="U100" s="32">
        <v>0</v>
      </c>
      <c r="V100" s="30">
        <v>2200235488</v>
      </c>
      <c r="W100" s="31">
        <v>41726</v>
      </c>
      <c r="X100" s="32">
        <v>53330024</v>
      </c>
      <c r="Y100" s="30" t="s">
        <v>3070</v>
      </c>
      <c r="Z100" s="31">
        <v>41653</v>
      </c>
      <c r="AA100" s="31">
        <v>41696</v>
      </c>
    </row>
    <row r="101" spans="1:27" x14ac:dyDescent="0.15">
      <c r="A101" s="26" t="s">
        <v>11</v>
      </c>
      <c r="B101" s="26">
        <v>98521</v>
      </c>
      <c r="C101" s="26" t="s">
        <v>4696</v>
      </c>
      <c r="D101" s="26" t="s">
        <v>2171</v>
      </c>
      <c r="E101" s="27">
        <v>41653</v>
      </c>
      <c r="F101" s="27"/>
      <c r="G101" s="26"/>
      <c r="H101" s="28">
        <v>2500</v>
      </c>
      <c r="I101" s="29"/>
      <c r="J101" s="26" t="s">
        <v>987</v>
      </c>
      <c r="K101" s="26">
        <v>16076</v>
      </c>
      <c r="L101" s="27">
        <v>40554</v>
      </c>
      <c r="M101" s="27">
        <v>40591</v>
      </c>
      <c r="N101" s="28">
        <v>16076</v>
      </c>
      <c r="O101" s="30" t="s">
        <v>4839</v>
      </c>
      <c r="P101" s="30"/>
      <c r="Q101" s="30"/>
      <c r="R101" s="30"/>
      <c r="S101" s="30"/>
      <c r="T101" s="32">
        <v>8882</v>
      </c>
      <c r="U101" s="32">
        <v>0</v>
      </c>
      <c r="V101" s="30">
        <v>2200235488</v>
      </c>
      <c r="W101" s="31">
        <v>41726</v>
      </c>
      <c r="X101" s="32">
        <v>53330024</v>
      </c>
      <c r="Y101" s="30" t="s">
        <v>3070</v>
      </c>
      <c r="Z101" s="31">
        <v>41653</v>
      </c>
      <c r="AA101" s="31">
        <v>41696</v>
      </c>
    </row>
    <row r="102" spans="1:27" x14ac:dyDescent="0.15">
      <c r="A102" s="26" t="s">
        <v>11</v>
      </c>
      <c r="B102" s="26">
        <v>98531</v>
      </c>
      <c r="C102" s="26" t="s">
        <v>4458</v>
      </c>
      <c r="D102" s="26" t="s">
        <v>2172</v>
      </c>
      <c r="E102" s="27">
        <v>41653</v>
      </c>
      <c r="F102" s="27"/>
      <c r="G102" s="26"/>
      <c r="H102" s="28">
        <v>2500</v>
      </c>
      <c r="I102" s="29"/>
      <c r="J102" s="26" t="s">
        <v>988</v>
      </c>
      <c r="K102" s="26">
        <v>3740</v>
      </c>
      <c r="L102" s="27">
        <v>40554</v>
      </c>
      <c r="M102" s="27">
        <v>40591</v>
      </c>
      <c r="N102" s="28">
        <v>3740</v>
      </c>
      <c r="O102" s="30" t="s">
        <v>4839</v>
      </c>
      <c r="P102" s="30"/>
      <c r="Q102" s="30"/>
      <c r="R102" s="30"/>
      <c r="S102" s="30"/>
      <c r="T102" s="32">
        <v>8882</v>
      </c>
      <c r="U102" s="32">
        <v>0</v>
      </c>
      <c r="V102" s="30">
        <v>2200235488</v>
      </c>
      <c r="W102" s="31">
        <v>41726</v>
      </c>
      <c r="X102" s="32">
        <v>53330024</v>
      </c>
      <c r="Y102" s="30" t="s">
        <v>3070</v>
      </c>
      <c r="Z102" s="31">
        <v>41653</v>
      </c>
      <c r="AA102" s="31">
        <v>41696</v>
      </c>
    </row>
    <row r="103" spans="1:27" x14ac:dyDescent="0.15">
      <c r="A103" s="26" t="s">
        <v>11</v>
      </c>
      <c r="B103" s="26">
        <v>98544</v>
      </c>
      <c r="C103" s="26" t="s">
        <v>3982</v>
      </c>
      <c r="D103" s="26" t="s">
        <v>2173</v>
      </c>
      <c r="E103" s="27">
        <v>41653</v>
      </c>
      <c r="F103" s="27"/>
      <c r="G103" s="26"/>
      <c r="H103" s="28">
        <v>9500</v>
      </c>
      <c r="I103" s="29"/>
      <c r="J103" s="26" t="s">
        <v>989</v>
      </c>
      <c r="K103" s="26">
        <v>280</v>
      </c>
      <c r="L103" s="27">
        <v>40554</v>
      </c>
      <c r="M103" s="27">
        <v>40591</v>
      </c>
      <c r="N103" s="28">
        <v>280</v>
      </c>
      <c r="O103" s="30" t="s">
        <v>4839</v>
      </c>
      <c r="P103" s="30"/>
      <c r="Q103" s="30"/>
      <c r="R103" s="30"/>
      <c r="S103" s="30"/>
      <c r="T103" s="32">
        <v>1882</v>
      </c>
      <c r="U103" s="32">
        <v>0</v>
      </c>
      <c r="V103" s="30">
        <v>2200235488</v>
      </c>
      <c r="W103" s="31">
        <v>41726</v>
      </c>
      <c r="X103" s="32">
        <v>53330024</v>
      </c>
      <c r="Y103" s="30" t="s">
        <v>3070</v>
      </c>
      <c r="Z103" s="31">
        <v>41653</v>
      </c>
      <c r="AA103" s="31">
        <v>41696</v>
      </c>
    </row>
    <row r="104" spans="1:27" x14ac:dyDescent="0.15">
      <c r="A104" s="26" t="s">
        <v>11</v>
      </c>
      <c r="B104" s="26">
        <v>98559</v>
      </c>
      <c r="C104" s="26" t="s">
        <v>3844</v>
      </c>
      <c r="D104" s="26" t="s">
        <v>2174</v>
      </c>
      <c r="E104" s="27">
        <v>41653</v>
      </c>
      <c r="F104" s="27"/>
      <c r="G104" s="26"/>
      <c r="H104" s="28">
        <v>2400</v>
      </c>
      <c r="I104" s="29"/>
      <c r="J104" s="26" t="s">
        <v>990</v>
      </c>
      <c r="K104" s="26">
        <v>6120</v>
      </c>
      <c r="L104" s="27">
        <v>40554</v>
      </c>
      <c r="M104" s="27">
        <v>40591</v>
      </c>
      <c r="N104" s="28">
        <v>6120</v>
      </c>
      <c r="O104" s="30" t="s">
        <v>4839</v>
      </c>
      <c r="P104" s="30"/>
      <c r="Q104" s="30"/>
      <c r="R104" s="30"/>
      <c r="S104" s="30"/>
      <c r="T104" s="32">
        <v>8982</v>
      </c>
      <c r="U104" s="32">
        <v>0</v>
      </c>
      <c r="V104" s="30">
        <v>2200235488</v>
      </c>
      <c r="W104" s="31">
        <v>41726</v>
      </c>
      <c r="X104" s="32">
        <v>53330024</v>
      </c>
      <c r="Y104" s="30" t="s">
        <v>3070</v>
      </c>
      <c r="Z104" s="31">
        <v>41653</v>
      </c>
      <c r="AA104" s="31">
        <v>41696</v>
      </c>
    </row>
    <row r="105" spans="1:27" x14ac:dyDescent="0.15">
      <c r="A105" s="26" t="s">
        <v>11</v>
      </c>
      <c r="B105" s="26">
        <v>98607</v>
      </c>
      <c r="C105" s="26" t="s">
        <v>3726</v>
      </c>
      <c r="D105" s="26" t="s">
        <v>2175</v>
      </c>
      <c r="E105" s="27">
        <v>41653</v>
      </c>
      <c r="F105" s="27"/>
      <c r="G105" s="26"/>
      <c r="H105" s="28">
        <v>26796</v>
      </c>
      <c r="I105" s="29"/>
      <c r="J105" s="26" t="s">
        <v>991</v>
      </c>
      <c r="K105" s="26">
        <v>7170</v>
      </c>
      <c r="L105" s="27">
        <v>40554</v>
      </c>
      <c r="M105" s="27">
        <v>40591</v>
      </c>
      <c r="N105" s="28">
        <v>7170</v>
      </c>
      <c r="O105" s="30" t="s">
        <v>4839</v>
      </c>
      <c r="P105" s="30"/>
      <c r="Q105" s="30"/>
      <c r="R105" s="30"/>
      <c r="S105" s="30"/>
      <c r="T105" s="32">
        <v>68279</v>
      </c>
      <c r="U105" s="32">
        <v>0</v>
      </c>
      <c r="V105" s="30">
        <v>2200235488</v>
      </c>
      <c r="W105" s="31">
        <v>41726</v>
      </c>
      <c r="X105" s="32">
        <v>53330024</v>
      </c>
      <c r="Y105" s="30" t="s">
        <v>3070</v>
      </c>
      <c r="Z105" s="31">
        <v>41653</v>
      </c>
      <c r="AA105" s="31">
        <v>41696</v>
      </c>
    </row>
    <row r="106" spans="1:27" x14ac:dyDescent="0.15">
      <c r="A106" s="26" t="s">
        <v>11</v>
      </c>
      <c r="B106" s="26">
        <v>98630</v>
      </c>
      <c r="C106" s="26" t="s">
        <v>3677</v>
      </c>
      <c r="D106" s="26" t="s">
        <v>2176</v>
      </c>
      <c r="E106" s="27">
        <v>41653</v>
      </c>
      <c r="F106" s="27"/>
      <c r="G106" s="26"/>
      <c r="H106" s="28">
        <v>2500</v>
      </c>
      <c r="I106" s="29"/>
      <c r="J106" s="26" t="s">
        <v>992</v>
      </c>
      <c r="K106" s="26">
        <v>15210</v>
      </c>
      <c r="L106" s="27">
        <v>40554</v>
      </c>
      <c r="M106" s="27">
        <v>40591</v>
      </c>
      <c r="N106" s="28">
        <v>15210</v>
      </c>
      <c r="O106" s="30" t="s">
        <v>4839</v>
      </c>
      <c r="P106" s="30"/>
      <c r="Q106" s="30"/>
      <c r="R106" s="30"/>
      <c r="S106" s="30"/>
      <c r="T106" s="32">
        <v>8882</v>
      </c>
      <c r="U106" s="32">
        <v>0</v>
      </c>
      <c r="V106" s="30">
        <v>2200235488</v>
      </c>
      <c r="W106" s="31">
        <v>41726</v>
      </c>
      <c r="X106" s="32">
        <v>53330024</v>
      </c>
      <c r="Y106" s="30" t="s">
        <v>3070</v>
      </c>
      <c r="Z106" s="31">
        <v>41653</v>
      </c>
      <c r="AA106" s="31">
        <v>41696</v>
      </c>
    </row>
    <row r="107" spans="1:27" x14ac:dyDescent="0.15">
      <c r="A107" s="26" t="s">
        <v>11</v>
      </c>
      <c r="B107" s="26">
        <v>98685</v>
      </c>
      <c r="C107" s="26" t="s">
        <v>4643</v>
      </c>
      <c r="D107" s="26" t="s">
        <v>2177</v>
      </c>
      <c r="E107" s="27">
        <v>41653</v>
      </c>
      <c r="F107" s="27"/>
      <c r="G107" s="26"/>
      <c r="H107" s="28">
        <v>25315</v>
      </c>
      <c r="I107" s="29"/>
      <c r="J107" s="26" t="s">
        <v>993</v>
      </c>
      <c r="K107" s="26">
        <v>11970</v>
      </c>
      <c r="L107" s="27">
        <v>40554</v>
      </c>
      <c r="M107" s="27">
        <v>40591</v>
      </c>
      <c r="N107" s="28">
        <v>11970</v>
      </c>
      <c r="O107" s="30" t="s">
        <v>4839</v>
      </c>
      <c r="P107" s="30"/>
      <c r="Q107" s="30"/>
      <c r="R107" s="30"/>
      <c r="S107" s="30"/>
      <c r="T107" s="32">
        <v>0</v>
      </c>
      <c r="U107" s="32">
        <v>0</v>
      </c>
      <c r="V107" s="30"/>
      <c r="W107" s="31"/>
      <c r="X107" s="32">
        <v>0</v>
      </c>
      <c r="Y107" s="30" t="s">
        <v>3070</v>
      </c>
      <c r="Z107" s="31">
        <v>41653</v>
      </c>
      <c r="AA107" s="31">
        <v>41696</v>
      </c>
    </row>
    <row r="108" spans="1:27" x14ac:dyDescent="0.15">
      <c r="A108" s="26" t="s">
        <v>11</v>
      </c>
      <c r="B108" s="26">
        <v>98691</v>
      </c>
      <c r="C108" s="26" t="s">
        <v>3324</v>
      </c>
      <c r="D108" s="26" t="s">
        <v>2178</v>
      </c>
      <c r="E108" s="27">
        <v>41653</v>
      </c>
      <c r="F108" s="27"/>
      <c r="G108" s="26"/>
      <c r="H108" s="28">
        <v>10694</v>
      </c>
      <c r="I108" s="29"/>
      <c r="J108" s="26" t="s">
        <v>994</v>
      </c>
      <c r="K108" s="26">
        <v>21020</v>
      </c>
      <c r="L108" s="27">
        <v>40554</v>
      </c>
      <c r="M108" s="27">
        <v>40591</v>
      </c>
      <c r="N108" s="28">
        <v>21020</v>
      </c>
      <c r="O108" s="30" t="s">
        <v>4839</v>
      </c>
      <c r="P108" s="30"/>
      <c r="Q108" s="30"/>
      <c r="R108" s="30"/>
      <c r="S108" s="30"/>
      <c r="T108" s="32">
        <v>0</v>
      </c>
      <c r="U108" s="32">
        <v>0</v>
      </c>
      <c r="V108" s="30"/>
      <c r="W108" s="31"/>
      <c r="X108" s="32">
        <v>0</v>
      </c>
      <c r="Y108" s="30" t="s">
        <v>3070</v>
      </c>
      <c r="Z108" s="31">
        <v>41653</v>
      </c>
      <c r="AA108" s="31">
        <v>41696</v>
      </c>
    </row>
    <row r="109" spans="1:27" x14ac:dyDescent="0.15">
      <c r="A109" s="26" t="s">
        <v>11</v>
      </c>
      <c r="B109" s="26">
        <v>98735</v>
      </c>
      <c r="C109" s="26" t="s">
        <v>3500</v>
      </c>
      <c r="D109" s="26" t="s">
        <v>2179</v>
      </c>
      <c r="E109" s="27">
        <v>41653</v>
      </c>
      <c r="F109" s="27"/>
      <c r="G109" s="26"/>
      <c r="H109" s="28">
        <v>38700</v>
      </c>
      <c r="I109" s="29"/>
      <c r="J109" s="26" t="s">
        <v>995</v>
      </c>
      <c r="K109" s="26">
        <v>15490</v>
      </c>
      <c r="L109" s="27">
        <v>40554</v>
      </c>
      <c r="M109" s="27">
        <v>40591</v>
      </c>
      <c r="N109" s="28">
        <v>15490</v>
      </c>
      <c r="O109" s="30" t="s">
        <v>4839</v>
      </c>
      <c r="P109" s="30"/>
      <c r="Q109" s="30"/>
      <c r="R109" s="30"/>
      <c r="S109" s="30"/>
      <c r="T109" s="32">
        <v>53261</v>
      </c>
      <c r="U109" s="32">
        <v>0</v>
      </c>
      <c r="V109" s="30">
        <v>2200235488</v>
      </c>
      <c r="W109" s="31">
        <v>41726</v>
      </c>
      <c r="X109" s="32">
        <v>53330024</v>
      </c>
      <c r="Y109" s="30" t="s">
        <v>3070</v>
      </c>
      <c r="Z109" s="31">
        <v>41653</v>
      </c>
      <c r="AA109" s="31">
        <v>41696</v>
      </c>
    </row>
    <row r="110" spans="1:27" x14ac:dyDescent="0.15">
      <c r="A110" s="26" t="s">
        <v>11</v>
      </c>
      <c r="B110" s="26">
        <v>98898</v>
      </c>
      <c r="C110" s="26" t="s">
        <v>4417</v>
      </c>
      <c r="D110" s="26" t="s">
        <v>2180</v>
      </c>
      <c r="E110" s="27">
        <v>41654</v>
      </c>
      <c r="F110" s="27"/>
      <c r="G110" s="26"/>
      <c r="H110" s="28">
        <v>277947</v>
      </c>
      <c r="I110" s="29"/>
      <c r="J110" s="26" t="s">
        <v>996</v>
      </c>
      <c r="K110" s="26">
        <v>41540</v>
      </c>
      <c r="L110" s="27">
        <v>40550</v>
      </c>
      <c r="M110" s="27">
        <v>40591</v>
      </c>
      <c r="N110" s="28">
        <v>41540</v>
      </c>
      <c r="O110" s="30" t="s">
        <v>4839</v>
      </c>
      <c r="P110" s="30"/>
      <c r="Q110" s="30"/>
      <c r="R110" s="30"/>
      <c r="S110" s="30"/>
      <c r="T110" s="32">
        <v>0</v>
      </c>
      <c r="U110" s="32">
        <v>0</v>
      </c>
      <c r="V110" s="30"/>
      <c r="W110" s="31"/>
      <c r="X110" s="32">
        <v>0</v>
      </c>
      <c r="Y110" s="30" t="s">
        <v>3070</v>
      </c>
      <c r="Z110" s="31">
        <v>41654</v>
      </c>
      <c r="AA110" s="31">
        <v>41696</v>
      </c>
    </row>
    <row r="111" spans="1:27" x14ac:dyDescent="0.15">
      <c r="A111" s="26" t="s">
        <v>11</v>
      </c>
      <c r="B111" s="26">
        <v>98979</v>
      </c>
      <c r="C111" s="26" t="s">
        <v>3598</v>
      </c>
      <c r="D111" s="26" t="s">
        <v>2181</v>
      </c>
      <c r="E111" s="27">
        <v>41654</v>
      </c>
      <c r="F111" s="27"/>
      <c r="G111" s="26"/>
      <c r="H111" s="28">
        <v>11382</v>
      </c>
      <c r="I111" s="29"/>
      <c r="J111" s="26" t="s">
        <v>997</v>
      </c>
      <c r="K111" s="26">
        <v>140760</v>
      </c>
      <c r="L111" s="27">
        <v>40550</v>
      </c>
      <c r="M111" s="27">
        <v>40591</v>
      </c>
      <c r="N111" s="28">
        <v>140760</v>
      </c>
      <c r="O111" s="30" t="s">
        <v>4839</v>
      </c>
      <c r="P111" s="30"/>
      <c r="Q111" s="30"/>
      <c r="R111" s="30"/>
      <c r="S111" s="30"/>
      <c r="T111" s="32">
        <v>0</v>
      </c>
      <c r="U111" s="32">
        <v>0</v>
      </c>
      <c r="V111" s="30"/>
      <c r="W111" s="31"/>
      <c r="X111" s="32">
        <v>0</v>
      </c>
      <c r="Y111" s="30" t="s">
        <v>3070</v>
      </c>
      <c r="Z111" s="31">
        <v>41654</v>
      </c>
      <c r="AA111" s="31">
        <v>41696</v>
      </c>
    </row>
    <row r="112" spans="1:27" x14ac:dyDescent="0.15">
      <c r="A112" s="26" t="s">
        <v>11</v>
      </c>
      <c r="B112" s="26">
        <v>99014</v>
      </c>
      <c r="C112" s="26" t="s">
        <v>4064</v>
      </c>
      <c r="D112" s="26" t="s">
        <v>2182</v>
      </c>
      <c r="E112" s="27">
        <v>41654</v>
      </c>
      <c r="F112" s="27"/>
      <c r="G112" s="26"/>
      <c r="H112" s="28">
        <v>9500</v>
      </c>
      <c r="I112" s="29"/>
      <c r="J112" s="26" t="s">
        <v>998</v>
      </c>
      <c r="K112" s="26">
        <v>5110</v>
      </c>
      <c r="L112" s="27">
        <v>40550</v>
      </c>
      <c r="M112" s="27">
        <v>40591</v>
      </c>
      <c r="N112" s="28">
        <v>5110</v>
      </c>
      <c r="O112" s="30" t="s">
        <v>4839</v>
      </c>
      <c r="P112" s="30"/>
      <c r="Q112" s="30"/>
      <c r="R112" s="30"/>
      <c r="S112" s="30"/>
      <c r="T112" s="32">
        <v>1882</v>
      </c>
      <c r="U112" s="32">
        <v>0</v>
      </c>
      <c r="V112" s="30">
        <v>2200235488</v>
      </c>
      <c r="W112" s="31">
        <v>41726</v>
      </c>
      <c r="X112" s="32">
        <v>53330024</v>
      </c>
      <c r="Y112" s="30" t="s">
        <v>3070</v>
      </c>
      <c r="Z112" s="31">
        <v>41654</v>
      </c>
      <c r="AA112" s="31">
        <v>41696</v>
      </c>
    </row>
    <row r="113" spans="1:27" x14ac:dyDescent="0.15">
      <c r="A113" s="26" t="s">
        <v>11</v>
      </c>
      <c r="B113" s="26">
        <v>99190</v>
      </c>
      <c r="C113" s="26" t="s">
        <v>4354</v>
      </c>
      <c r="D113" s="26" t="s">
        <v>2183</v>
      </c>
      <c r="E113" s="27">
        <v>41655</v>
      </c>
      <c r="F113" s="27"/>
      <c r="G113" s="26"/>
      <c r="H113" s="28">
        <v>25806</v>
      </c>
      <c r="I113" s="29"/>
      <c r="J113" s="26" t="s">
        <v>999</v>
      </c>
      <c r="K113" s="26">
        <v>16830</v>
      </c>
      <c r="L113" s="27">
        <v>40550</v>
      </c>
      <c r="M113" s="27">
        <v>40591</v>
      </c>
      <c r="N113" s="28">
        <v>16830</v>
      </c>
      <c r="O113" s="30" t="s">
        <v>4839</v>
      </c>
      <c r="P113" s="30"/>
      <c r="Q113" s="30"/>
      <c r="R113" s="30"/>
      <c r="S113" s="30"/>
      <c r="T113" s="32">
        <v>0</v>
      </c>
      <c r="U113" s="32">
        <v>0</v>
      </c>
      <c r="V113" s="30"/>
      <c r="W113" s="31"/>
      <c r="X113" s="32">
        <v>0</v>
      </c>
      <c r="Y113" s="30" t="s">
        <v>3070</v>
      </c>
      <c r="Z113" s="31">
        <v>41655</v>
      </c>
      <c r="AA113" s="31">
        <v>41696</v>
      </c>
    </row>
    <row r="114" spans="1:27" x14ac:dyDescent="0.15">
      <c r="A114" s="26" t="s">
        <v>11</v>
      </c>
      <c r="B114" s="26">
        <v>99214</v>
      </c>
      <c r="C114" s="26" t="s">
        <v>3378</v>
      </c>
      <c r="D114" s="26" t="s">
        <v>2184</v>
      </c>
      <c r="E114" s="27">
        <v>41655</v>
      </c>
      <c r="F114" s="27"/>
      <c r="G114" s="26"/>
      <c r="H114" s="28">
        <v>12903</v>
      </c>
      <c r="I114" s="29"/>
      <c r="J114" s="26" t="s">
        <v>1000</v>
      </c>
      <c r="K114" s="26">
        <v>6120</v>
      </c>
      <c r="L114" s="27">
        <v>40550</v>
      </c>
      <c r="M114" s="27">
        <v>40591</v>
      </c>
      <c r="N114" s="28">
        <v>6120</v>
      </c>
      <c r="O114" s="30" t="s">
        <v>4839</v>
      </c>
      <c r="P114" s="30"/>
      <c r="Q114" s="30"/>
      <c r="R114" s="30"/>
      <c r="S114" s="30"/>
      <c r="T114" s="32">
        <v>0</v>
      </c>
      <c r="U114" s="32">
        <v>0</v>
      </c>
      <c r="V114" s="30"/>
      <c r="W114" s="31"/>
      <c r="X114" s="32">
        <v>0</v>
      </c>
      <c r="Y114" s="30" t="s">
        <v>3070</v>
      </c>
      <c r="Z114" s="31">
        <v>41655</v>
      </c>
      <c r="AA114" s="31">
        <v>41696</v>
      </c>
    </row>
    <row r="115" spans="1:27" x14ac:dyDescent="0.15">
      <c r="A115" s="26" t="s">
        <v>11</v>
      </c>
      <c r="B115" s="26">
        <v>99284</v>
      </c>
      <c r="C115" s="26" t="s">
        <v>3711</v>
      </c>
      <c r="D115" s="26" t="s">
        <v>2185</v>
      </c>
      <c r="E115" s="27">
        <v>41655</v>
      </c>
      <c r="F115" s="27"/>
      <c r="G115" s="26"/>
      <c r="H115" s="28">
        <v>9500</v>
      </c>
      <c r="I115" s="29"/>
      <c r="J115" s="26" t="s">
        <v>1001</v>
      </c>
      <c r="K115" s="26">
        <v>3310</v>
      </c>
      <c r="L115" s="27">
        <v>40550</v>
      </c>
      <c r="M115" s="27">
        <v>40591</v>
      </c>
      <c r="N115" s="28">
        <v>3310</v>
      </c>
      <c r="O115" s="30" t="s">
        <v>4839</v>
      </c>
      <c r="P115" s="30"/>
      <c r="Q115" s="30"/>
      <c r="R115" s="30"/>
      <c r="S115" s="30"/>
      <c r="T115" s="32">
        <v>22804</v>
      </c>
      <c r="U115" s="32">
        <v>0</v>
      </c>
      <c r="V115" s="30">
        <v>2200235488</v>
      </c>
      <c r="W115" s="31">
        <v>41726</v>
      </c>
      <c r="X115" s="32">
        <v>53330024</v>
      </c>
      <c r="Y115" s="30" t="s">
        <v>3070</v>
      </c>
      <c r="Z115" s="31">
        <v>41655</v>
      </c>
      <c r="AA115" s="31">
        <v>41696</v>
      </c>
    </row>
    <row r="116" spans="1:27" x14ac:dyDescent="0.15">
      <c r="A116" s="26" t="s">
        <v>11</v>
      </c>
      <c r="B116" s="26">
        <v>99365</v>
      </c>
      <c r="C116" s="26" t="s">
        <v>3321</v>
      </c>
      <c r="D116" s="26" t="s">
        <v>2186</v>
      </c>
      <c r="E116" s="27">
        <v>41655</v>
      </c>
      <c r="F116" s="27"/>
      <c r="G116" s="26"/>
      <c r="H116" s="28">
        <v>14022</v>
      </c>
      <c r="I116" s="29"/>
      <c r="J116" s="26" t="s">
        <v>1002</v>
      </c>
      <c r="K116" s="26">
        <v>15000</v>
      </c>
      <c r="L116" s="27">
        <v>40550</v>
      </c>
      <c r="M116" s="27">
        <v>40591</v>
      </c>
      <c r="N116" s="28">
        <v>15000</v>
      </c>
      <c r="O116" s="30" t="s">
        <v>4839</v>
      </c>
      <c r="P116" s="30"/>
      <c r="Q116" s="30"/>
      <c r="R116" s="30"/>
      <c r="S116" s="30"/>
      <c r="T116" s="32">
        <v>0</v>
      </c>
      <c r="U116" s="32">
        <v>0</v>
      </c>
      <c r="V116" s="30"/>
      <c r="W116" s="31"/>
      <c r="X116" s="32">
        <v>0</v>
      </c>
      <c r="Y116" s="30" t="s">
        <v>3070</v>
      </c>
      <c r="Z116" s="31">
        <v>41655</v>
      </c>
      <c r="AA116" s="31">
        <v>41696</v>
      </c>
    </row>
    <row r="117" spans="1:27" x14ac:dyDescent="0.15">
      <c r="A117" s="26" t="s">
        <v>11</v>
      </c>
      <c r="B117" s="26">
        <v>99366</v>
      </c>
      <c r="C117" s="26" t="s">
        <v>4221</v>
      </c>
      <c r="D117" s="26" t="s">
        <v>2187</v>
      </c>
      <c r="E117" s="27">
        <v>41655</v>
      </c>
      <c r="F117" s="27"/>
      <c r="G117" s="26"/>
      <c r="H117" s="28">
        <v>25451</v>
      </c>
      <c r="I117" s="29"/>
      <c r="J117" s="26" t="s">
        <v>1003</v>
      </c>
      <c r="K117" s="26">
        <v>9590</v>
      </c>
      <c r="L117" s="27">
        <v>40550</v>
      </c>
      <c r="M117" s="27">
        <v>40591</v>
      </c>
      <c r="N117" s="28">
        <v>9590</v>
      </c>
      <c r="O117" s="30" t="s">
        <v>4839</v>
      </c>
      <c r="P117" s="30"/>
      <c r="Q117" s="30"/>
      <c r="R117" s="30"/>
      <c r="S117" s="30"/>
      <c r="T117" s="32">
        <v>0</v>
      </c>
      <c r="U117" s="32">
        <v>0</v>
      </c>
      <c r="V117" s="30"/>
      <c r="W117" s="31"/>
      <c r="X117" s="32">
        <v>0</v>
      </c>
      <c r="Y117" s="30" t="s">
        <v>3070</v>
      </c>
      <c r="Z117" s="31">
        <v>41655</v>
      </c>
      <c r="AA117" s="31">
        <v>41696</v>
      </c>
    </row>
    <row r="118" spans="1:27" x14ac:dyDescent="0.15">
      <c r="A118" s="26" t="s">
        <v>11</v>
      </c>
      <c r="B118" s="26">
        <v>99367</v>
      </c>
      <c r="C118" s="26" t="s">
        <v>4722</v>
      </c>
      <c r="D118" s="26" t="s">
        <v>2188</v>
      </c>
      <c r="E118" s="27">
        <v>41655</v>
      </c>
      <c r="F118" s="27"/>
      <c r="G118" s="26"/>
      <c r="H118" s="28">
        <v>2400</v>
      </c>
      <c r="I118" s="29"/>
      <c r="J118" s="26" t="s">
        <v>1004</v>
      </c>
      <c r="K118" s="26">
        <v>8050</v>
      </c>
      <c r="L118" s="27">
        <v>40550</v>
      </c>
      <c r="M118" s="27">
        <v>40591</v>
      </c>
      <c r="N118" s="28">
        <v>8050</v>
      </c>
      <c r="O118" s="30" t="s">
        <v>4839</v>
      </c>
      <c r="P118" s="30"/>
      <c r="Q118" s="30"/>
      <c r="R118" s="30"/>
      <c r="S118" s="30"/>
      <c r="T118" s="32">
        <v>14960</v>
      </c>
      <c r="U118" s="32">
        <v>0</v>
      </c>
      <c r="V118" s="30">
        <v>2200235488</v>
      </c>
      <c r="W118" s="31">
        <v>41726</v>
      </c>
      <c r="X118" s="32">
        <v>53330024</v>
      </c>
      <c r="Y118" s="30" t="s">
        <v>3070</v>
      </c>
      <c r="Z118" s="31">
        <v>41655</v>
      </c>
      <c r="AA118" s="31">
        <v>41696</v>
      </c>
    </row>
    <row r="119" spans="1:27" x14ac:dyDescent="0.15">
      <c r="A119" s="26" t="s">
        <v>11</v>
      </c>
      <c r="B119" s="26">
        <v>99371</v>
      </c>
      <c r="C119" s="26" t="s">
        <v>4597</v>
      </c>
      <c r="D119" s="26" t="s">
        <v>2189</v>
      </c>
      <c r="E119" s="27">
        <v>41655</v>
      </c>
      <c r="F119" s="27"/>
      <c r="G119" s="26"/>
      <c r="H119" s="28">
        <v>16827</v>
      </c>
      <c r="I119" s="29"/>
      <c r="J119" s="26" t="s">
        <v>1005</v>
      </c>
      <c r="K119" s="26">
        <v>50800</v>
      </c>
      <c r="L119" s="27">
        <v>40550</v>
      </c>
      <c r="M119" s="27">
        <v>40591</v>
      </c>
      <c r="N119" s="28">
        <v>50800</v>
      </c>
      <c r="O119" s="30" t="s">
        <v>4839</v>
      </c>
      <c r="P119" s="30"/>
      <c r="Q119" s="30"/>
      <c r="R119" s="30"/>
      <c r="S119" s="30"/>
      <c r="T119" s="32">
        <v>0</v>
      </c>
      <c r="U119" s="32">
        <v>0</v>
      </c>
      <c r="V119" s="30"/>
      <c r="W119" s="31"/>
      <c r="X119" s="32">
        <v>0</v>
      </c>
      <c r="Y119" s="30" t="s">
        <v>3070</v>
      </c>
      <c r="Z119" s="31">
        <v>41655</v>
      </c>
      <c r="AA119" s="31">
        <v>41696</v>
      </c>
    </row>
    <row r="120" spans="1:27" x14ac:dyDescent="0.15">
      <c r="A120" s="26" t="s">
        <v>11</v>
      </c>
      <c r="B120" s="26">
        <v>99461</v>
      </c>
      <c r="C120" s="26" t="s">
        <v>4415</v>
      </c>
      <c r="D120" s="26" t="s">
        <v>2190</v>
      </c>
      <c r="E120" s="27">
        <v>41656</v>
      </c>
      <c r="F120" s="27"/>
      <c r="G120" s="26"/>
      <c r="H120" s="28">
        <v>12903</v>
      </c>
      <c r="I120" s="29"/>
      <c r="J120" s="26" t="s">
        <v>1006</v>
      </c>
      <c r="K120" s="26">
        <v>14390</v>
      </c>
      <c r="L120" s="27">
        <v>40550</v>
      </c>
      <c r="M120" s="27">
        <v>40591</v>
      </c>
      <c r="N120" s="28">
        <v>14390</v>
      </c>
      <c r="O120" s="30" t="s">
        <v>4839</v>
      </c>
      <c r="P120" s="30"/>
      <c r="Q120" s="30"/>
      <c r="R120" s="30"/>
      <c r="S120" s="30"/>
      <c r="T120" s="32">
        <v>0</v>
      </c>
      <c r="U120" s="32">
        <v>0</v>
      </c>
      <c r="V120" s="30"/>
      <c r="W120" s="31"/>
      <c r="X120" s="32">
        <v>0</v>
      </c>
      <c r="Y120" s="30" t="s">
        <v>3070</v>
      </c>
      <c r="Z120" s="31">
        <v>41656</v>
      </c>
      <c r="AA120" s="31">
        <v>41696</v>
      </c>
    </row>
    <row r="121" spans="1:27" x14ac:dyDescent="0.15">
      <c r="A121" s="26" t="s">
        <v>11</v>
      </c>
      <c r="B121" s="26">
        <v>99547</v>
      </c>
      <c r="C121" s="26" t="s">
        <v>3602</v>
      </c>
      <c r="D121" s="26" t="s">
        <v>2191</v>
      </c>
      <c r="E121" s="27">
        <v>41656</v>
      </c>
      <c r="F121" s="27"/>
      <c r="G121" s="26"/>
      <c r="H121" s="28">
        <v>2500</v>
      </c>
      <c r="I121" s="29"/>
      <c r="J121" s="26" t="s">
        <v>1007</v>
      </c>
      <c r="K121" s="26">
        <v>17090</v>
      </c>
      <c r="L121" s="27">
        <v>40550</v>
      </c>
      <c r="M121" s="27">
        <v>40591</v>
      </c>
      <c r="N121" s="28">
        <v>17090</v>
      </c>
      <c r="O121" s="30" t="s">
        <v>4839</v>
      </c>
      <c r="P121" s="30"/>
      <c r="Q121" s="30"/>
      <c r="R121" s="30"/>
      <c r="S121" s="30"/>
      <c r="T121" s="32">
        <v>8882</v>
      </c>
      <c r="U121" s="32">
        <v>0</v>
      </c>
      <c r="V121" s="30">
        <v>2200235488</v>
      </c>
      <c r="W121" s="31">
        <v>41726</v>
      </c>
      <c r="X121" s="32">
        <v>53330024</v>
      </c>
      <c r="Y121" s="30" t="s">
        <v>3070</v>
      </c>
      <c r="Z121" s="31">
        <v>41656</v>
      </c>
      <c r="AA121" s="31">
        <v>41696</v>
      </c>
    </row>
    <row r="122" spans="1:27" x14ac:dyDescent="0.15">
      <c r="A122" s="26" t="s">
        <v>11</v>
      </c>
      <c r="B122" s="26">
        <v>99549</v>
      </c>
      <c r="C122" s="26" t="s">
        <v>4705</v>
      </c>
      <c r="D122" s="26" t="s">
        <v>2192</v>
      </c>
      <c r="E122" s="27">
        <v>41656</v>
      </c>
      <c r="F122" s="27"/>
      <c r="G122" s="26"/>
      <c r="H122" s="28">
        <v>2500</v>
      </c>
      <c r="I122" s="29"/>
      <c r="J122" s="26" t="s">
        <v>1008</v>
      </c>
      <c r="K122" s="26">
        <v>380</v>
      </c>
      <c r="L122" s="27">
        <v>40550</v>
      </c>
      <c r="M122" s="27">
        <v>40591</v>
      </c>
      <c r="N122" s="28">
        <v>380</v>
      </c>
      <c r="O122" s="30" t="s">
        <v>4839</v>
      </c>
      <c r="P122" s="30"/>
      <c r="Q122" s="30"/>
      <c r="R122" s="30"/>
      <c r="S122" s="30"/>
      <c r="T122" s="32">
        <v>8882</v>
      </c>
      <c r="U122" s="32">
        <v>0</v>
      </c>
      <c r="V122" s="30">
        <v>2200235488</v>
      </c>
      <c r="W122" s="31">
        <v>41726</v>
      </c>
      <c r="X122" s="32">
        <v>53330024</v>
      </c>
      <c r="Y122" s="30" t="s">
        <v>3070</v>
      </c>
      <c r="Z122" s="31">
        <v>41656</v>
      </c>
      <c r="AA122" s="31">
        <v>41696</v>
      </c>
    </row>
    <row r="123" spans="1:27" x14ac:dyDescent="0.15">
      <c r="A123" s="26" t="s">
        <v>11</v>
      </c>
      <c r="B123" s="26">
        <v>99568</v>
      </c>
      <c r="C123" s="26" t="s">
        <v>4083</v>
      </c>
      <c r="D123" s="26" t="s">
        <v>2193</v>
      </c>
      <c r="E123" s="27">
        <v>41656</v>
      </c>
      <c r="F123" s="27"/>
      <c r="G123" s="26"/>
      <c r="H123" s="28">
        <v>2400</v>
      </c>
      <c r="I123" s="29"/>
      <c r="J123" s="26" t="s">
        <v>1009</v>
      </c>
      <c r="K123" s="26">
        <v>3030</v>
      </c>
      <c r="L123" s="27">
        <v>40550</v>
      </c>
      <c r="M123" s="27">
        <v>40591</v>
      </c>
      <c r="N123" s="28">
        <v>3030</v>
      </c>
      <c r="O123" s="30" t="s">
        <v>4839</v>
      </c>
      <c r="P123" s="30"/>
      <c r="Q123" s="30"/>
      <c r="R123" s="30"/>
      <c r="S123" s="30"/>
      <c r="T123" s="32">
        <v>8982</v>
      </c>
      <c r="U123" s="32">
        <v>0</v>
      </c>
      <c r="V123" s="30">
        <v>2200235488</v>
      </c>
      <c r="W123" s="31">
        <v>41726</v>
      </c>
      <c r="X123" s="32">
        <v>53330024</v>
      </c>
      <c r="Y123" s="30" t="s">
        <v>3070</v>
      </c>
      <c r="Z123" s="31">
        <v>41656</v>
      </c>
      <c r="AA123" s="31">
        <v>41696</v>
      </c>
    </row>
    <row r="124" spans="1:27" x14ac:dyDescent="0.15">
      <c r="A124" s="26" t="s">
        <v>11</v>
      </c>
      <c r="B124" s="26">
        <v>99592</v>
      </c>
      <c r="C124" s="26" t="s">
        <v>3398</v>
      </c>
      <c r="D124" s="26" t="s">
        <v>2194</v>
      </c>
      <c r="E124" s="27">
        <v>41656</v>
      </c>
      <c r="F124" s="27"/>
      <c r="G124" s="26"/>
      <c r="H124" s="28">
        <v>4800</v>
      </c>
      <c r="I124" s="29"/>
      <c r="J124" s="26" t="s">
        <v>1010</v>
      </c>
      <c r="K124" s="26">
        <v>17230</v>
      </c>
      <c r="L124" s="27">
        <v>40550</v>
      </c>
      <c r="M124" s="27">
        <v>40591</v>
      </c>
      <c r="N124" s="28">
        <v>17230</v>
      </c>
      <c r="O124" s="30" t="s">
        <v>4839</v>
      </c>
      <c r="P124" s="30"/>
      <c r="Q124" s="30"/>
      <c r="R124" s="30"/>
      <c r="S124" s="30"/>
      <c r="T124" s="32">
        <v>14024</v>
      </c>
      <c r="U124" s="32">
        <v>0</v>
      </c>
      <c r="V124" s="30">
        <v>2200235488</v>
      </c>
      <c r="W124" s="31">
        <v>41726</v>
      </c>
      <c r="X124" s="32">
        <v>53330024</v>
      </c>
      <c r="Y124" s="30" t="s">
        <v>3070</v>
      </c>
      <c r="Z124" s="31">
        <v>41656</v>
      </c>
      <c r="AA124" s="31">
        <v>41696</v>
      </c>
    </row>
    <row r="125" spans="1:27" x14ac:dyDescent="0.15">
      <c r="A125" s="26" t="s">
        <v>11</v>
      </c>
      <c r="B125" s="26">
        <v>99595</v>
      </c>
      <c r="C125" s="26" t="s">
        <v>4813</v>
      </c>
      <c r="D125" s="26" t="s">
        <v>2195</v>
      </c>
      <c r="E125" s="27">
        <v>41656</v>
      </c>
      <c r="F125" s="27"/>
      <c r="G125" s="26"/>
      <c r="H125" s="28">
        <v>34352</v>
      </c>
      <c r="I125" s="29"/>
      <c r="J125" s="26" t="s">
        <v>1011</v>
      </c>
      <c r="K125" s="26">
        <v>18650</v>
      </c>
      <c r="L125" s="27">
        <v>40550</v>
      </c>
      <c r="M125" s="27">
        <v>40591</v>
      </c>
      <c r="N125" s="28">
        <v>18650</v>
      </c>
      <c r="O125" s="30" t="s">
        <v>4839</v>
      </c>
      <c r="P125" s="30"/>
      <c r="Q125" s="30"/>
      <c r="R125" s="30"/>
      <c r="S125" s="30"/>
      <c r="T125" s="32">
        <v>37200</v>
      </c>
      <c r="U125" s="32">
        <v>0</v>
      </c>
      <c r="V125" s="30">
        <v>2200235488</v>
      </c>
      <c r="W125" s="31">
        <v>41726</v>
      </c>
      <c r="X125" s="32">
        <v>53330024</v>
      </c>
      <c r="Y125" s="30" t="s">
        <v>3070</v>
      </c>
      <c r="Z125" s="31">
        <v>41656</v>
      </c>
      <c r="AA125" s="31">
        <v>41696</v>
      </c>
    </row>
    <row r="126" spans="1:27" x14ac:dyDescent="0.15">
      <c r="A126" s="26" t="s">
        <v>11</v>
      </c>
      <c r="B126" s="26">
        <v>102923</v>
      </c>
      <c r="C126" s="26" t="s">
        <v>3963</v>
      </c>
      <c r="D126" s="26" t="s">
        <v>2196</v>
      </c>
      <c r="E126" s="27">
        <v>41673</v>
      </c>
      <c r="F126" s="27"/>
      <c r="G126" s="26"/>
      <c r="H126" s="28">
        <v>9500</v>
      </c>
      <c r="I126" s="29"/>
      <c r="J126" s="26" t="s">
        <v>1012</v>
      </c>
      <c r="K126" s="26">
        <v>11530</v>
      </c>
      <c r="L126" s="27">
        <v>40550</v>
      </c>
      <c r="M126" s="27">
        <v>40591</v>
      </c>
      <c r="N126" s="28">
        <v>11530</v>
      </c>
      <c r="O126" s="30" t="s">
        <v>4839</v>
      </c>
      <c r="P126" s="30"/>
      <c r="Q126" s="30"/>
      <c r="R126" s="30"/>
      <c r="S126" s="30"/>
      <c r="T126" s="32">
        <v>1882</v>
      </c>
      <c r="U126" s="32">
        <v>0</v>
      </c>
      <c r="V126" s="30">
        <v>2200242439</v>
      </c>
      <c r="W126" s="31">
        <v>41772</v>
      </c>
      <c r="X126" s="32">
        <v>42152803</v>
      </c>
      <c r="Y126" s="30" t="s">
        <v>3070</v>
      </c>
      <c r="Z126" s="31">
        <v>41673</v>
      </c>
      <c r="AA126" s="31">
        <v>41718</v>
      </c>
    </row>
    <row r="127" spans="1:27" x14ac:dyDescent="0.15">
      <c r="A127" s="26" t="s">
        <v>11</v>
      </c>
      <c r="B127" s="26">
        <v>103162</v>
      </c>
      <c r="C127" s="26" t="s">
        <v>4459</v>
      </c>
      <c r="D127" s="26" t="s">
        <v>2197</v>
      </c>
      <c r="E127" s="27">
        <v>41674</v>
      </c>
      <c r="F127" s="27"/>
      <c r="G127" s="26"/>
      <c r="H127" s="28">
        <v>9500</v>
      </c>
      <c r="I127" s="29"/>
      <c r="J127" s="26" t="s">
        <v>1013</v>
      </c>
      <c r="K127" s="26">
        <v>7790</v>
      </c>
      <c r="L127" s="27">
        <v>40550</v>
      </c>
      <c r="M127" s="27">
        <v>40591</v>
      </c>
      <c r="N127" s="28">
        <v>7790</v>
      </c>
      <c r="O127" s="30" t="s">
        <v>4839</v>
      </c>
      <c r="P127" s="30"/>
      <c r="Q127" s="30"/>
      <c r="R127" s="30"/>
      <c r="S127" s="30"/>
      <c r="T127" s="32">
        <v>26110</v>
      </c>
      <c r="U127" s="32">
        <v>0</v>
      </c>
      <c r="V127" s="30">
        <v>2200242439</v>
      </c>
      <c r="W127" s="31">
        <v>41772</v>
      </c>
      <c r="X127" s="32">
        <v>42152803</v>
      </c>
      <c r="Y127" s="30" t="s">
        <v>3070</v>
      </c>
      <c r="Z127" s="31">
        <v>41674</v>
      </c>
      <c r="AA127" s="31">
        <v>41718</v>
      </c>
    </row>
    <row r="128" spans="1:27" x14ac:dyDescent="0.15">
      <c r="A128" s="26" t="s">
        <v>11</v>
      </c>
      <c r="B128" s="26">
        <v>103163</v>
      </c>
      <c r="C128" s="26" t="s">
        <v>4334</v>
      </c>
      <c r="D128" s="26" t="s">
        <v>2198</v>
      </c>
      <c r="E128" s="27">
        <v>41674</v>
      </c>
      <c r="F128" s="27"/>
      <c r="G128" s="26"/>
      <c r="H128" s="28">
        <v>4376</v>
      </c>
      <c r="I128" s="29"/>
      <c r="J128" s="26" t="s">
        <v>1014</v>
      </c>
      <c r="K128" s="26">
        <v>13670</v>
      </c>
      <c r="L128" s="27">
        <v>40549</v>
      </c>
      <c r="M128" s="27">
        <v>40591</v>
      </c>
      <c r="N128" s="28">
        <v>13670</v>
      </c>
      <c r="O128" s="30" t="s">
        <v>4839</v>
      </c>
      <c r="P128" s="30"/>
      <c r="Q128" s="30"/>
      <c r="R128" s="30"/>
      <c r="S128" s="30"/>
      <c r="T128" s="32">
        <v>4237</v>
      </c>
      <c r="U128" s="32">
        <v>0</v>
      </c>
      <c r="V128" s="30">
        <v>2200242439</v>
      </c>
      <c r="W128" s="31">
        <v>41772</v>
      </c>
      <c r="X128" s="32">
        <v>42152803</v>
      </c>
      <c r="Y128" s="30" t="s">
        <v>3070</v>
      </c>
      <c r="Z128" s="31">
        <v>41674</v>
      </c>
      <c r="AA128" s="31">
        <v>41718</v>
      </c>
    </row>
    <row r="129" spans="1:27" x14ac:dyDescent="0.15">
      <c r="A129" s="26" t="s">
        <v>11</v>
      </c>
      <c r="B129" s="26">
        <v>103171</v>
      </c>
      <c r="C129" s="26" t="s">
        <v>4365</v>
      </c>
      <c r="D129" s="26" t="s">
        <v>2199</v>
      </c>
      <c r="E129" s="27">
        <v>41674</v>
      </c>
      <c r="F129" s="27"/>
      <c r="G129" s="26"/>
      <c r="H129" s="28">
        <v>2400</v>
      </c>
      <c r="I129" s="29"/>
      <c r="J129" s="26" t="s">
        <v>1015</v>
      </c>
      <c r="K129" s="26">
        <v>20400</v>
      </c>
      <c r="L129" s="27">
        <v>40549</v>
      </c>
      <c r="M129" s="27">
        <v>40591</v>
      </c>
      <c r="N129" s="28">
        <v>20400</v>
      </c>
      <c r="O129" s="30" t="s">
        <v>4839</v>
      </c>
      <c r="P129" s="30"/>
      <c r="Q129" s="30"/>
      <c r="R129" s="30"/>
      <c r="S129" s="30"/>
      <c r="T129" s="32">
        <v>8982</v>
      </c>
      <c r="U129" s="32">
        <v>0</v>
      </c>
      <c r="V129" s="30">
        <v>2200242439</v>
      </c>
      <c r="W129" s="31">
        <v>41772</v>
      </c>
      <c r="X129" s="32">
        <v>42152803</v>
      </c>
      <c r="Y129" s="30" t="s">
        <v>3070</v>
      </c>
      <c r="Z129" s="31">
        <v>41674</v>
      </c>
      <c r="AA129" s="31">
        <v>41718</v>
      </c>
    </row>
    <row r="130" spans="1:27" x14ac:dyDescent="0.15">
      <c r="A130" s="26" t="s">
        <v>11</v>
      </c>
      <c r="B130" s="26">
        <v>103412</v>
      </c>
      <c r="C130" s="26" t="s">
        <v>4174</v>
      </c>
      <c r="D130" s="26" t="s">
        <v>2200</v>
      </c>
      <c r="E130" s="27">
        <v>41675</v>
      </c>
      <c r="F130" s="27"/>
      <c r="G130" s="26"/>
      <c r="H130" s="28">
        <v>8982</v>
      </c>
      <c r="I130" s="29"/>
      <c r="J130" s="26" t="s">
        <v>1016</v>
      </c>
      <c r="K130" s="26">
        <v>9290</v>
      </c>
      <c r="L130" s="27">
        <v>40549</v>
      </c>
      <c r="M130" s="27">
        <v>40591</v>
      </c>
      <c r="N130" s="28">
        <v>9290</v>
      </c>
      <c r="O130" s="30" t="s">
        <v>4839</v>
      </c>
      <c r="P130" s="30"/>
      <c r="Q130" s="30"/>
      <c r="R130" s="30"/>
      <c r="S130" s="30"/>
      <c r="T130" s="32">
        <v>0</v>
      </c>
      <c r="U130" s="32">
        <v>0</v>
      </c>
      <c r="V130" s="30"/>
      <c r="W130" s="31"/>
      <c r="X130" s="32">
        <v>0</v>
      </c>
      <c r="Y130" s="30" t="s">
        <v>3070</v>
      </c>
      <c r="Z130" s="31">
        <v>41675</v>
      </c>
      <c r="AA130" s="31">
        <v>41718</v>
      </c>
    </row>
    <row r="131" spans="1:27" x14ac:dyDescent="0.15">
      <c r="A131" s="26" t="s">
        <v>11</v>
      </c>
      <c r="B131" s="26">
        <v>103574</v>
      </c>
      <c r="C131" s="26" t="s">
        <v>4111</v>
      </c>
      <c r="D131" s="26" t="s">
        <v>2201</v>
      </c>
      <c r="E131" s="27">
        <v>41676</v>
      </c>
      <c r="F131" s="27"/>
      <c r="G131" s="26"/>
      <c r="H131" s="28">
        <v>2400</v>
      </c>
      <c r="I131" s="29"/>
      <c r="J131" s="26" t="s">
        <v>1017</v>
      </c>
      <c r="K131" s="26">
        <v>6120</v>
      </c>
      <c r="L131" s="27">
        <v>40549</v>
      </c>
      <c r="M131" s="27">
        <v>40591</v>
      </c>
      <c r="N131" s="28">
        <v>6120</v>
      </c>
      <c r="O131" s="30" t="s">
        <v>4839</v>
      </c>
      <c r="P131" s="30"/>
      <c r="Q131" s="30"/>
      <c r="R131" s="30"/>
      <c r="S131" s="30"/>
      <c r="T131" s="32">
        <v>118473</v>
      </c>
      <c r="U131" s="32">
        <v>0</v>
      </c>
      <c r="V131" s="30">
        <v>2200242439</v>
      </c>
      <c r="W131" s="31">
        <v>41772</v>
      </c>
      <c r="X131" s="32">
        <v>42152803</v>
      </c>
      <c r="Y131" s="30" t="s">
        <v>3070</v>
      </c>
      <c r="Z131" s="31">
        <v>41676</v>
      </c>
      <c r="AA131" s="31">
        <v>41718</v>
      </c>
    </row>
    <row r="132" spans="1:27" x14ac:dyDescent="0.15">
      <c r="A132" s="26" t="s">
        <v>11</v>
      </c>
      <c r="B132" s="26">
        <v>103786</v>
      </c>
      <c r="C132" s="26" t="s">
        <v>3265</v>
      </c>
      <c r="D132" s="26" t="s">
        <v>2202</v>
      </c>
      <c r="E132" s="27">
        <v>41676</v>
      </c>
      <c r="F132" s="27"/>
      <c r="G132" s="26"/>
      <c r="H132" s="28">
        <v>3700</v>
      </c>
      <c r="I132" s="29"/>
      <c r="J132" s="26" t="s">
        <v>1018</v>
      </c>
      <c r="K132" s="26">
        <v>15030</v>
      </c>
      <c r="L132" s="27">
        <v>40549</v>
      </c>
      <c r="M132" s="27">
        <v>40591</v>
      </c>
      <c r="N132" s="28">
        <v>15030</v>
      </c>
      <c r="O132" s="30" t="s">
        <v>4839</v>
      </c>
      <c r="P132" s="30"/>
      <c r="Q132" s="30"/>
      <c r="R132" s="30"/>
      <c r="S132" s="30"/>
      <c r="T132" s="32">
        <v>25108</v>
      </c>
      <c r="U132" s="32">
        <v>0</v>
      </c>
      <c r="V132" s="30">
        <v>2200242439</v>
      </c>
      <c r="W132" s="31">
        <v>41772</v>
      </c>
      <c r="X132" s="32">
        <v>42152803</v>
      </c>
      <c r="Y132" s="30" t="s">
        <v>3070</v>
      </c>
      <c r="Z132" s="31">
        <v>41676</v>
      </c>
      <c r="AA132" s="31">
        <v>41718</v>
      </c>
    </row>
    <row r="133" spans="1:27" x14ac:dyDescent="0.15">
      <c r="A133" s="26" t="s">
        <v>11</v>
      </c>
      <c r="B133" s="26">
        <v>104126</v>
      </c>
      <c r="C133" s="26" t="s">
        <v>4070</v>
      </c>
      <c r="D133" s="26" t="s">
        <v>2203</v>
      </c>
      <c r="E133" s="27">
        <v>41678</v>
      </c>
      <c r="F133" s="27"/>
      <c r="G133" s="26"/>
      <c r="H133" s="28">
        <v>2400</v>
      </c>
      <c r="I133" s="29"/>
      <c r="J133" s="26" t="s">
        <v>1019</v>
      </c>
      <c r="K133" s="26">
        <v>930</v>
      </c>
      <c r="L133" s="27">
        <v>40549</v>
      </c>
      <c r="M133" s="27">
        <v>40591</v>
      </c>
      <c r="N133" s="28">
        <v>930</v>
      </c>
      <c r="O133" s="30" t="s">
        <v>4839</v>
      </c>
      <c r="P133" s="30"/>
      <c r="Q133" s="30"/>
      <c r="R133" s="30"/>
      <c r="S133" s="30"/>
      <c r="T133" s="32">
        <v>8982</v>
      </c>
      <c r="U133" s="32">
        <v>0</v>
      </c>
      <c r="V133" s="30">
        <v>2200242439</v>
      </c>
      <c r="W133" s="31">
        <v>41772</v>
      </c>
      <c r="X133" s="32">
        <v>42152803</v>
      </c>
      <c r="Y133" s="30" t="s">
        <v>3070</v>
      </c>
      <c r="Z133" s="31">
        <v>41678</v>
      </c>
      <c r="AA133" s="31">
        <v>41718</v>
      </c>
    </row>
    <row r="134" spans="1:27" x14ac:dyDescent="0.15">
      <c r="A134" s="26" t="s">
        <v>11</v>
      </c>
      <c r="B134" s="26">
        <v>104322</v>
      </c>
      <c r="C134" s="26" t="s">
        <v>3297</v>
      </c>
      <c r="D134" s="26" t="s">
        <v>2204</v>
      </c>
      <c r="E134" s="27">
        <v>41680</v>
      </c>
      <c r="F134" s="27"/>
      <c r="G134" s="26"/>
      <c r="H134" s="28">
        <v>9500</v>
      </c>
      <c r="I134" s="29"/>
      <c r="J134" s="26" t="s">
        <v>1020</v>
      </c>
      <c r="K134" s="26">
        <v>9150</v>
      </c>
      <c r="L134" s="27">
        <v>40549</v>
      </c>
      <c r="M134" s="27">
        <v>40591</v>
      </c>
      <c r="N134" s="28">
        <v>9150</v>
      </c>
      <c r="O134" s="30" t="s">
        <v>4839</v>
      </c>
      <c r="P134" s="30"/>
      <c r="Q134" s="30"/>
      <c r="R134" s="30"/>
      <c r="S134" s="30"/>
      <c r="T134" s="32">
        <v>18451</v>
      </c>
      <c r="U134" s="32">
        <v>0</v>
      </c>
      <c r="V134" s="30">
        <v>2200242439</v>
      </c>
      <c r="W134" s="31">
        <v>41772</v>
      </c>
      <c r="X134" s="32">
        <v>42152803</v>
      </c>
      <c r="Y134" s="30" t="s">
        <v>3070</v>
      </c>
      <c r="Z134" s="31">
        <v>41680</v>
      </c>
      <c r="AA134" s="31">
        <v>41718</v>
      </c>
    </row>
    <row r="135" spans="1:27" x14ac:dyDescent="0.15">
      <c r="A135" s="26" t="s">
        <v>11</v>
      </c>
      <c r="B135" s="26">
        <v>104325</v>
      </c>
      <c r="C135" s="26" t="s">
        <v>3989</v>
      </c>
      <c r="D135" s="26" t="s">
        <v>2205</v>
      </c>
      <c r="E135" s="27">
        <v>41680</v>
      </c>
      <c r="F135" s="27"/>
      <c r="G135" s="26"/>
      <c r="H135" s="28">
        <v>2400</v>
      </c>
      <c r="I135" s="29"/>
      <c r="J135" s="26" t="s">
        <v>1021</v>
      </c>
      <c r="K135" s="26">
        <v>9150</v>
      </c>
      <c r="L135" s="27">
        <v>40549</v>
      </c>
      <c r="M135" s="27">
        <v>40591</v>
      </c>
      <c r="N135" s="28">
        <v>9150</v>
      </c>
      <c r="O135" s="30" t="s">
        <v>4839</v>
      </c>
      <c r="P135" s="30"/>
      <c r="Q135" s="30"/>
      <c r="R135" s="30"/>
      <c r="S135" s="30"/>
      <c r="T135" s="32">
        <v>8982</v>
      </c>
      <c r="U135" s="32">
        <v>0</v>
      </c>
      <c r="V135" s="30">
        <v>2200242439</v>
      </c>
      <c r="W135" s="31">
        <v>41772</v>
      </c>
      <c r="X135" s="32">
        <v>42152803</v>
      </c>
      <c r="Y135" s="30" t="s">
        <v>3070</v>
      </c>
      <c r="Z135" s="31">
        <v>41680</v>
      </c>
      <c r="AA135" s="31">
        <v>41718</v>
      </c>
    </row>
    <row r="136" spans="1:27" x14ac:dyDescent="0.15">
      <c r="A136" s="26" t="s">
        <v>11</v>
      </c>
      <c r="B136" s="26">
        <v>104355</v>
      </c>
      <c r="C136" s="26" t="s">
        <v>3929</v>
      </c>
      <c r="D136" s="26" t="s">
        <v>2206</v>
      </c>
      <c r="E136" s="27">
        <v>41680</v>
      </c>
      <c r="F136" s="27"/>
      <c r="G136" s="26"/>
      <c r="H136" s="28">
        <v>35610</v>
      </c>
      <c r="I136" s="29"/>
      <c r="J136" s="26" t="s">
        <v>1022</v>
      </c>
      <c r="K136" s="26">
        <v>9750</v>
      </c>
      <c r="L136" s="27">
        <v>40549</v>
      </c>
      <c r="M136" s="27">
        <v>40591</v>
      </c>
      <c r="N136" s="28">
        <v>9750</v>
      </c>
      <c r="O136" s="30" t="s">
        <v>4839</v>
      </c>
      <c r="P136" s="30"/>
      <c r="Q136" s="30"/>
      <c r="R136" s="30"/>
      <c r="S136" s="30"/>
      <c r="T136" s="32">
        <v>38341</v>
      </c>
      <c r="U136" s="32">
        <v>0</v>
      </c>
      <c r="V136" s="30">
        <v>2200242439</v>
      </c>
      <c r="W136" s="31">
        <v>41772</v>
      </c>
      <c r="X136" s="32">
        <v>42152803</v>
      </c>
      <c r="Y136" s="30" t="s">
        <v>3070</v>
      </c>
      <c r="Z136" s="31">
        <v>41680</v>
      </c>
      <c r="AA136" s="31">
        <v>41718</v>
      </c>
    </row>
    <row r="137" spans="1:27" x14ac:dyDescent="0.15">
      <c r="A137" s="26" t="s">
        <v>11</v>
      </c>
      <c r="B137" s="26">
        <v>104388</v>
      </c>
      <c r="C137" s="26" t="s">
        <v>3972</v>
      </c>
      <c r="D137" s="26" t="s">
        <v>2207</v>
      </c>
      <c r="E137" s="27">
        <v>41680</v>
      </c>
      <c r="F137" s="27"/>
      <c r="G137" s="26"/>
      <c r="H137" s="28">
        <v>2400</v>
      </c>
      <c r="I137" s="29"/>
      <c r="J137" s="26" t="s">
        <v>1023</v>
      </c>
      <c r="K137" s="26">
        <v>20330</v>
      </c>
      <c r="L137" s="27">
        <v>40549</v>
      </c>
      <c r="M137" s="27">
        <v>40591</v>
      </c>
      <c r="N137" s="28">
        <v>20330</v>
      </c>
      <c r="O137" s="30" t="s">
        <v>4839</v>
      </c>
      <c r="P137" s="30"/>
      <c r="Q137" s="30"/>
      <c r="R137" s="30"/>
      <c r="S137" s="30"/>
      <c r="T137" s="32">
        <v>118621</v>
      </c>
      <c r="U137" s="32">
        <v>0</v>
      </c>
      <c r="V137" s="30">
        <v>2200242439</v>
      </c>
      <c r="W137" s="31">
        <v>41772</v>
      </c>
      <c r="X137" s="32">
        <v>42152803</v>
      </c>
      <c r="Y137" s="30" t="s">
        <v>3070</v>
      </c>
      <c r="Z137" s="31">
        <v>41680</v>
      </c>
      <c r="AA137" s="31">
        <v>41718</v>
      </c>
    </row>
    <row r="138" spans="1:27" x14ac:dyDescent="0.15">
      <c r="A138" s="26" t="s">
        <v>11</v>
      </c>
      <c r="B138" s="26">
        <v>104590</v>
      </c>
      <c r="C138" s="26" t="s">
        <v>3394</v>
      </c>
      <c r="D138" s="26" t="s">
        <v>2208</v>
      </c>
      <c r="E138" s="27">
        <v>41681</v>
      </c>
      <c r="F138" s="27"/>
      <c r="G138" s="26"/>
      <c r="H138" s="28">
        <v>9500</v>
      </c>
      <c r="I138" s="29"/>
      <c r="J138" s="26" t="s">
        <v>1024</v>
      </c>
      <c r="K138" s="26">
        <v>12900</v>
      </c>
      <c r="L138" s="27">
        <v>40549</v>
      </c>
      <c r="M138" s="27">
        <v>40591</v>
      </c>
      <c r="N138" s="28">
        <v>12900</v>
      </c>
      <c r="O138" s="30" t="s">
        <v>4839</v>
      </c>
      <c r="P138" s="30"/>
      <c r="Q138" s="30"/>
      <c r="R138" s="30"/>
      <c r="S138" s="30"/>
      <c r="T138" s="32">
        <v>1882</v>
      </c>
      <c r="U138" s="32">
        <v>0</v>
      </c>
      <c r="V138" s="30">
        <v>2200242439</v>
      </c>
      <c r="W138" s="31">
        <v>41772</v>
      </c>
      <c r="X138" s="32">
        <v>42152803</v>
      </c>
      <c r="Y138" s="30" t="s">
        <v>3070</v>
      </c>
      <c r="Z138" s="31">
        <v>41681</v>
      </c>
      <c r="AA138" s="31">
        <v>41718</v>
      </c>
    </row>
    <row r="139" spans="1:27" x14ac:dyDescent="0.15">
      <c r="A139" s="26" t="s">
        <v>11</v>
      </c>
      <c r="B139" s="26">
        <v>104736</v>
      </c>
      <c r="C139" s="26" t="s">
        <v>4466</v>
      </c>
      <c r="D139" s="26" t="s">
        <v>2209</v>
      </c>
      <c r="E139" s="27">
        <v>41681</v>
      </c>
      <c r="F139" s="27"/>
      <c r="G139" s="26"/>
      <c r="H139" s="28">
        <v>4353</v>
      </c>
      <c r="I139" s="29"/>
      <c r="J139" s="26" t="s">
        <v>1025</v>
      </c>
      <c r="K139" s="26">
        <v>930</v>
      </c>
      <c r="L139" s="27">
        <v>40549</v>
      </c>
      <c r="M139" s="27">
        <v>40591</v>
      </c>
      <c r="N139" s="28">
        <v>930</v>
      </c>
      <c r="O139" s="30" t="s">
        <v>4839</v>
      </c>
      <c r="P139" s="30"/>
      <c r="Q139" s="30"/>
      <c r="R139" s="30"/>
      <c r="S139" s="30"/>
      <c r="T139" s="32">
        <v>15196</v>
      </c>
      <c r="U139" s="32">
        <v>0</v>
      </c>
      <c r="V139" s="30">
        <v>2200242439</v>
      </c>
      <c r="W139" s="31">
        <v>41772</v>
      </c>
      <c r="X139" s="32">
        <v>42152803</v>
      </c>
      <c r="Y139" s="30" t="s">
        <v>3070</v>
      </c>
      <c r="Z139" s="31">
        <v>41681</v>
      </c>
      <c r="AA139" s="31">
        <v>41718</v>
      </c>
    </row>
    <row r="140" spans="1:27" x14ac:dyDescent="0.15">
      <c r="A140" s="26" t="s">
        <v>11</v>
      </c>
      <c r="B140" s="26">
        <v>105016</v>
      </c>
      <c r="C140" s="26" t="s">
        <v>4141</v>
      </c>
      <c r="D140" s="26" t="s">
        <v>2211</v>
      </c>
      <c r="E140" s="27">
        <v>41682</v>
      </c>
      <c r="F140" s="27"/>
      <c r="G140" s="26"/>
      <c r="H140" s="28">
        <v>9500</v>
      </c>
      <c r="I140" s="29"/>
      <c r="J140" s="26" t="s">
        <v>1027</v>
      </c>
      <c r="K140" s="26">
        <v>18860</v>
      </c>
      <c r="L140" s="27">
        <v>40549</v>
      </c>
      <c r="M140" s="27">
        <v>40591</v>
      </c>
      <c r="N140" s="28">
        <v>18860</v>
      </c>
      <c r="O140" s="30" t="s">
        <v>4839</v>
      </c>
      <c r="P140" s="30"/>
      <c r="Q140" s="30"/>
      <c r="R140" s="30"/>
      <c r="S140" s="30"/>
      <c r="T140" s="32">
        <v>1882</v>
      </c>
      <c r="U140" s="32">
        <v>0</v>
      </c>
      <c r="V140" s="30">
        <v>2200242439</v>
      </c>
      <c r="W140" s="31">
        <v>41772</v>
      </c>
      <c r="X140" s="32">
        <v>42152803</v>
      </c>
      <c r="Y140" s="30" t="s">
        <v>3070</v>
      </c>
      <c r="Z140" s="31">
        <v>41682</v>
      </c>
      <c r="AA140" s="31">
        <v>41718</v>
      </c>
    </row>
    <row r="141" spans="1:27" x14ac:dyDescent="0.15">
      <c r="A141" s="26" t="s">
        <v>11</v>
      </c>
      <c r="B141" s="26">
        <v>105172</v>
      </c>
      <c r="C141" s="26" t="s">
        <v>3278</v>
      </c>
      <c r="D141" s="26" t="s">
        <v>2212</v>
      </c>
      <c r="E141" s="27">
        <v>41683</v>
      </c>
      <c r="F141" s="27"/>
      <c r="G141" s="26"/>
      <c r="H141" s="28">
        <v>18325</v>
      </c>
      <c r="I141" s="29"/>
      <c r="J141" s="26" t="s">
        <v>1028</v>
      </c>
      <c r="K141" s="26">
        <v>3060</v>
      </c>
      <c r="L141" s="27">
        <v>40549</v>
      </c>
      <c r="M141" s="27">
        <v>40591</v>
      </c>
      <c r="N141" s="28">
        <v>3060</v>
      </c>
      <c r="O141" s="30" t="s">
        <v>4839</v>
      </c>
      <c r="P141" s="30"/>
      <c r="Q141" s="30"/>
      <c r="R141" s="30"/>
      <c r="S141" s="30"/>
      <c r="T141" s="32">
        <v>25189</v>
      </c>
      <c r="U141" s="32">
        <v>0</v>
      </c>
      <c r="V141" s="30">
        <v>2200242439</v>
      </c>
      <c r="W141" s="31">
        <v>41772</v>
      </c>
      <c r="X141" s="32">
        <v>42152803</v>
      </c>
      <c r="Y141" s="30" t="s">
        <v>3070</v>
      </c>
      <c r="Z141" s="31">
        <v>41683</v>
      </c>
      <c r="AA141" s="31">
        <v>41718</v>
      </c>
    </row>
    <row r="142" spans="1:27" x14ac:dyDescent="0.15">
      <c r="A142" s="26" t="s">
        <v>11</v>
      </c>
      <c r="B142" s="26">
        <v>105201</v>
      </c>
      <c r="C142" s="26" t="s">
        <v>4110</v>
      </c>
      <c r="D142" s="26" t="s">
        <v>2213</v>
      </c>
      <c r="E142" s="27">
        <v>41683</v>
      </c>
      <c r="F142" s="27"/>
      <c r="G142" s="26"/>
      <c r="H142" s="28">
        <v>25551</v>
      </c>
      <c r="I142" s="29"/>
      <c r="J142" s="26" t="s">
        <v>1029</v>
      </c>
      <c r="K142" s="26">
        <v>6560</v>
      </c>
      <c r="L142" s="27">
        <v>40549</v>
      </c>
      <c r="M142" s="27">
        <v>40591</v>
      </c>
      <c r="N142" s="28">
        <v>6560</v>
      </c>
      <c r="O142" s="30" t="s">
        <v>4839</v>
      </c>
      <c r="P142" s="30"/>
      <c r="Q142" s="30"/>
      <c r="R142" s="30"/>
      <c r="S142" s="30"/>
      <c r="T142" s="32">
        <v>0</v>
      </c>
      <c r="U142" s="32">
        <v>0</v>
      </c>
      <c r="V142" s="30"/>
      <c r="W142" s="31"/>
      <c r="X142" s="32">
        <v>0</v>
      </c>
      <c r="Y142" s="30" t="s">
        <v>3070</v>
      </c>
      <c r="Z142" s="31">
        <v>41683</v>
      </c>
      <c r="AA142" s="31">
        <v>41718</v>
      </c>
    </row>
    <row r="143" spans="1:27" x14ac:dyDescent="0.15">
      <c r="A143" s="26" t="s">
        <v>11</v>
      </c>
      <c r="B143" s="26">
        <v>105238</v>
      </c>
      <c r="C143" s="26" t="s">
        <v>4193</v>
      </c>
      <c r="D143" s="26" t="s">
        <v>2214</v>
      </c>
      <c r="E143" s="27">
        <v>41683</v>
      </c>
      <c r="F143" s="27"/>
      <c r="G143" s="26"/>
      <c r="H143" s="28">
        <v>9500</v>
      </c>
      <c r="I143" s="29"/>
      <c r="J143" s="26" t="s">
        <v>1030</v>
      </c>
      <c r="K143" s="26">
        <v>20330</v>
      </c>
      <c r="L143" s="27">
        <v>40549</v>
      </c>
      <c r="M143" s="27">
        <v>40591</v>
      </c>
      <c r="N143" s="28">
        <v>20330</v>
      </c>
      <c r="O143" s="30" t="s">
        <v>4839</v>
      </c>
      <c r="P143" s="30"/>
      <c r="Q143" s="30"/>
      <c r="R143" s="30"/>
      <c r="S143" s="30"/>
      <c r="T143" s="32">
        <v>1882</v>
      </c>
      <c r="U143" s="32">
        <v>0</v>
      </c>
      <c r="V143" s="30">
        <v>2200242439</v>
      </c>
      <c r="W143" s="31">
        <v>41772</v>
      </c>
      <c r="X143" s="32">
        <v>42152803</v>
      </c>
      <c r="Y143" s="30" t="s">
        <v>3070</v>
      </c>
      <c r="Z143" s="31">
        <v>41683</v>
      </c>
      <c r="AA143" s="31">
        <v>41718</v>
      </c>
    </row>
    <row r="144" spans="1:27" x14ac:dyDescent="0.15">
      <c r="A144" s="26" t="s">
        <v>11</v>
      </c>
      <c r="B144" s="26">
        <v>105293</v>
      </c>
      <c r="C144" s="26" t="s">
        <v>4253</v>
      </c>
      <c r="D144" s="26" t="s">
        <v>2215</v>
      </c>
      <c r="E144" s="27">
        <v>41683</v>
      </c>
      <c r="F144" s="27"/>
      <c r="G144" s="26"/>
      <c r="H144" s="28">
        <v>35610</v>
      </c>
      <c r="I144" s="29"/>
      <c r="J144" s="26" t="s">
        <v>1031</v>
      </c>
      <c r="K144" s="26">
        <v>11970</v>
      </c>
      <c r="L144" s="27">
        <v>40549</v>
      </c>
      <c r="M144" s="27">
        <v>40591</v>
      </c>
      <c r="N144" s="28">
        <v>11970</v>
      </c>
      <c r="O144" s="30" t="s">
        <v>4839</v>
      </c>
      <c r="P144" s="30"/>
      <c r="Q144" s="30"/>
      <c r="R144" s="30"/>
      <c r="S144" s="30"/>
      <c r="T144" s="32">
        <v>62269</v>
      </c>
      <c r="U144" s="32">
        <v>0</v>
      </c>
      <c r="V144" s="30">
        <v>2200242439</v>
      </c>
      <c r="W144" s="31">
        <v>41772</v>
      </c>
      <c r="X144" s="32">
        <v>42152803</v>
      </c>
      <c r="Y144" s="30" t="s">
        <v>3070</v>
      </c>
      <c r="Z144" s="31">
        <v>41683</v>
      </c>
      <c r="AA144" s="31">
        <v>41718</v>
      </c>
    </row>
    <row r="145" spans="1:27" x14ac:dyDescent="0.15">
      <c r="A145" s="26" t="s">
        <v>11</v>
      </c>
      <c r="B145" s="26">
        <v>105351</v>
      </c>
      <c r="C145" s="26" t="s">
        <v>3563</v>
      </c>
      <c r="D145" s="26" t="s">
        <v>2216</v>
      </c>
      <c r="E145" s="27">
        <v>41683</v>
      </c>
      <c r="F145" s="27"/>
      <c r="G145" s="26"/>
      <c r="H145" s="28">
        <v>2400</v>
      </c>
      <c r="I145" s="29"/>
      <c r="J145" s="26" t="s">
        <v>1032</v>
      </c>
      <c r="K145" s="26">
        <v>2130</v>
      </c>
      <c r="L145" s="27">
        <v>40549</v>
      </c>
      <c r="M145" s="27">
        <v>40591</v>
      </c>
      <c r="N145" s="28">
        <v>2130</v>
      </c>
      <c r="O145" s="30" t="s">
        <v>4839</v>
      </c>
      <c r="P145" s="30"/>
      <c r="Q145" s="30"/>
      <c r="R145" s="30"/>
      <c r="S145" s="30"/>
      <c r="T145" s="32">
        <v>13863</v>
      </c>
      <c r="U145" s="32">
        <v>0</v>
      </c>
      <c r="V145" s="30">
        <v>2200242439</v>
      </c>
      <c r="W145" s="31">
        <v>41772</v>
      </c>
      <c r="X145" s="32">
        <v>42152803</v>
      </c>
      <c r="Y145" s="30" t="s">
        <v>3070</v>
      </c>
      <c r="Z145" s="31">
        <v>41683</v>
      </c>
      <c r="AA145" s="31">
        <v>41718</v>
      </c>
    </row>
    <row r="146" spans="1:27" x14ac:dyDescent="0.15">
      <c r="A146" s="26" t="s">
        <v>11</v>
      </c>
      <c r="B146" s="26">
        <v>105437</v>
      </c>
      <c r="C146" s="26" t="s">
        <v>3873</v>
      </c>
      <c r="D146" s="26" t="s">
        <v>2217</v>
      </c>
      <c r="E146" s="27">
        <v>41683</v>
      </c>
      <c r="F146" s="27"/>
      <c r="G146" s="26"/>
      <c r="H146" s="28">
        <v>8982</v>
      </c>
      <c r="I146" s="29"/>
      <c r="J146" s="26" t="s">
        <v>1033</v>
      </c>
      <c r="K146" s="26">
        <v>10270</v>
      </c>
      <c r="L146" s="27">
        <v>40549</v>
      </c>
      <c r="M146" s="27">
        <v>40591</v>
      </c>
      <c r="N146" s="28">
        <v>10270</v>
      </c>
      <c r="O146" s="30" t="s">
        <v>4839</v>
      </c>
      <c r="P146" s="30"/>
      <c r="Q146" s="30"/>
      <c r="R146" s="30"/>
      <c r="S146" s="30"/>
      <c r="T146" s="32">
        <v>0</v>
      </c>
      <c r="U146" s="32">
        <v>0</v>
      </c>
      <c r="V146" s="30"/>
      <c r="W146" s="31"/>
      <c r="X146" s="32">
        <v>0</v>
      </c>
      <c r="Y146" s="30" t="s">
        <v>3070</v>
      </c>
      <c r="Z146" s="31">
        <v>41683</v>
      </c>
      <c r="AA146" s="31">
        <v>41718</v>
      </c>
    </row>
    <row r="147" spans="1:27" x14ac:dyDescent="0.15">
      <c r="A147" s="26" t="s">
        <v>11</v>
      </c>
      <c r="B147" s="26">
        <v>105522</v>
      </c>
      <c r="C147" s="26" t="s">
        <v>3425</v>
      </c>
      <c r="D147" s="26" t="s">
        <v>2218</v>
      </c>
      <c r="E147" s="27">
        <v>41684</v>
      </c>
      <c r="F147" s="27"/>
      <c r="G147" s="26"/>
      <c r="H147" s="28">
        <v>9500</v>
      </c>
      <c r="I147" s="29"/>
      <c r="J147" s="26" t="s">
        <v>1034</v>
      </c>
      <c r="K147" s="26">
        <v>17850</v>
      </c>
      <c r="L147" s="27">
        <v>40549</v>
      </c>
      <c r="M147" s="27">
        <v>40591</v>
      </c>
      <c r="N147" s="28">
        <v>17850</v>
      </c>
      <c r="O147" s="30" t="s">
        <v>4839</v>
      </c>
      <c r="P147" s="30"/>
      <c r="Q147" s="30"/>
      <c r="R147" s="30"/>
      <c r="S147" s="30"/>
      <c r="T147" s="32">
        <v>6763</v>
      </c>
      <c r="U147" s="32">
        <v>0</v>
      </c>
      <c r="V147" s="30">
        <v>2200242439</v>
      </c>
      <c r="W147" s="31">
        <v>41772</v>
      </c>
      <c r="X147" s="32">
        <v>42152803</v>
      </c>
      <c r="Y147" s="30" t="s">
        <v>3070</v>
      </c>
      <c r="Z147" s="31">
        <v>41684</v>
      </c>
      <c r="AA147" s="31">
        <v>41718</v>
      </c>
    </row>
    <row r="148" spans="1:27" x14ac:dyDescent="0.15">
      <c r="A148" s="26" t="s">
        <v>11</v>
      </c>
      <c r="B148" s="26">
        <v>105713</v>
      </c>
      <c r="C148" s="26" t="s">
        <v>3537</v>
      </c>
      <c r="D148" s="26" t="s">
        <v>2219</v>
      </c>
      <c r="E148" s="27">
        <v>41684</v>
      </c>
      <c r="F148" s="27"/>
      <c r="G148" s="26"/>
      <c r="H148" s="28">
        <v>22417</v>
      </c>
      <c r="I148" s="29"/>
      <c r="J148" s="26" t="s">
        <v>1035</v>
      </c>
      <c r="K148" s="26">
        <v>25710</v>
      </c>
      <c r="L148" s="27">
        <v>40548</v>
      </c>
      <c r="M148" s="27">
        <v>40591</v>
      </c>
      <c r="N148" s="28">
        <v>25710</v>
      </c>
      <c r="O148" s="30" t="s">
        <v>4839</v>
      </c>
      <c r="P148" s="30"/>
      <c r="Q148" s="30"/>
      <c r="R148" s="30"/>
      <c r="S148" s="30"/>
      <c r="T148" s="32">
        <v>0</v>
      </c>
      <c r="U148" s="32">
        <v>0</v>
      </c>
      <c r="V148" s="30"/>
      <c r="W148" s="31"/>
      <c r="X148" s="32">
        <v>0</v>
      </c>
      <c r="Y148" s="30" t="s">
        <v>3070</v>
      </c>
      <c r="Z148" s="31">
        <v>41684</v>
      </c>
      <c r="AA148" s="31">
        <v>41718</v>
      </c>
    </row>
    <row r="149" spans="1:27" x14ac:dyDescent="0.15">
      <c r="A149" s="26" t="s">
        <v>11</v>
      </c>
      <c r="B149" s="26">
        <v>105816</v>
      </c>
      <c r="C149" s="26" t="s">
        <v>4131</v>
      </c>
      <c r="D149" s="26" t="s">
        <v>2220</v>
      </c>
      <c r="E149" s="27">
        <v>41685</v>
      </c>
      <c r="F149" s="27"/>
      <c r="G149" s="26"/>
      <c r="H149" s="28">
        <v>4353</v>
      </c>
      <c r="I149" s="29"/>
      <c r="J149" s="26" t="s">
        <v>1036</v>
      </c>
      <c r="K149" s="26">
        <v>21260</v>
      </c>
      <c r="L149" s="27">
        <v>40548</v>
      </c>
      <c r="M149" s="27">
        <v>40591</v>
      </c>
      <c r="N149" s="28">
        <v>21260</v>
      </c>
      <c r="O149" s="30" t="s">
        <v>4839</v>
      </c>
      <c r="P149" s="30"/>
      <c r="Q149" s="30"/>
      <c r="R149" s="30"/>
      <c r="S149" s="30"/>
      <c r="T149" s="32">
        <v>34631</v>
      </c>
      <c r="U149" s="32">
        <v>0</v>
      </c>
      <c r="V149" s="30">
        <v>2200242439</v>
      </c>
      <c r="W149" s="31">
        <v>41772</v>
      </c>
      <c r="X149" s="32">
        <v>42152803</v>
      </c>
      <c r="Y149" s="30" t="s">
        <v>3070</v>
      </c>
      <c r="Z149" s="31">
        <v>41685</v>
      </c>
      <c r="AA149" s="31">
        <v>41718</v>
      </c>
    </row>
    <row r="150" spans="1:27" x14ac:dyDescent="0.15">
      <c r="A150" s="26" t="s">
        <v>11</v>
      </c>
      <c r="B150" s="26">
        <v>105862</v>
      </c>
      <c r="C150" s="26" t="s">
        <v>3140</v>
      </c>
      <c r="D150" s="26" t="s">
        <v>2221</v>
      </c>
      <c r="E150" s="27">
        <v>41685</v>
      </c>
      <c r="F150" s="27"/>
      <c r="G150" s="26"/>
      <c r="H150" s="28">
        <v>13863</v>
      </c>
      <c r="I150" s="29"/>
      <c r="J150" s="26" t="s">
        <v>1037</v>
      </c>
      <c r="K150" s="26">
        <v>16830</v>
      </c>
      <c r="L150" s="27">
        <v>40548</v>
      </c>
      <c r="M150" s="27">
        <v>40591</v>
      </c>
      <c r="N150" s="28">
        <v>16830</v>
      </c>
      <c r="O150" s="30" t="s">
        <v>4839</v>
      </c>
      <c r="P150" s="30"/>
      <c r="Q150" s="30"/>
      <c r="R150" s="30"/>
      <c r="S150" s="30"/>
      <c r="T150" s="32">
        <v>0</v>
      </c>
      <c r="U150" s="32">
        <v>0</v>
      </c>
      <c r="V150" s="30"/>
      <c r="W150" s="31"/>
      <c r="X150" s="32">
        <v>0</v>
      </c>
      <c r="Y150" s="30" t="s">
        <v>3070</v>
      </c>
      <c r="Z150" s="31">
        <v>41685</v>
      </c>
      <c r="AA150" s="31">
        <v>41718</v>
      </c>
    </row>
    <row r="151" spans="1:27" x14ac:dyDescent="0.15">
      <c r="A151" s="26" t="s">
        <v>11</v>
      </c>
      <c r="B151" s="26">
        <v>105872</v>
      </c>
      <c r="C151" s="26" t="s">
        <v>3419</v>
      </c>
      <c r="D151" s="26" t="s">
        <v>2222</v>
      </c>
      <c r="E151" s="27">
        <v>41685</v>
      </c>
      <c r="F151" s="27"/>
      <c r="G151" s="26"/>
      <c r="H151" s="28">
        <v>4770</v>
      </c>
      <c r="I151" s="29"/>
      <c r="J151" s="26" t="s">
        <v>1038</v>
      </c>
      <c r="K151" s="26">
        <v>6120</v>
      </c>
      <c r="L151" s="27">
        <v>40548</v>
      </c>
      <c r="M151" s="27">
        <v>40591</v>
      </c>
      <c r="N151" s="28">
        <v>6120</v>
      </c>
      <c r="O151" s="30" t="s">
        <v>4839</v>
      </c>
      <c r="P151" s="30"/>
      <c r="Q151" s="30"/>
      <c r="R151" s="30"/>
      <c r="S151" s="30"/>
      <c r="T151" s="32">
        <v>0</v>
      </c>
      <c r="U151" s="32">
        <v>0</v>
      </c>
      <c r="V151" s="30"/>
      <c r="W151" s="31"/>
      <c r="X151" s="32">
        <v>0</v>
      </c>
      <c r="Y151" s="30" t="s">
        <v>3070</v>
      </c>
      <c r="Z151" s="31">
        <v>41685</v>
      </c>
      <c r="AA151" s="31">
        <v>41718</v>
      </c>
    </row>
    <row r="152" spans="1:27" x14ac:dyDescent="0.15">
      <c r="A152" s="26" t="s">
        <v>11</v>
      </c>
      <c r="B152" s="26">
        <v>106134</v>
      </c>
      <c r="C152" s="26" t="s">
        <v>3693</v>
      </c>
      <c r="D152" s="26" t="s">
        <v>2223</v>
      </c>
      <c r="E152" s="27">
        <v>41687</v>
      </c>
      <c r="F152" s="27"/>
      <c r="G152" s="26"/>
      <c r="H152" s="28">
        <v>5946</v>
      </c>
      <c r="I152" s="29"/>
      <c r="J152" s="26" t="s">
        <v>1039</v>
      </c>
      <c r="K152" s="26">
        <v>11960</v>
      </c>
      <c r="L152" s="27">
        <v>40548</v>
      </c>
      <c r="M152" s="27">
        <v>40591</v>
      </c>
      <c r="N152" s="28">
        <v>11960</v>
      </c>
      <c r="O152" s="30" t="s">
        <v>4839</v>
      </c>
      <c r="P152" s="30"/>
      <c r="Q152" s="30"/>
      <c r="R152" s="30"/>
      <c r="S152" s="30"/>
      <c r="T152" s="32">
        <v>38155</v>
      </c>
      <c r="U152" s="32">
        <v>0</v>
      </c>
      <c r="V152" s="30">
        <v>2200242439</v>
      </c>
      <c r="W152" s="31">
        <v>41772</v>
      </c>
      <c r="X152" s="32">
        <v>42152803</v>
      </c>
      <c r="Y152" s="30" t="s">
        <v>3070</v>
      </c>
      <c r="Z152" s="31">
        <v>41687</v>
      </c>
      <c r="AA152" s="31">
        <v>41718</v>
      </c>
    </row>
    <row r="153" spans="1:27" x14ac:dyDescent="0.15">
      <c r="A153" s="26" t="s">
        <v>11</v>
      </c>
      <c r="B153" s="26">
        <v>106187</v>
      </c>
      <c r="C153" s="26" t="s">
        <v>4740</v>
      </c>
      <c r="D153" s="26" t="s">
        <v>2224</v>
      </c>
      <c r="E153" s="27">
        <v>41687</v>
      </c>
      <c r="F153" s="27"/>
      <c r="G153" s="26"/>
      <c r="H153" s="28">
        <v>35610</v>
      </c>
      <c r="I153" s="29"/>
      <c r="J153" s="26" t="s">
        <v>1040</v>
      </c>
      <c r="K153" s="26">
        <v>26960</v>
      </c>
      <c r="L153" s="27">
        <v>40548</v>
      </c>
      <c r="M153" s="27">
        <v>40591</v>
      </c>
      <c r="N153" s="28">
        <v>26960</v>
      </c>
      <c r="O153" s="30" t="s">
        <v>4839</v>
      </c>
      <c r="P153" s="30"/>
      <c r="Q153" s="30"/>
      <c r="R153" s="30"/>
      <c r="S153" s="30"/>
      <c r="T153" s="32">
        <v>19324</v>
      </c>
      <c r="U153" s="32">
        <v>0</v>
      </c>
      <c r="V153" s="30">
        <v>2200242439</v>
      </c>
      <c r="W153" s="31">
        <v>41772</v>
      </c>
      <c r="X153" s="32">
        <v>42152803</v>
      </c>
      <c r="Y153" s="30" t="s">
        <v>3070</v>
      </c>
      <c r="Z153" s="31">
        <v>41687</v>
      </c>
      <c r="AA153" s="31">
        <v>41718</v>
      </c>
    </row>
    <row r="154" spans="1:27" x14ac:dyDescent="0.15">
      <c r="A154" s="26" t="s">
        <v>11</v>
      </c>
      <c r="B154" s="26">
        <v>106227</v>
      </c>
      <c r="C154" s="26" t="s">
        <v>3739</v>
      </c>
      <c r="D154" s="26" t="s">
        <v>2225</v>
      </c>
      <c r="E154" s="27">
        <v>41687</v>
      </c>
      <c r="F154" s="27"/>
      <c r="G154" s="26"/>
      <c r="H154" s="28">
        <v>4353</v>
      </c>
      <c r="I154" s="29"/>
      <c r="J154" s="26" t="s">
        <v>1041</v>
      </c>
      <c r="K154" s="26">
        <v>2590</v>
      </c>
      <c r="L154" s="27">
        <v>40548</v>
      </c>
      <c r="M154" s="27">
        <v>40591</v>
      </c>
      <c r="N154" s="28">
        <v>2590</v>
      </c>
      <c r="O154" s="30" t="s">
        <v>4839</v>
      </c>
      <c r="P154" s="30"/>
      <c r="Q154" s="30"/>
      <c r="R154" s="30"/>
      <c r="S154" s="30"/>
      <c r="T154" s="32">
        <v>34331</v>
      </c>
      <c r="U154" s="32">
        <v>0</v>
      </c>
      <c r="V154" s="30">
        <v>2200242439</v>
      </c>
      <c r="W154" s="31">
        <v>41772</v>
      </c>
      <c r="X154" s="32">
        <v>42152803</v>
      </c>
      <c r="Y154" s="30" t="s">
        <v>3070</v>
      </c>
      <c r="Z154" s="31">
        <v>41687</v>
      </c>
      <c r="AA154" s="31">
        <v>41718</v>
      </c>
    </row>
    <row r="155" spans="1:27" x14ac:dyDescent="0.15">
      <c r="A155" s="26" t="s">
        <v>11</v>
      </c>
      <c r="B155" s="26">
        <v>106267</v>
      </c>
      <c r="C155" s="26" t="s">
        <v>3657</v>
      </c>
      <c r="D155" s="26" t="s">
        <v>2226</v>
      </c>
      <c r="E155" s="27">
        <v>41687</v>
      </c>
      <c r="F155" s="27"/>
      <c r="G155" s="26"/>
      <c r="H155" s="28">
        <v>787412</v>
      </c>
      <c r="I155" s="29"/>
      <c r="J155" s="26" t="s">
        <v>1042</v>
      </c>
      <c r="K155" s="26">
        <v>8500</v>
      </c>
      <c r="L155" s="27">
        <v>40547</v>
      </c>
      <c r="M155" s="27">
        <v>40591</v>
      </c>
      <c r="N155" s="28">
        <v>8500</v>
      </c>
      <c r="O155" s="30" t="s">
        <v>4839</v>
      </c>
      <c r="P155" s="30"/>
      <c r="Q155" s="30"/>
      <c r="R155" s="30"/>
      <c r="S155" s="30"/>
      <c r="T155" s="32">
        <v>0</v>
      </c>
      <c r="U155" s="32">
        <v>0</v>
      </c>
      <c r="V155" s="30"/>
      <c r="W155" s="31"/>
      <c r="X155" s="32">
        <v>0</v>
      </c>
      <c r="Y155" s="30" t="s">
        <v>3070</v>
      </c>
      <c r="Z155" s="31">
        <v>41687</v>
      </c>
      <c r="AA155" s="31">
        <v>41718</v>
      </c>
    </row>
    <row r="156" spans="1:27" x14ac:dyDescent="0.15">
      <c r="A156" s="26" t="s">
        <v>11</v>
      </c>
      <c r="B156" s="26">
        <v>106277</v>
      </c>
      <c r="C156" s="26" t="s">
        <v>3786</v>
      </c>
      <c r="D156" s="26" t="s">
        <v>2227</v>
      </c>
      <c r="E156" s="27">
        <v>41687</v>
      </c>
      <c r="F156" s="27"/>
      <c r="G156" s="26"/>
      <c r="H156" s="28">
        <v>12903</v>
      </c>
      <c r="I156" s="29"/>
      <c r="J156" s="26" t="s">
        <v>1043</v>
      </c>
      <c r="K156" s="26">
        <v>13950</v>
      </c>
      <c r="L156" s="27">
        <v>40547</v>
      </c>
      <c r="M156" s="27">
        <v>40591</v>
      </c>
      <c r="N156" s="28">
        <v>13950</v>
      </c>
      <c r="O156" s="30" t="s">
        <v>4839</v>
      </c>
      <c r="P156" s="30"/>
      <c r="Q156" s="30"/>
      <c r="R156" s="30"/>
      <c r="S156" s="30"/>
      <c r="T156" s="32">
        <v>0</v>
      </c>
      <c r="U156" s="32">
        <v>0</v>
      </c>
      <c r="V156" s="30"/>
      <c r="W156" s="31"/>
      <c r="X156" s="32">
        <v>0</v>
      </c>
      <c r="Y156" s="30" t="s">
        <v>3070</v>
      </c>
      <c r="Z156" s="31">
        <v>41687</v>
      </c>
      <c r="AA156" s="31">
        <v>41718</v>
      </c>
    </row>
    <row r="157" spans="1:27" x14ac:dyDescent="0.15">
      <c r="A157" s="26" t="s">
        <v>11</v>
      </c>
      <c r="B157" s="26">
        <v>106279</v>
      </c>
      <c r="C157" s="26" t="s">
        <v>3249</v>
      </c>
      <c r="D157" s="26" t="s">
        <v>2228</v>
      </c>
      <c r="E157" s="27">
        <v>41687</v>
      </c>
      <c r="F157" s="27"/>
      <c r="G157" s="26"/>
      <c r="H157" s="28">
        <v>21965</v>
      </c>
      <c r="I157" s="29"/>
      <c r="J157" s="26" t="s">
        <v>1044</v>
      </c>
      <c r="K157" s="26">
        <v>6120</v>
      </c>
      <c r="L157" s="27">
        <v>40547</v>
      </c>
      <c r="M157" s="27">
        <v>40591</v>
      </c>
      <c r="N157" s="28">
        <v>6120</v>
      </c>
      <c r="O157" s="30" t="s">
        <v>4839</v>
      </c>
      <c r="P157" s="30"/>
      <c r="Q157" s="30"/>
      <c r="R157" s="30"/>
      <c r="S157" s="30"/>
      <c r="T157" s="32">
        <v>10388</v>
      </c>
      <c r="U157" s="32">
        <v>0</v>
      </c>
      <c r="V157" s="30">
        <v>2200242439</v>
      </c>
      <c r="W157" s="31">
        <v>41772</v>
      </c>
      <c r="X157" s="32">
        <v>42152803</v>
      </c>
      <c r="Y157" s="30" t="s">
        <v>3070</v>
      </c>
      <c r="Z157" s="31">
        <v>41687</v>
      </c>
      <c r="AA157" s="31">
        <v>41718</v>
      </c>
    </row>
    <row r="158" spans="1:27" x14ac:dyDescent="0.15">
      <c r="A158" s="26" t="s">
        <v>11</v>
      </c>
      <c r="B158" s="26">
        <v>106280</v>
      </c>
      <c r="C158" s="26" t="s">
        <v>3952</v>
      </c>
      <c r="D158" s="26" t="s">
        <v>2229</v>
      </c>
      <c r="E158" s="27">
        <v>41687</v>
      </c>
      <c r="F158" s="27"/>
      <c r="G158" s="26"/>
      <c r="H158" s="28">
        <v>17204</v>
      </c>
      <c r="I158" s="29"/>
      <c r="J158" s="26" t="s">
        <v>1045</v>
      </c>
      <c r="K158" s="26">
        <v>7660</v>
      </c>
      <c r="L158" s="27">
        <v>40547</v>
      </c>
      <c r="M158" s="27">
        <v>40591</v>
      </c>
      <c r="N158" s="28">
        <v>7660</v>
      </c>
      <c r="O158" s="30" t="s">
        <v>4839</v>
      </c>
      <c r="P158" s="30"/>
      <c r="Q158" s="30"/>
      <c r="R158" s="30"/>
      <c r="S158" s="30"/>
      <c r="T158" s="32">
        <v>25551</v>
      </c>
      <c r="U158" s="32">
        <v>0</v>
      </c>
      <c r="V158" s="30">
        <v>2200242439</v>
      </c>
      <c r="W158" s="31">
        <v>41772</v>
      </c>
      <c r="X158" s="32">
        <v>42152803</v>
      </c>
      <c r="Y158" s="30" t="s">
        <v>3070</v>
      </c>
      <c r="Z158" s="31">
        <v>41687</v>
      </c>
      <c r="AA158" s="31">
        <v>41718</v>
      </c>
    </row>
    <row r="159" spans="1:27" x14ac:dyDescent="0.15">
      <c r="A159" s="26" t="s">
        <v>11</v>
      </c>
      <c r="B159" s="26">
        <v>106285</v>
      </c>
      <c r="C159" s="26" t="s">
        <v>3942</v>
      </c>
      <c r="D159" s="26" t="s">
        <v>2230</v>
      </c>
      <c r="E159" s="27">
        <v>41687</v>
      </c>
      <c r="F159" s="27"/>
      <c r="G159" s="26"/>
      <c r="H159" s="28">
        <v>11382</v>
      </c>
      <c r="I159" s="29"/>
      <c r="J159" s="26" t="s">
        <v>1046</v>
      </c>
      <c r="K159" s="26">
        <v>220</v>
      </c>
      <c r="L159" s="27">
        <v>40547</v>
      </c>
      <c r="M159" s="27">
        <v>40591</v>
      </c>
      <c r="N159" s="28">
        <v>220</v>
      </c>
      <c r="O159" s="30" t="s">
        <v>4839</v>
      </c>
      <c r="P159" s="30"/>
      <c r="Q159" s="30"/>
      <c r="R159" s="30"/>
      <c r="S159" s="30"/>
      <c r="T159" s="32">
        <v>0</v>
      </c>
      <c r="U159" s="32">
        <v>0</v>
      </c>
      <c r="V159" s="30"/>
      <c r="W159" s="31"/>
      <c r="X159" s="32">
        <v>0</v>
      </c>
      <c r="Y159" s="30" t="s">
        <v>3070</v>
      </c>
      <c r="Z159" s="31">
        <v>41687</v>
      </c>
      <c r="AA159" s="31">
        <v>41718</v>
      </c>
    </row>
    <row r="160" spans="1:27" x14ac:dyDescent="0.15">
      <c r="A160" s="26" t="s">
        <v>11</v>
      </c>
      <c r="B160" s="26">
        <v>106359</v>
      </c>
      <c r="C160" s="26" t="s">
        <v>3683</v>
      </c>
      <c r="D160" s="26" t="s">
        <v>2231</v>
      </c>
      <c r="E160" s="27">
        <v>41688</v>
      </c>
      <c r="F160" s="27"/>
      <c r="G160" s="26"/>
      <c r="H160" s="28">
        <v>6774</v>
      </c>
      <c r="I160" s="29"/>
      <c r="J160" s="26" t="s">
        <v>1047</v>
      </c>
      <c r="K160" s="26">
        <v>930</v>
      </c>
      <c r="L160" s="27">
        <v>40547</v>
      </c>
      <c r="M160" s="27">
        <v>40591</v>
      </c>
      <c r="N160" s="28">
        <v>930</v>
      </c>
      <c r="O160" s="30" t="s">
        <v>4839</v>
      </c>
      <c r="P160" s="30"/>
      <c r="Q160" s="30"/>
      <c r="R160" s="30"/>
      <c r="S160" s="30"/>
      <c r="T160" s="32">
        <v>678</v>
      </c>
      <c r="U160" s="32">
        <v>0</v>
      </c>
      <c r="V160" s="30">
        <v>2200242439</v>
      </c>
      <c r="W160" s="31">
        <v>41772</v>
      </c>
      <c r="X160" s="32">
        <v>42152803</v>
      </c>
      <c r="Y160" s="30" t="s">
        <v>3070</v>
      </c>
      <c r="Z160" s="31">
        <v>41688</v>
      </c>
      <c r="AA160" s="31">
        <v>41718</v>
      </c>
    </row>
    <row r="161" spans="1:27" x14ac:dyDescent="0.15">
      <c r="A161" s="26" t="s">
        <v>11</v>
      </c>
      <c r="B161" s="26">
        <v>106361</v>
      </c>
      <c r="C161" s="26" t="s">
        <v>3833</v>
      </c>
      <c r="D161" s="26" t="s">
        <v>2232</v>
      </c>
      <c r="E161" s="27">
        <v>41688</v>
      </c>
      <c r="F161" s="27"/>
      <c r="G161" s="26"/>
      <c r="H161" s="28">
        <v>9649</v>
      </c>
      <c r="I161" s="29"/>
      <c r="J161" s="26" t="s">
        <v>1048</v>
      </c>
      <c r="K161" s="26">
        <v>13340</v>
      </c>
      <c r="L161" s="27">
        <v>40547</v>
      </c>
      <c r="M161" s="27">
        <v>40591</v>
      </c>
      <c r="N161" s="28">
        <v>13340</v>
      </c>
      <c r="O161" s="30" t="s">
        <v>4839</v>
      </c>
      <c r="P161" s="30"/>
      <c r="Q161" s="30"/>
      <c r="R161" s="30"/>
      <c r="S161" s="30"/>
      <c r="T161" s="32">
        <v>0</v>
      </c>
      <c r="U161" s="32">
        <v>0</v>
      </c>
      <c r="V161" s="30"/>
      <c r="W161" s="31"/>
      <c r="X161" s="32">
        <v>0</v>
      </c>
      <c r="Y161" s="30" t="s">
        <v>3070</v>
      </c>
      <c r="Z161" s="31">
        <v>41688</v>
      </c>
      <c r="AA161" s="31">
        <v>41718</v>
      </c>
    </row>
    <row r="162" spans="1:27" x14ac:dyDescent="0.15">
      <c r="A162" s="26" t="s">
        <v>11</v>
      </c>
      <c r="B162" s="26">
        <v>106397</v>
      </c>
      <c r="C162" s="26" t="s">
        <v>4481</v>
      </c>
      <c r="D162" s="26" t="s">
        <v>2233</v>
      </c>
      <c r="E162" s="27">
        <v>41688</v>
      </c>
      <c r="F162" s="27"/>
      <c r="G162" s="26"/>
      <c r="H162" s="28">
        <v>1</v>
      </c>
      <c r="I162" s="29"/>
      <c r="J162" s="26" t="s">
        <v>1049</v>
      </c>
      <c r="K162" s="26">
        <v>11970</v>
      </c>
      <c r="L162" s="27">
        <v>40547</v>
      </c>
      <c r="M162" s="27">
        <v>40591</v>
      </c>
      <c r="N162" s="28">
        <v>11970</v>
      </c>
      <c r="O162" s="30" t="s">
        <v>4839</v>
      </c>
      <c r="P162" s="30"/>
      <c r="Q162" s="30"/>
      <c r="R162" s="30"/>
      <c r="S162" s="30"/>
      <c r="T162" s="32">
        <v>1437954</v>
      </c>
      <c r="U162" s="32">
        <v>0</v>
      </c>
      <c r="V162" s="30">
        <v>2200242439</v>
      </c>
      <c r="W162" s="31">
        <v>41772</v>
      </c>
      <c r="X162" s="32">
        <v>42152803</v>
      </c>
      <c r="Y162" s="30" t="s">
        <v>3070</v>
      </c>
      <c r="Z162" s="31">
        <v>41688</v>
      </c>
      <c r="AA162" s="31">
        <v>41718</v>
      </c>
    </row>
    <row r="163" spans="1:27" x14ac:dyDescent="0.15">
      <c r="A163" s="26" t="s">
        <v>11</v>
      </c>
      <c r="B163" s="26">
        <v>106452</v>
      </c>
      <c r="C163" s="26" t="s">
        <v>4215</v>
      </c>
      <c r="D163" s="26" t="s">
        <v>2234</v>
      </c>
      <c r="E163" s="27">
        <v>41688</v>
      </c>
      <c r="F163" s="27"/>
      <c r="G163" s="26"/>
      <c r="H163" s="28">
        <v>1882</v>
      </c>
      <c r="I163" s="29"/>
      <c r="J163" s="26" t="s">
        <v>1050</v>
      </c>
      <c r="K163" s="26">
        <v>930</v>
      </c>
      <c r="L163" s="27">
        <v>40547</v>
      </c>
      <c r="M163" s="27">
        <v>40591</v>
      </c>
      <c r="N163" s="28">
        <v>930</v>
      </c>
      <c r="O163" s="30" t="s">
        <v>4839</v>
      </c>
      <c r="P163" s="30"/>
      <c r="Q163" s="30"/>
      <c r="R163" s="30"/>
      <c r="S163" s="30"/>
      <c r="T163" s="32">
        <v>0</v>
      </c>
      <c r="U163" s="32">
        <v>0</v>
      </c>
      <c r="V163" s="30"/>
      <c r="W163" s="31"/>
      <c r="X163" s="32">
        <v>0</v>
      </c>
      <c r="Y163" s="30" t="s">
        <v>3070</v>
      </c>
      <c r="Z163" s="31">
        <v>41688</v>
      </c>
      <c r="AA163" s="31">
        <v>41718</v>
      </c>
    </row>
    <row r="164" spans="1:27" x14ac:dyDescent="0.15">
      <c r="A164" s="26" t="s">
        <v>11</v>
      </c>
      <c r="B164" s="26">
        <v>106487</v>
      </c>
      <c r="C164" s="26" t="s">
        <v>4496</v>
      </c>
      <c r="D164" s="26" t="s">
        <v>2235</v>
      </c>
      <c r="E164" s="27">
        <v>41688</v>
      </c>
      <c r="F164" s="27"/>
      <c r="G164" s="26"/>
      <c r="H164" s="28">
        <v>4353</v>
      </c>
      <c r="I164" s="29"/>
      <c r="J164" s="26" t="s">
        <v>1051</v>
      </c>
      <c r="K164" s="26">
        <v>5260</v>
      </c>
      <c r="L164" s="27">
        <v>40547</v>
      </c>
      <c r="M164" s="27">
        <v>40591</v>
      </c>
      <c r="N164" s="28">
        <v>5260</v>
      </c>
      <c r="O164" s="30" t="s">
        <v>4839</v>
      </c>
      <c r="P164" s="30"/>
      <c r="Q164" s="30"/>
      <c r="R164" s="30"/>
      <c r="S164" s="30"/>
      <c r="T164" s="32">
        <v>116318</v>
      </c>
      <c r="U164" s="32">
        <v>0</v>
      </c>
      <c r="V164" s="30">
        <v>2200242439</v>
      </c>
      <c r="W164" s="31">
        <v>41772</v>
      </c>
      <c r="X164" s="32">
        <v>42152803</v>
      </c>
      <c r="Y164" s="30" t="s">
        <v>3070</v>
      </c>
      <c r="Z164" s="31">
        <v>41688</v>
      </c>
      <c r="AA164" s="31">
        <v>41718</v>
      </c>
    </row>
    <row r="165" spans="1:27" x14ac:dyDescent="0.15">
      <c r="A165" s="26" t="s">
        <v>11</v>
      </c>
      <c r="B165" s="26">
        <v>106692</v>
      </c>
      <c r="C165" s="26" t="s">
        <v>3461</v>
      </c>
      <c r="D165" s="26" t="s">
        <v>2236</v>
      </c>
      <c r="E165" s="27">
        <v>41689</v>
      </c>
      <c r="F165" s="27"/>
      <c r="G165" s="26"/>
      <c r="H165" s="28">
        <v>18458</v>
      </c>
      <c r="I165" s="29"/>
      <c r="J165" s="26" t="s">
        <v>1052</v>
      </c>
      <c r="K165" s="26">
        <v>280</v>
      </c>
      <c r="L165" s="27">
        <v>40547</v>
      </c>
      <c r="M165" s="27">
        <v>40591</v>
      </c>
      <c r="N165" s="28">
        <v>280</v>
      </c>
      <c r="O165" s="30" t="s">
        <v>4839</v>
      </c>
      <c r="P165" s="30"/>
      <c r="Q165" s="30"/>
      <c r="R165" s="30"/>
      <c r="S165" s="30"/>
      <c r="T165" s="32">
        <v>7778</v>
      </c>
      <c r="U165" s="32">
        <v>0</v>
      </c>
      <c r="V165" s="30">
        <v>2200242439</v>
      </c>
      <c r="W165" s="31">
        <v>41772</v>
      </c>
      <c r="X165" s="32">
        <v>42152803</v>
      </c>
      <c r="Y165" s="30" t="s">
        <v>3070</v>
      </c>
      <c r="Z165" s="31">
        <v>41689</v>
      </c>
      <c r="AA165" s="31">
        <v>41718</v>
      </c>
    </row>
    <row r="166" spans="1:27" x14ac:dyDescent="0.15">
      <c r="A166" s="26" t="s">
        <v>11</v>
      </c>
      <c r="B166" s="26">
        <v>107088</v>
      </c>
      <c r="C166" s="26" t="s">
        <v>4428</v>
      </c>
      <c r="D166" s="26" t="s">
        <v>2237</v>
      </c>
      <c r="E166" s="27">
        <v>41690</v>
      </c>
      <c r="F166" s="27"/>
      <c r="G166" s="26"/>
      <c r="H166" s="28">
        <v>2400</v>
      </c>
      <c r="I166" s="29"/>
      <c r="J166" s="26" t="s">
        <v>1053</v>
      </c>
      <c r="K166" s="26">
        <v>14440</v>
      </c>
      <c r="L166" s="27">
        <v>40547</v>
      </c>
      <c r="M166" s="27">
        <v>40591</v>
      </c>
      <c r="N166" s="28">
        <v>14440</v>
      </c>
      <c r="O166" s="30" t="s">
        <v>4839</v>
      </c>
      <c r="P166" s="30"/>
      <c r="Q166" s="30"/>
      <c r="R166" s="30"/>
      <c r="S166" s="30"/>
      <c r="T166" s="32">
        <v>13863</v>
      </c>
      <c r="U166" s="32">
        <v>0</v>
      </c>
      <c r="V166" s="30">
        <v>2200242439</v>
      </c>
      <c r="W166" s="31">
        <v>41772</v>
      </c>
      <c r="X166" s="32">
        <v>42152803</v>
      </c>
      <c r="Y166" s="30" t="s">
        <v>3070</v>
      </c>
      <c r="Z166" s="31">
        <v>41690</v>
      </c>
      <c r="AA166" s="31">
        <v>41718</v>
      </c>
    </row>
    <row r="167" spans="1:27" x14ac:dyDescent="0.15">
      <c r="A167" s="26" t="s">
        <v>11</v>
      </c>
      <c r="B167" s="26">
        <v>107101</v>
      </c>
      <c r="C167" s="26" t="s">
        <v>3073</v>
      </c>
      <c r="D167" s="26" t="s">
        <v>2238</v>
      </c>
      <c r="E167" s="27">
        <v>41690</v>
      </c>
      <c r="F167" s="27"/>
      <c r="G167" s="26"/>
      <c r="H167" s="28">
        <v>2400</v>
      </c>
      <c r="I167" s="29"/>
      <c r="J167" s="26" t="s">
        <v>1054</v>
      </c>
      <c r="K167" s="26">
        <v>3090</v>
      </c>
      <c r="L167" s="27">
        <v>40547</v>
      </c>
      <c r="M167" s="27">
        <v>40591</v>
      </c>
      <c r="N167" s="28">
        <v>3090</v>
      </c>
      <c r="O167" s="30" t="s">
        <v>4839</v>
      </c>
      <c r="P167" s="30"/>
      <c r="Q167" s="30"/>
      <c r="R167" s="30"/>
      <c r="S167" s="30"/>
      <c r="T167" s="32">
        <v>13863</v>
      </c>
      <c r="U167" s="32">
        <v>0</v>
      </c>
      <c r="V167" s="30">
        <v>2200242439</v>
      </c>
      <c r="W167" s="31">
        <v>41772</v>
      </c>
      <c r="X167" s="32">
        <v>42152803</v>
      </c>
      <c r="Y167" s="30" t="s">
        <v>3070</v>
      </c>
      <c r="Z167" s="31">
        <v>41690</v>
      </c>
      <c r="AA167" s="31">
        <v>41718</v>
      </c>
    </row>
    <row r="168" spans="1:27" x14ac:dyDescent="0.15">
      <c r="A168" s="26" t="s">
        <v>11</v>
      </c>
      <c r="B168" s="26">
        <v>107104</v>
      </c>
      <c r="C168" s="26" t="s">
        <v>3138</v>
      </c>
      <c r="D168" s="26" t="s">
        <v>2239</v>
      </c>
      <c r="E168" s="27">
        <v>41690</v>
      </c>
      <c r="F168" s="27"/>
      <c r="G168" s="26"/>
      <c r="H168" s="28">
        <v>32358</v>
      </c>
      <c r="I168" s="29"/>
      <c r="J168" s="26" t="s">
        <v>1055</v>
      </c>
      <c r="K168" s="26">
        <v>11630</v>
      </c>
      <c r="L168" s="27">
        <v>40547</v>
      </c>
      <c r="M168" s="27">
        <v>40591</v>
      </c>
      <c r="N168" s="28">
        <v>11630</v>
      </c>
      <c r="O168" s="30" t="s">
        <v>4839</v>
      </c>
      <c r="P168" s="30"/>
      <c r="Q168" s="30"/>
      <c r="R168" s="30"/>
      <c r="S168" s="30"/>
      <c r="T168" s="32">
        <v>0</v>
      </c>
      <c r="U168" s="32">
        <v>0</v>
      </c>
      <c r="V168" s="30"/>
      <c r="W168" s="31"/>
      <c r="X168" s="32">
        <v>0</v>
      </c>
      <c r="Y168" s="30" t="s">
        <v>3070</v>
      </c>
      <c r="Z168" s="31">
        <v>41690</v>
      </c>
      <c r="AA168" s="31">
        <v>41718</v>
      </c>
    </row>
    <row r="169" spans="1:27" x14ac:dyDescent="0.15">
      <c r="A169" s="26" t="s">
        <v>11</v>
      </c>
      <c r="B169" s="26">
        <v>107279</v>
      </c>
      <c r="C169" s="26" t="s">
        <v>4009</v>
      </c>
      <c r="D169" s="26" t="s">
        <v>2240</v>
      </c>
      <c r="E169" s="27">
        <v>41691</v>
      </c>
      <c r="F169" s="27"/>
      <c r="G169" s="26"/>
      <c r="H169" s="28">
        <v>7825</v>
      </c>
      <c r="I169" s="29"/>
      <c r="J169" s="26" t="s">
        <v>1056</v>
      </c>
      <c r="K169" s="26">
        <v>12070</v>
      </c>
      <c r="L169" s="27">
        <v>40547</v>
      </c>
      <c r="M169" s="27">
        <v>40591</v>
      </c>
      <c r="N169" s="28">
        <v>12070</v>
      </c>
      <c r="O169" s="30" t="s">
        <v>4839</v>
      </c>
      <c r="P169" s="30"/>
      <c r="Q169" s="30"/>
      <c r="R169" s="30"/>
      <c r="S169" s="30"/>
      <c r="T169" s="32">
        <v>0</v>
      </c>
      <c r="U169" s="32">
        <v>0</v>
      </c>
      <c r="V169" s="30"/>
      <c r="W169" s="31"/>
      <c r="X169" s="32">
        <v>0</v>
      </c>
      <c r="Y169" s="30" t="s">
        <v>3070</v>
      </c>
      <c r="Z169" s="31">
        <v>41691</v>
      </c>
      <c r="AA169" s="31">
        <v>41718</v>
      </c>
    </row>
    <row r="170" spans="1:27" x14ac:dyDescent="0.15">
      <c r="A170" s="26" t="s">
        <v>11</v>
      </c>
      <c r="B170" s="26">
        <v>107332</v>
      </c>
      <c r="C170" s="26" t="s">
        <v>3684</v>
      </c>
      <c r="D170" s="26" t="s">
        <v>2241</v>
      </c>
      <c r="E170" s="27">
        <v>41691</v>
      </c>
      <c r="F170" s="27"/>
      <c r="G170" s="26"/>
      <c r="H170" s="28">
        <v>12246</v>
      </c>
      <c r="I170" s="29"/>
      <c r="J170" s="26" t="s">
        <v>1057</v>
      </c>
      <c r="K170" s="26">
        <v>8600</v>
      </c>
      <c r="L170" s="27">
        <v>40547</v>
      </c>
      <c r="M170" s="27">
        <v>40591</v>
      </c>
      <c r="N170" s="28">
        <v>8600</v>
      </c>
      <c r="O170" s="30" t="s">
        <v>4839</v>
      </c>
      <c r="P170" s="30"/>
      <c r="Q170" s="30"/>
      <c r="R170" s="30"/>
      <c r="S170" s="30"/>
      <c r="T170" s="32">
        <v>0</v>
      </c>
      <c r="U170" s="32">
        <v>0</v>
      </c>
      <c r="V170" s="30"/>
      <c r="W170" s="31"/>
      <c r="X170" s="32">
        <v>0</v>
      </c>
      <c r="Y170" s="30" t="s">
        <v>3070</v>
      </c>
      <c r="Z170" s="31">
        <v>41691</v>
      </c>
      <c r="AA170" s="31">
        <v>41718</v>
      </c>
    </row>
    <row r="171" spans="1:27" x14ac:dyDescent="0.15">
      <c r="A171" s="26" t="s">
        <v>11</v>
      </c>
      <c r="B171" s="26">
        <v>107573</v>
      </c>
      <c r="C171" s="26" t="s">
        <v>4046</v>
      </c>
      <c r="D171" s="26" t="s">
        <v>2242</v>
      </c>
      <c r="E171" s="27">
        <v>41692</v>
      </c>
      <c r="F171" s="27"/>
      <c r="G171" s="26"/>
      <c r="H171" s="28">
        <v>3559</v>
      </c>
      <c r="I171" s="29"/>
      <c r="J171" s="26" t="s">
        <v>1058</v>
      </c>
      <c r="K171" s="26">
        <v>39970</v>
      </c>
      <c r="L171" s="27">
        <v>40547</v>
      </c>
      <c r="M171" s="27">
        <v>40591</v>
      </c>
      <c r="N171" s="28">
        <v>39970</v>
      </c>
      <c r="O171" s="30" t="s">
        <v>4839</v>
      </c>
      <c r="P171" s="30"/>
      <c r="Q171" s="30"/>
      <c r="R171" s="30"/>
      <c r="S171" s="30"/>
      <c r="T171" s="32">
        <v>8125</v>
      </c>
      <c r="U171" s="32">
        <v>0</v>
      </c>
      <c r="V171" s="30">
        <v>2200242439</v>
      </c>
      <c r="W171" s="31">
        <v>41772</v>
      </c>
      <c r="X171" s="32">
        <v>42152803</v>
      </c>
      <c r="Y171" s="30" t="s">
        <v>3070</v>
      </c>
      <c r="Z171" s="31">
        <v>41692</v>
      </c>
      <c r="AA171" s="31">
        <v>41718</v>
      </c>
    </row>
    <row r="172" spans="1:27" x14ac:dyDescent="0.15">
      <c r="A172" s="26" t="s">
        <v>11</v>
      </c>
      <c r="B172" s="26">
        <v>107779</v>
      </c>
      <c r="C172" s="26" t="s">
        <v>4317</v>
      </c>
      <c r="D172" s="26" t="s">
        <v>2243</v>
      </c>
      <c r="E172" s="27">
        <v>41694</v>
      </c>
      <c r="F172" s="27"/>
      <c r="G172" s="26"/>
      <c r="H172" s="28">
        <v>5946</v>
      </c>
      <c r="I172" s="29"/>
      <c r="J172" s="26" t="s">
        <v>1059</v>
      </c>
      <c r="K172" s="26">
        <v>31980</v>
      </c>
      <c r="L172" s="27">
        <v>40547</v>
      </c>
      <c r="M172" s="27">
        <v>40591</v>
      </c>
      <c r="N172" s="28">
        <v>31980</v>
      </c>
      <c r="O172" s="30" t="s">
        <v>4839</v>
      </c>
      <c r="P172" s="30"/>
      <c r="Q172" s="30"/>
      <c r="R172" s="30"/>
      <c r="S172" s="30"/>
      <c r="T172" s="32">
        <v>21994</v>
      </c>
      <c r="U172" s="32">
        <v>0</v>
      </c>
      <c r="V172" s="30">
        <v>2200242439</v>
      </c>
      <c r="W172" s="31">
        <v>41772</v>
      </c>
      <c r="X172" s="32">
        <v>42152803</v>
      </c>
      <c r="Y172" s="30" t="s">
        <v>3070</v>
      </c>
      <c r="Z172" s="31">
        <v>41694</v>
      </c>
      <c r="AA172" s="31">
        <v>41718</v>
      </c>
    </row>
    <row r="173" spans="1:27" x14ac:dyDescent="0.15">
      <c r="A173" s="26" t="s">
        <v>11</v>
      </c>
      <c r="B173" s="26">
        <v>107796</v>
      </c>
      <c r="C173" s="26" t="s">
        <v>3662</v>
      </c>
      <c r="D173" s="26" t="s">
        <v>2244</v>
      </c>
      <c r="E173" s="27">
        <v>41694</v>
      </c>
      <c r="F173" s="27"/>
      <c r="G173" s="26"/>
      <c r="H173" s="28">
        <v>5946</v>
      </c>
      <c r="I173" s="29"/>
      <c r="J173" s="26" t="s">
        <v>1060</v>
      </c>
      <c r="K173" s="26">
        <v>930</v>
      </c>
      <c r="L173" s="27">
        <v>40546</v>
      </c>
      <c r="M173" s="27">
        <v>40591</v>
      </c>
      <c r="N173" s="28">
        <v>930</v>
      </c>
      <c r="O173" s="30" t="s">
        <v>4839</v>
      </c>
      <c r="P173" s="30"/>
      <c r="Q173" s="30"/>
      <c r="R173" s="30"/>
      <c r="S173" s="30"/>
      <c r="T173" s="32">
        <v>8636</v>
      </c>
      <c r="U173" s="32">
        <v>0</v>
      </c>
      <c r="V173" s="30">
        <v>2200242439</v>
      </c>
      <c r="W173" s="31">
        <v>41772</v>
      </c>
      <c r="X173" s="32">
        <v>42152803</v>
      </c>
      <c r="Y173" s="30" t="s">
        <v>3070</v>
      </c>
      <c r="Z173" s="31">
        <v>41694</v>
      </c>
      <c r="AA173" s="31">
        <v>41718</v>
      </c>
    </row>
    <row r="174" spans="1:27" x14ac:dyDescent="0.15">
      <c r="A174" s="26" t="s">
        <v>11</v>
      </c>
      <c r="B174" s="26">
        <v>107818</v>
      </c>
      <c r="C174" s="26" t="s">
        <v>3801</v>
      </c>
      <c r="D174" s="26" t="s">
        <v>2245</v>
      </c>
      <c r="E174" s="27">
        <v>41694</v>
      </c>
      <c r="F174" s="27"/>
      <c r="G174" s="26"/>
      <c r="H174" s="28">
        <v>9608</v>
      </c>
      <c r="I174" s="29"/>
      <c r="J174" s="26" t="s">
        <v>1061</v>
      </c>
      <c r="K174" s="26">
        <v>8190</v>
      </c>
      <c r="L174" s="27">
        <v>40546</v>
      </c>
      <c r="M174" s="27">
        <v>40591</v>
      </c>
      <c r="N174" s="28">
        <v>8190</v>
      </c>
      <c r="O174" s="30" t="s">
        <v>4839</v>
      </c>
      <c r="P174" s="30"/>
      <c r="Q174" s="30"/>
      <c r="R174" s="30"/>
      <c r="S174" s="30"/>
      <c r="T174" s="32">
        <v>26236</v>
      </c>
      <c r="U174" s="32">
        <v>0</v>
      </c>
      <c r="V174" s="30">
        <v>2200242439</v>
      </c>
      <c r="W174" s="31">
        <v>41772</v>
      </c>
      <c r="X174" s="32">
        <v>42152803</v>
      </c>
      <c r="Y174" s="30" t="s">
        <v>3070</v>
      </c>
      <c r="Z174" s="31">
        <v>41694</v>
      </c>
      <c r="AA174" s="31">
        <v>41718</v>
      </c>
    </row>
    <row r="175" spans="1:27" x14ac:dyDescent="0.15">
      <c r="A175" s="26" t="s">
        <v>11</v>
      </c>
      <c r="B175" s="26">
        <v>107882</v>
      </c>
      <c r="C175" s="26" t="s">
        <v>4646</v>
      </c>
      <c r="D175" s="26" t="s">
        <v>2246</v>
      </c>
      <c r="E175" s="27">
        <v>41694</v>
      </c>
      <c r="F175" s="27"/>
      <c r="G175" s="26"/>
      <c r="H175" s="28">
        <v>2400</v>
      </c>
      <c r="I175" s="29"/>
      <c r="J175" s="26" t="s">
        <v>1062</v>
      </c>
      <c r="K175" s="26">
        <v>3310</v>
      </c>
      <c r="L175" s="27">
        <v>40546</v>
      </c>
      <c r="M175" s="27">
        <v>40591</v>
      </c>
      <c r="N175" s="28">
        <v>3310</v>
      </c>
      <c r="O175" s="30" t="s">
        <v>4839</v>
      </c>
      <c r="P175" s="30"/>
      <c r="Q175" s="30"/>
      <c r="R175" s="30"/>
      <c r="S175" s="30"/>
      <c r="T175" s="32">
        <v>13863</v>
      </c>
      <c r="U175" s="32">
        <v>0</v>
      </c>
      <c r="V175" s="30">
        <v>2200242439</v>
      </c>
      <c r="W175" s="31">
        <v>41772</v>
      </c>
      <c r="X175" s="32">
        <v>42152803</v>
      </c>
      <c r="Y175" s="30" t="s">
        <v>3070</v>
      </c>
      <c r="Z175" s="31">
        <v>41694</v>
      </c>
      <c r="AA175" s="31">
        <v>41718</v>
      </c>
    </row>
    <row r="176" spans="1:27" x14ac:dyDescent="0.15">
      <c r="A176" s="26" t="s">
        <v>11</v>
      </c>
      <c r="B176" s="26">
        <v>108157</v>
      </c>
      <c r="C176" s="26" t="s">
        <v>4507</v>
      </c>
      <c r="D176" s="26" t="s">
        <v>2247</v>
      </c>
      <c r="E176" s="27">
        <v>41695</v>
      </c>
      <c r="F176" s="27"/>
      <c r="G176" s="26"/>
      <c r="H176" s="28">
        <v>27951</v>
      </c>
      <c r="I176" s="29"/>
      <c r="J176" s="26" t="s">
        <v>1063</v>
      </c>
      <c r="K176" s="26">
        <v>9620</v>
      </c>
      <c r="L176" s="27">
        <v>40546</v>
      </c>
      <c r="M176" s="27">
        <v>40591</v>
      </c>
      <c r="N176" s="28">
        <v>9620</v>
      </c>
      <c r="O176" s="30" t="s">
        <v>4839</v>
      </c>
      <c r="P176" s="30"/>
      <c r="Q176" s="30"/>
      <c r="R176" s="30"/>
      <c r="S176" s="30"/>
      <c r="T176" s="32">
        <v>0</v>
      </c>
      <c r="U176" s="32">
        <v>0</v>
      </c>
      <c r="V176" s="30"/>
      <c r="W176" s="31"/>
      <c r="X176" s="32">
        <v>0</v>
      </c>
      <c r="Y176" s="30" t="s">
        <v>3070</v>
      </c>
      <c r="Z176" s="31">
        <v>41695</v>
      </c>
      <c r="AA176" s="31">
        <v>41718</v>
      </c>
    </row>
    <row r="177" spans="1:28" x14ac:dyDescent="0.15">
      <c r="A177" s="26" t="s">
        <v>11</v>
      </c>
      <c r="B177" s="26">
        <v>108395</v>
      </c>
      <c r="C177" s="26" t="s">
        <v>4090</v>
      </c>
      <c r="D177" s="26" t="s">
        <v>2248</v>
      </c>
      <c r="E177" s="27">
        <v>41696</v>
      </c>
      <c r="F177" s="27"/>
      <c r="G177" s="26"/>
      <c r="H177" s="28">
        <v>25189</v>
      </c>
      <c r="I177" s="29"/>
      <c r="J177" s="26" t="s">
        <v>1064</v>
      </c>
      <c r="K177" s="26">
        <v>8050</v>
      </c>
      <c r="L177" s="27">
        <v>40546</v>
      </c>
      <c r="M177" s="27">
        <v>40591</v>
      </c>
      <c r="N177" s="28">
        <v>8050</v>
      </c>
      <c r="O177" s="30" t="s">
        <v>4839</v>
      </c>
      <c r="P177" s="30"/>
      <c r="Q177" s="30"/>
      <c r="R177" s="30"/>
      <c r="S177" s="30"/>
      <c r="T177" s="32">
        <v>1159</v>
      </c>
      <c r="U177" s="32">
        <v>0</v>
      </c>
      <c r="V177" s="30">
        <v>2200242439</v>
      </c>
      <c r="W177" s="31">
        <v>41772</v>
      </c>
      <c r="X177" s="32">
        <v>42152803</v>
      </c>
      <c r="Y177" s="30" t="s">
        <v>3070</v>
      </c>
      <c r="Z177" s="31">
        <v>41696</v>
      </c>
      <c r="AA177" s="31">
        <v>41718</v>
      </c>
    </row>
    <row r="178" spans="1:28" x14ac:dyDescent="0.15">
      <c r="A178" s="26" t="s">
        <v>11</v>
      </c>
      <c r="B178" s="26">
        <v>108415</v>
      </c>
      <c r="C178" s="26" t="s">
        <v>3664</v>
      </c>
      <c r="D178" s="26" t="s">
        <v>2249</v>
      </c>
      <c r="E178" s="27">
        <v>41696</v>
      </c>
      <c r="F178" s="27"/>
      <c r="G178" s="26"/>
      <c r="H178" s="28">
        <v>9608</v>
      </c>
      <c r="I178" s="29"/>
      <c r="J178" s="26" t="s">
        <v>1065</v>
      </c>
      <c r="K178" s="26">
        <v>3500</v>
      </c>
      <c r="L178" s="27">
        <v>40546</v>
      </c>
      <c r="M178" s="27">
        <v>40591</v>
      </c>
      <c r="N178" s="28">
        <v>3500</v>
      </c>
      <c r="O178" s="30" t="s">
        <v>4839</v>
      </c>
      <c r="P178" s="30"/>
      <c r="Q178" s="30"/>
      <c r="R178" s="30"/>
      <c r="S178" s="30"/>
      <c r="T178" s="32">
        <v>17639</v>
      </c>
      <c r="U178" s="32">
        <v>0</v>
      </c>
      <c r="V178" s="30">
        <v>2200242439</v>
      </c>
      <c r="W178" s="31">
        <v>41772</v>
      </c>
      <c r="X178" s="32">
        <v>42152803</v>
      </c>
      <c r="Y178" s="30" t="s">
        <v>3070</v>
      </c>
      <c r="Z178" s="31">
        <v>41696</v>
      </c>
      <c r="AA178" s="31">
        <v>41718</v>
      </c>
    </row>
    <row r="179" spans="1:28" x14ac:dyDescent="0.15">
      <c r="A179" s="26" t="s">
        <v>11</v>
      </c>
      <c r="B179" s="26">
        <v>108455</v>
      </c>
      <c r="C179" s="26" t="s">
        <v>4124</v>
      </c>
      <c r="D179" s="26" t="s">
        <v>2250</v>
      </c>
      <c r="E179" s="27">
        <v>41696</v>
      </c>
      <c r="F179" s="27"/>
      <c r="G179" s="26"/>
      <c r="H179" s="28">
        <v>12903</v>
      </c>
      <c r="I179" s="29"/>
      <c r="J179" s="26" t="s">
        <v>1066</v>
      </c>
      <c r="K179" s="26">
        <v>33200</v>
      </c>
      <c r="L179" s="27">
        <v>40546</v>
      </c>
      <c r="M179" s="27">
        <v>40591</v>
      </c>
      <c r="N179" s="28">
        <v>33200</v>
      </c>
      <c r="O179" s="30" t="s">
        <v>4839</v>
      </c>
      <c r="P179" s="30"/>
      <c r="Q179" s="30"/>
      <c r="R179" s="30"/>
      <c r="S179" s="30"/>
      <c r="T179" s="32">
        <v>0</v>
      </c>
      <c r="U179" s="32">
        <v>0</v>
      </c>
      <c r="V179" s="30"/>
      <c r="W179" s="31"/>
      <c r="X179" s="32">
        <v>0</v>
      </c>
      <c r="Y179" s="30" t="s">
        <v>3070</v>
      </c>
      <c r="Z179" s="31">
        <v>41696</v>
      </c>
      <c r="AA179" s="31">
        <v>41718</v>
      </c>
    </row>
    <row r="180" spans="1:28" x14ac:dyDescent="0.15">
      <c r="A180" s="26" t="s">
        <v>11</v>
      </c>
      <c r="B180" s="26">
        <v>100360</v>
      </c>
      <c r="C180" s="26" t="s">
        <v>4873</v>
      </c>
      <c r="D180" s="26" t="s">
        <v>2108</v>
      </c>
      <c r="E180" s="27">
        <v>41664</v>
      </c>
      <c r="F180" s="27"/>
      <c r="G180" s="26"/>
      <c r="H180" s="28">
        <v>8982</v>
      </c>
      <c r="I180" s="29"/>
      <c r="J180" s="26" t="s">
        <v>924</v>
      </c>
      <c r="K180" s="26">
        <v>7310</v>
      </c>
      <c r="L180" s="27">
        <v>40558</v>
      </c>
      <c r="M180" s="27">
        <v>40591</v>
      </c>
      <c r="N180" s="28">
        <v>7310</v>
      </c>
      <c r="O180" s="30" t="s">
        <v>4838</v>
      </c>
      <c r="P180" s="30"/>
      <c r="Q180" s="30"/>
      <c r="R180" s="30"/>
      <c r="S180" s="30"/>
      <c r="T180" s="32">
        <v>0</v>
      </c>
      <c r="U180" s="32">
        <v>0</v>
      </c>
      <c r="V180" s="30"/>
      <c r="W180" s="31"/>
      <c r="X180" s="32">
        <v>0</v>
      </c>
      <c r="Y180" s="30"/>
      <c r="Z180" s="31"/>
      <c r="AA180" s="31"/>
      <c r="AB180" s="12"/>
    </row>
    <row r="181" spans="1:28" x14ac:dyDescent="0.15">
      <c r="A181" s="26" t="s">
        <v>11</v>
      </c>
      <c r="B181" s="26">
        <v>104816</v>
      </c>
      <c r="C181" s="26" t="s">
        <v>4874</v>
      </c>
      <c r="D181" s="26" t="s">
        <v>2210</v>
      </c>
      <c r="E181" s="27">
        <v>41681</v>
      </c>
      <c r="F181" s="27"/>
      <c r="G181" s="26"/>
      <c r="H181" s="28">
        <v>29152</v>
      </c>
      <c r="I181" s="29"/>
      <c r="J181" s="26" t="s">
        <v>1026</v>
      </c>
      <c r="K181" s="26">
        <v>19440</v>
      </c>
      <c r="L181" s="27">
        <v>40549</v>
      </c>
      <c r="M181" s="27">
        <v>40591</v>
      </c>
      <c r="N181" s="28">
        <v>19440</v>
      </c>
      <c r="O181" s="30" t="s">
        <v>4838</v>
      </c>
      <c r="P181" s="30"/>
      <c r="Q181" s="30"/>
      <c r="R181" s="30"/>
      <c r="S181" s="30"/>
      <c r="T181" s="32">
        <v>0</v>
      </c>
      <c r="U181" s="32">
        <v>0</v>
      </c>
      <c r="V181" s="30"/>
      <c r="W181" s="31"/>
      <c r="X181" s="32">
        <v>0</v>
      </c>
      <c r="Y181" s="30"/>
      <c r="Z181" s="31"/>
      <c r="AA181" s="31"/>
      <c r="AB181" s="12"/>
    </row>
    <row r="182" spans="1:28" x14ac:dyDescent="0.15">
      <c r="A182" s="26" t="s">
        <v>11</v>
      </c>
      <c r="B182" s="26">
        <v>82557</v>
      </c>
      <c r="C182" s="26" t="s">
        <v>3934</v>
      </c>
      <c r="D182" s="26" t="s">
        <v>1932</v>
      </c>
      <c r="E182" s="27">
        <v>41578</v>
      </c>
      <c r="F182" s="27"/>
      <c r="G182" s="26"/>
      <c r="H182" s="28">
        <v>2300</v>
      </c>
      <c r="I182" s="29"/>
      <c r="J182" s="26" t="s">
        <v>748</v>
      </c>
      <c r="K182" s="26">
        <v>9000</v>
      </c>
      <c r="L182" s="27">
        <v>40574</v>
      </c>
      <c r="M182" s="27">
        <v>40591</v>
      </c>
      <c r="N182" s="28">
        <v>9000</v>
      </c>
      <c r="O182" s="30" t="s">
        <v>4839</v>
      </c>
      <c r="P182" s="30"/>
      <c r="Q182" s="30"/>
      <c r="R182" s="30"/>
      <c r="S182" s="30"/>
      <c r="T182" s="32">
        <v>29043</v>
      </c>
      <c r="U182" s="32">
        <v>0</v>
      </c>
      <c r="V182" s="30">
        <v>2200231184</v>
      </c>
      <c r="W182" s="31">
        <v>41703</v>
      </c>
      <c r="X182" s="32">
        <v>135022505</v>
      </c>
      <c r="Y182" s="30" t="s">
        <v>3070</v>
      </c>
      <c r="Z182" s="31">
        <v>41578</v>
      </c>
      <c r="AA182" s="31">
        <v>41594</v>
      </c>
      <c r="AB182" s="12"/>
    </row>
    <row r="183" spans="1:28" x14ac:dyDescent="0.15">
      <c r="A183" s="26" t="s">
        <v>11</v>
      </c>
      <c r="B183" s="26">
        <v>82675</v>
      </c>
      <c r="C183" s="26" t="s">
        <v>4149</v>
      </c>
      <c r="D183" s="26" t="s">
        <v>1933</v>
      </c>
      <c r="E183" s="27">
        <v>41578</v>
      </c>
      <c r="F183" s="27"/>
      <c r="G183" s="26"/>
      <c r="H183" s="28">
        <v>2300</v>
      </c>
      <c r="I183" s="29"/>
      <c r="J183" s="26" t="s">
        <v>749</v>
      </c>
      <c r="K183" s="26">
        <v>9000</v>
      </c>
      <c r="L183" s="27">
        <v>40570</v>
      </c>
      <c r="M183" s="27">
        <v>40591</v>
      </c>
      <c r="N183" s="28">
        <v>9000</v>
      </c>
      <c r="O183" s="30" t="s">
        <v>4839</v>
      </c>
      <c r="P183" s="30"/>
      <c r="Q183" s="30"/>
      <c r="R183" s="30"/>
      <c r="S183" s="30"/>
      <c r="T183" s="32">
        <v>9082</v>
      </c>
      <c r="U183" s="32">
        <v>0</v>
      </c>
      <c r="V183" s="30">
        <v>2200231184</v>
      </c>
      <c r="W183" s="31">
        <v>41703</v>
      </c>
      <c r="X183" s="32">
        <v>135022505</v>
      </c>
      <c r="Y183" s="30" t="s">
        <v>3070</v>
      </c>
      <c r="Z183" s="31">
        <v>41578</v>
      </c>
      <c r="AA183" s="31">
        <v>41594</v>
      </c>
      <c r="AB183" s="12"/>
    </row>
    <row r="184" spans="1:28" x14ac:dyDescent="0.15">
      <c r="A184" s="26" t="s">
        <v>11</v>
      </c>
      <c r="B184" s="26">
        <v>82678</v>
      </c>
      <c r="C184" s="26" t="s">
        <v>3165</v>
      </c>
      <c r="D184" s="26" t="s">
        <v>1934</v>
      </c>
      <c r="E184" s="27">
        <v>41578</v>
      </c>
      <c r="F184" s="27"/>
      <c r="G184" s="26"/>
      <c r="H184" s="28">
        <v>2300</v>
      </c>
      <c r="I184" s="29"/>
      <c r="J184" s="26" t="s">
        <v>750</v>
      </c>
      <c r="K184" s="26">
        <v>9000</v>
      </c>
      <c r="L184" s="27">
        <v>40562</v>
      </c>
      <c r="M184" s="27">
        <v>40591</v>
      </c>
      <c r="N184" s="28">
        <v>9000</v>
      </c>
      <c r="O184" s="30" t="s">
        <v>4839</v>
      </c>
      <c r="P184" s="30"/>
      <c r="Q184" s="30"/>
      <c r="R184" s="30"/>
      <c r="S184" s="30"/>
      <c r="T184" s="32">
        <v>9082</v>
      </c>
      <c r="U184" s="32">
        <v>0</v>
      </c>
      <c r="V184" s="30">
        <v>2200231184</v>
      </c>
      <c r="W184" s="31">
        <v>41703</v>
      </c>
      <c r="X184" s="32">
        <v>135022505</v>
      </c>
      <c r="Y184" s="30" t="s">
        <v>3070</v>
      </c>
      <c r="Z184" s="31">
        <v>41578</v>
      </c>
      <c r="AA184" s="31">
        <v>41594</v>
      </c>
      <c r="AB184" s="12"/>
    </row>
    <row r="185" spans="1:28" x14ac:dyDescent="0.15">
      <c r="A185" s="26" t="s">
        <v>11</v>
      </c>
      <c r="B185" s="26">
        <v>82783</v>
      </c>
      <c r="C185" s="26" t="s">
        <v>3658</v>
      </c>
      <c r="D185" s="26" t="s">
        <v>1935</v>
      </c>
      <c r="E185" s="27">
        <v>41578</v>
      </c>
      <c r="F185" s="27"/>
      <c r="G185" s="26"/>
      <c r="H185" s="28">
        <v>5339</v>
      </c>
      <c r="I185" s="29"/>
      <c r="J185" s="26" t="s">
        <v>751</v>
      </c>
      <c r="K185" s="26">
        <v>9000</v>
      </c>
      <c r="L185" s="27">
        <v>40558</v>
      </c>
      <c r="M185" s="27">
        <v>40591</v>
      </c>
      <c r="N185" s="28">
        <v>9000</v>
      </c>
      <c r="O185" s="30" t="s">
        <v>4839</v>
      </c>
      <c r="P185" s="30"/>
      <c r="Q185" s="30"/>
      <c r="R185" s="30"/>
      <c r="S185" s="30"/>
      <c r="T185" s="32">
        <v>39537</v>
      </c>
      <c r="U185" s="32">
        <v>0</v>
      </c>
      <c r="V185" s="30">
        <v>2200231184</v>
      </c>
      <c r="W185" s="31">
        <v>41703</v>
      </c>
      <c r="X185" s="32">
        <v>135022505</v>
      </c>
      <c r="Y185" s="30" t="s">
        <v>3070</v>
      </c>
      <c r="Z185" s="31">
        <v>41578</v>
      </c>
      <c r="AA185" s="31">
        <v>41594</v>
      </c>
      <c r="AB185" s="12"/>
    </row>
    <row r="186" spans="1:28" x14ac:dyDescent="0.15">
      <c r="A186" s="26" t="s">
        <v>11</v>
      </c>
      <c r="B186" s="26">
        <v>83667</v>
      </c>
      <c r="C186" s="26" t="s">
        <v>4346</v>
      </c>
      <c r="D186" s="26" t="s">
        <v>1939</v>
      </c>
      <c r="E186" s="27">
        <v>41583</v>
      </c>
      <c r="F186" s="27"/>
      <c r="G186" s="26"/>
      <c r="H186" s="28">
        <v>7489</v>
      </c>
      <c r="I186" s="29"/>
      <c r="J186" s="26" t="s">
        <v>755</v>
      </c>
      <c r="K186" s="26">
        <v>37191</v>
      </c>
      <c r="L186" s="27">
        <v>40555</v>
      </c>
      <c r="M186" s="27">
        <v>40591</v>
      </c>
      <c r="N186" s="28">
        <v>37191</v>
      </c>
      <c r="O186" s="30" t="s">
        <v>4839</v>
      </c>
      <c r="P186" s="30"/>
      <c r="Q186" s="30"/>
      <c r="R186" s="30"/>
      <c r="S186" s="30"/>
      <c r="T186" s="32">
        <v>93981</v>
      </c>
      <c r="U186" s="32">
        <v>0</v>
      </c>
      <c r="V186" s="30">
        <v>2200231184</v>
      </c>
      <c r="W186" s="31">
        <v>41703</v>
      </c>
      <c r="X186" s="32">
        <v>135022505</v>
      </c>
      <c r="Y186" s="30" t="s">
        <v>3070</v>
      </c>
      <c r="Z186" s="31">
        <v>41583</v>
      </c>
      <c r="AA186" s="31">
        <v>41641</v>
      </c>
      <c r="AB186" s="12"/>
    </row>
    <row r="187" spans="1:28" x14ac:dyDescent="0.15">
      <c r="A187" s="26" t="s">
        <v>11</v>
      </c>
      <c r="B187" s="26">
        <v>83781</v>
      </c>
      <c r="C187" s="26" t="s">
        <v>3237</v>
      </c>
      <c r="D187" s="26" t="s">
        <v>1940</v>
      </c>
      <c r="E187" s="27">
        <v>41584</v>
      </c>
      <c r="F187" s="27"/>
      <c r="G187" s="26"/>
      <c r="H187" s="28">
        <v>2300</v>
      </c>
      <c r="I187" s="29"/>
      <c r="J187" s="26" t="s">
        <v>756</v>
      </c>
      <c r="K187" s="26">
        <v>19350</v>
      </c>
      <c r="L187" s="27">
        <v>40571</v>
      </c>
      <c r="M187" s="27">
        <v>40591</v>
      </c>
      <c r="N187" s="28">
        <v>19350</v>
      </c>
      <c r="O187" s="30" t="s">
        <v>4839</v>
      </c>
      <c r="P187" s="30"/>
      <c r="Q187" s="30"/>
      <c r="R187" s="30"/>
      <c r="S187" s="30"/>
      <c r="T187" s="32">
        <v>9082</v>
      </c>
      <c r="U187" s="32">
        <v>0</v>
      </c>
      <c r="V187" s="30">
        <v>2200231184</v>
      </c>
      <c r="W187" s="31">
        <v>41703</v>
      </c>
      <c r="X187" s="32">
        <v>135022505</v>
      </c>
      <c r="Y187" s="30" t="s">
        <v>3070</v>
      </c>
      <c r="Z187" s="31">
        <v>41584</v>
      </c>
      <c r="AA187" s="31">
        <v>41641</v>
      </c>
      <c r="AB187" s="12"/>
    </row>
    <row r="188" spans="1:28" x14ac:dyDescent="0.15">
      <c r="A188" s="26" t="s">
        <v>11</v>
      </c>
      <c r="B188" s="26">
        <v>83966</v>
      </c>
      <c r="C188" s="26" t="s">
        <v>4699</v>
      </c>
      <c r="D188" s="26" t="s">
        <v>1941</v>
      </c>
      <c r="E188" s="27">
        <v>41584</v>
      </c>
      <c r="F188" s="27"/>
      <c r="G188" s="26"/>
      <c r="H188" s="28">
        <v>2300</v>
      </c>
      <c r="I188" s="29"/>
      <c r="J188" s="26" t="s">
        <v>757</v>
      </c>
      <c r="K188" s="26">
        <v>16080</v>
      </c>
      <c r="L188" s="27">
        <v>40564</v>
      </c>
      <c r="M188" s="27">
        <v>40591</v>
      </c>
      <c r="N188" s="28">
        <v>16080</v>
      </c>
      <c r="O188" s="30" t="s">
        <v>4839</v>
      </c>
      <c r="P188" s="30"/>
      <c r="Q188" s="30"/>
      <c r="R188" s="30"/>
      <c r="S188" s="30"/>
      <c r="T188" s="32">
        <v>13963</v>
      </c>
      <c r="U188" s="32">
        <v>0</v>
      </c>
      <c r="V188" s="30">
        <v>2200231184</v>
      </c>
      <c r="W188" s="31">
        <v>41703</v>
      </c>
      <c r="X188" s="32">
        <v>135022505</v>
      </c>
      <c r="Y188" s="30" t="s">
        <v>3070</v>
      </c>
      <c r="Z188" s="31">
        <v>41584</v>
      </c>
      <c r="AA188" s="31">
        <v>41641</v>
      </c>
      <c r="AB188" s="12"/>
    </row>
    <row r="189" spans="1:28" x14ac:dyDescent="0.15">
      <c r="A189" s="26" t="s">
        <v>11</v>
      </c>
      <c r="B189" s="26">
        <v>83980</v>
      </c>
      <c r="C189" s="26" t="s">
        <v>3426</v>
      </c>
      <c r="D189" s="26" t="s">
        <v>1942</v>
      </c>
      <c r="E189" s="27">
        <v>41584</v>
      </c>
      <c r="F189" s="27"/>
      <c r="G189" s="26"/>
      <c r="H189" s="28">
        <v>2300</v>
      </c>
      <c r="I189" s="29"/>
      <c r="J189" s="26" t="s">
        <v>758</v>
      </c>
      <c r="K189" s="26">
        <v>38540</v>
      </c>
      <c r="L189" s="27">
        <v>40551</v>
      </c>
      <c r="M189" s="27">
        <v>40591</v>
      </c>
      <c r="N189" s="28">
        <v>38540</v>
      </c>
      <c r="O189" s="30" t="s">
        <v>4839</v>
      </c>
      <c r="P189" s="30"/>
      <c r="Q189" s="30"/>
      <c r="R189" s="30"/>
      <c r="S189" s="30"/>
      <c r="T189" s="32">
        <v>13963</v>
      </c>
      <c r="U189" s="32">
        <v>0</v>
      </c>
      <c r="V189" s="30">
        <v>2200231184</v>
      </c>
      <c r="W189" s="31">
        <v>41703</v>
      </c>
      <c r="X189" s="32">
        <v>135022505</v>
      </c>
      <c r="Y189" s="30" t="s">
        <v>3070</v>
      </c>
      <c r="Z189" s="31">
        <v>41584</v>
      </c>
      <c r="AA189" s="31">
        <v>41641</v>
      </c>
      <c r="AB189" s="12"/>
    </row>
    <row r="190" spans="1:28" x14ac:dyDescent="0.15">
      <c r="A190" s="26" t="s">
        <v>11</v>
      </c>
      <c r="B190" s="26">
        <v>84016</v>
      </c>
      <c r="C190" s="26" t="s">
        <v>4799</v>
      </c>
      <c r="D190" s="26" t="s">
        <v>1943</v>
      </c>
      <c r="E190" s="27">
        <v>41584</v>
      </c>
      <c r="F190" s="27"/>
      <c r="G190" s="26"/>
      <c r="H190" s="28">
        <v>7489</v>
      </c>
      <c r="I190" s="29"/>
      <c r="J190" s="26" t="s">
        <v>759</v>
      </c>
      <c r="K190" s="26">
        <v>19900</v>
      </c>
      <c r="L190" s="27">
        <v>40556</v>
      </c>
      <c r="M190" s="27">
        <v>40591</v>
      </c>
      <c r="N190" s="28">
        <v>19900</v>
      </c>
      <c r="O190" s="30" t="s">
        <v>4839</v>
      </c>
      <c r="P190" s="30"/>
      <c r="Q190" s="30"/>
      <c r="R190" s="30"/>
      <c r="S190" s="30"/>
      <c r="T190" s="32">
        <v>90549</v>
      </c>
      <c r="U190" s="32">
        <v>0</v>
      </c>
      <c r="V190" s="30">
        <v>2200231184</v>
      </c>
      <c r="W190" s="31">
        <v>41703</v>
      </c>
      <c r="X190" s="32">
        <v>135022505</v>
      </c>
      <c r="Y190" s="30" t="s">
        <v>3070</v>
      </c>
      <c r="Z190" s="31">
        <v>41584</v>
      </c>
      <c r="AA190" s="31">
        <v>41641</v>
      </c>
      <c r="AB190" s="12"/>
    </row>
    <row r="191" spans="1:28" x14ac:dyDescent="0.15">
      <c r="A191" s="26" t="s">
        <v>11</v>
      </c>
      <c r="B191" s="26">
        <v>84081</v>
      </c>
      <c r="C191" s="26" t="s">
        <v>4039</v>
      </c>
      <c r="D191" s="26" t="s">
        <v>1944</v>
      </c>
      <c r="E191" s="27">
        <v>41585</v>
      </c>
      <c r="F191" s="27"/>
      <c r="G191" s="26"/>
      <c r="H191" s="28">
        <v>9100</v>
      </c>
      <c r="I191" s="29"/>
      <c r="J191" s="26" t="s">
        <v>760</v>
      </c>
      <c r="K191" s="26">
        <v>116720</v>
      </c>
      <c r="L191" s="27">
        <v>40556</v>
      </c>
      <c r="M191" s="27">
        <v>40591</v>
      </c>
      <c r="N191" s="28">
        <v>116720</v>
      </c>
      <c r="O191" s="30" t="s">
        <v>4839</v>
      </c>
      <c r="P191" s="30"/>
      <c r="Q191" s="30"/>
      <c r="R191" s="30"/>
      <c r="S191" s="30"/>
      <c r="T191" s="32">
        <v>40471</v>
      </c>
      <c r="U191" s="32">
        <v>0</v>
      </c>
      <c r="V191" s="30">
        <v>2200231184</v>
      </c>
      <c r="W191" s="31">
        <v>41703</v>
      </c>
      <c r="X191" s="32">
        <v>135022505</v>
      </c>
      <c r="Y191" s="30" t="s">
        <v>3070</v>
      </c>
      <c r="Z191" s="31">
        <v>41585</v>
      </c>
      <c r="AA191" s="31">
        <v>41641</v>
      </c>
      <c r="AB191" s="12"/>
    </row>
    <row r="192" spans="1:28" x14ac:dyDescent="0.15">
      <c r="A192" s="26" t="s">
        <v>11</v>
      </c>
      <c r="B192" s="26">
        <v>84086</v>
      </c>
      <c r="C192" s="26" t="s">
        <v>4358</v>
      </c>
      <c r="D192" s="26" t="s">
        <v>1945</v>
      </c>
      <c r="E192" s="27">
        <v>41585</v>
      </c>
      <c r="F192" s="27"/>
      <c r="G192" s="26"/>
      <c r="H192" s="28">
        <v>2300</v>
      </c>
      <c r="I192" s="29"/>
      <c r="J192" s="26" t="s">
        <v>761</v>
      </c>
      <c r="K192" s="26">
        <v>27210</v>
      </c>
      <c r="L192" s="27">
        <v>40555</v>
      </c>
      <c r="M192" s="27">
        <v>40591</v>
      </c>
      <c r="N192" s="28">
        <v>27210</v>
      </c>
      <c r="O192" s="30" t="s">
        <v>4839</v>
      </c>
      <c r="P192" s="30"/>
      <c r="Q192" s="30"/>
      <c r="R192" s="30"/>
      <c r="S192" s="30"/>
      <c r="T192" s="32">
        <v>9082</v>
      </c>
      <c r="U192" s="32">
        <v>0</v>
      </c>
      <c r="V192" s="30">
        <v>2200231184</v>
      </c>
      <c r="W192" s="31">
        <v>41703</v>
      </c>
      <c r="X192" s="32">
        <v>135022505</v>
      </c>
      <c r="Y192" s="30" t="s">
        <v>3070</v>
      </c>
      <c r="Z192" s="31">
        <v>41585</v>
      </c>
      <c r="AA192" s="31">
        <v>41641</v>
      </c>
      <c r="AB192" s="12"/>
    </row>
    <row r="193" spans="1:28" x14ac:dyDescent="0.15">
      <c r="A193" s="26" t="s">
        <v>11</v>
      </c>
      <c r="B193" s="26">
        <v>84210</v>
      </c>
      <c r="C193" s="26" t="s">
        <v>3813</v>
      </c>
      <c r="D193" s="26" t="s">
        <v>1947</v>
      </c>
      <c r="E193" s="27">
        <v>41585</v>
      </c>
      <c r="F193" s="27"/>
      <c r="G193" s="26"/>
      <c r="H193" s="28">
        <v>2300</v>
      </c>
      <c r="I193" s="29"/>
      <c r="J193" s="26" t="s">
        <v>763</v>
      </c>
      <c r="K193" s="26">
        <v>3060</v>
      </c>
      <c r="L193" s="27">
        <v>40574</v>
      </c>
      <c r="M193" s="27">
        <v>40591</v>
      </c>
      <c r="N193" s="28">
        <v>3060</v>
      </c>
      <c r="O193" s="30" t="s">
        <v>4839</v>
      </c>
      <c r="P193" s="30"/>
      <c r="Q193" s="30"/>
      <c r="R193" s="30"/>
      <c r="S193" s="30"/>
      <c r="T193" s="32">
        <v>9082</v>
      </c>
      <c r="U193" s="32">
        <v>0</v>
      </c>
      <c r="V193" s="30">
        <v>2200231184</v>
      </c>
      <c r="W193" s="31">
        <v>41703</v>
      </c>
      <c r="X193" s="32">
        <v>135022505</v>
      </c>
      <c r="Y193" s="30" t="s">
        <v>3070</v>
      </c>
      <c r="Z193" s="31">
        <v>41585</v>
      </c>
      <c r="AA193" s="31">
        <v>41641</v>
      </c>
      <c r="AB193" s="12"/>
    </row>
    <row r="194" spans="1:28" x14ac:dyDescent="0.15">
      <c r="A194" s="26" t="s">
        <v>11</v>
      </c>
      <c r="B194" s="26">
        <v>84318</v>
      </c>
      <c r="C194" s="26" t="s">
        <v>4211</v>
      </c>
      <c r="D194" s="26" t="s">
        <v>1948</v>
      </c>
      <c r="E194" s="27">
        <v>41585</v>
      </c>
      <c r="F194" s="27"/>
      <c r="G194" s="26"/>
      <c r="H194" s="28">
        <v>8181</v>
      </c>
      <c r="I194" s="29"/>
      <c r="J194" s="26" t="s">
        <v>764</v>
      </c>
      <c r="K194" s="26">
        <v>16830</v>
      </c>
      <c r="L194" s="27">
        <v>40574</v>
      </c>
      <c r="M194" s="27">
        <v>40591</v>
      </c>
      <c r="N194" s="28">
        <v>16830</v>
      </c>
      <c r="O194" s="30" t="s">
        <v>4839</v>
      </c>
      <c r="P194" s="30"/>
      <c r="Q194" s="30"/>
      <c r="R194" s="30"/>
      <c r="S194" s="30"/>
      <c r="T194" s="32">
        <v>42000</v>
      </c>
      <c r="U194" s="32">
        <v>0</v>
      </c>
      <c r="V194" s="30">
        <v>2200231184</v>
      </c>
      <c r="W194" s="31">
        <v>41703</v>
      </c>
      <c r="X194" s="32">
        <v>135022505</v>
      </c>
      <c r="Y194" s="30" t="s">
        <v>3070</v>
      </c>
      <c r="Z194" s="31">
        <v>41585</v>
      </c>
      <c r="AA194" s="31">
        <v>41641</v>
      </c>
      <c r="AB194" s="12"/>
    </row>
    <row r="195" spans="1:28" x14ac:dyDescent="0.15">
      <c r="A195" s="26" t="s">
        <v>11</v>
      </c>
      <c r="B195" s="26">
        <v>84528</v>
      </c>
      <c r="C195" s="26" t="s">
        <v>3630</v>
      </c>
      <c r="D195" s="26" t="s">
        <v>1950</v>
      </c>
      <c r="E195" s="27">
        <v>41586</v>
      </c>
      <c r="F195" s="27"/>
      <c r="G195" s="26"/>
      <c r="H195" s="28">
        <v>2300</v>
      </c>
      <c r="I195" s="29"/>
      <c r="J195" s="26" t="s">
        <v>766</v>
      </c>
      <c r="K195" s="26">
        <v>8600</v>
      </c>
      <c r="L195" s="27">
        <v>40574</v>
      </c>
      <c r="M195" s="27">
        <v>40591</v>
      </c>
      <c r="N195" s="28">
        <v>8600</v>
      </c>
      <c r="O195" s="30" t="s">
        <v>4839</v>
      </c>
      <c r="P195" s="30"/>
      <c r="Q195" s="30"/>
      <c r="R195" s="30"/>
      <c r="S195" s="30"/>
      <c r="T195" s="32">
        <v>9082</v>
      </c>
      <c r="U195" s="32">
        <v>0</v>
      </c>
      <c r="V195" s="30">
        <v>2200231184</v>
      </c>
      <c r="W195" s="31">
        <v>41703</v>
      </c>
      <c r="X195" s="32">
        <v>135022505</v>
      </c>
      <c r="Y195" s="30" t="s">
        <v>3070</v>
      </c>
      <c r="Z195" s="31">
        <v>41586</v>
      </c>
      <c r="AA195" s="31">
        <v>41641</v>
      </c>
      <c r="AB195" s="12"/>
    </row>
    <row r="196" spans="1:28" x14ac:dyDescent="0.15">
      <c r="A196" s="26" t="s">
        <v>11</v>
      </c>
      <c r="B196" s="26">
        <v>84602</v>
      </c>
      <c r="C196" s="26" t="s">
        <v>4447</v>
      </c>
      <c r="D196" s="26" t="s">
        <v>1952</v>
      </c>
      <c r="E196" s="27">
        <v>41586</v>
      </c>
      <c r="F196" s="27"/>
      <c r="G196" s="26"/>
      <c r="H196" s="28">
        <v>2300</v>
      </c>
      <c r="I196" s="29"/>
      <c r="J196" s="26" t="s">
        <v>768</v>
      </c>
      <c r="K196" s="26">
        <v>19440</v>
      </c>
      <c r="L196" s="27">
        <v>40574</v>
      </c>
      <c r="M196" s="27">
        <v>40591</v>
      </c>
      <c r="N196" s="28">
        <v>19440</v>
      </c>
      <c r="O196" s="30" t="s">
        <v>4839</v>
      </c>
      <c r="P196" s="30"/>
      <c r="Q196" s="30"/>
      <c r="R196" s="30"/>
      <c r="S196" s="30"/>
      <c r="T196" s="32">
        <v>9082</v>
      </c>
      <c r="U196" s="32">
        <v>0</v>
      </c>
      <c r="V196" s="30">
        <v>2200231184</v>
      </c>
      <c r="W196" s="31">
        <v>41703</v>
      </c>
      <c r="X196" s="32">
        <v>135022505</v>
      </c>
      <c r="Y196" s="30" t="s">
        <v>3070</v>
      </c>
      <c r="Z196" s="31">
        <v>41586</v>
      </c>
      <c r="AA196" s="31">
        <v>41641</v>
      </c>
      <c r="AB196" s="12"/>
    </row>
    <row r="197" spans="1:28" x14ac:dyDescent="0.15">
      <c r="A197" s="26" t="s">
        <v>11</v>
      </c>
      <c r="B197" s="26">
        <v>85067</v>
      </c>
      <c r="C197" s="26" t="s">
        <v>3669</v>
      </c>
      <c r="D197" s="26" t="s">
        <v>1953</v>
      </c>
      <c r="E197" s="27">
        <v>41590</v>
      </c>
      <c r="F197" s="27"/>
      <c r="G197" s="26"/>
      <c r="H197" s="28">
        <v>9100</v>
      </c>
      <c r="I197" s="29"/>
      <c r="J197" s="26" t="s">
        <v>769</v>
      </c>
      <c r="K197" s="26">
        <v>8500</v>
      </c>
      <c r="L197" s="27">
        <v>40574</v>
      </c>
      <c r="M197" s="27">
        <v>40591</v>
      </c>
      <c r="N197" s="28">
        <v>8500</v>
      </c>
      <c r="O197" s="30" t="s">
        <v>4839</v>
      </c>
      <c r="P197" s="30"/>
      <c r="Q197" s="30"/>
      <c r="R197" s="30"/>
      <c r="S197" s="30"/>
      <c r="T197" s="32">
        <v>2282</v>
      </c>
      <c r="U197" s="32">
        <v>0</v>
      </c>
      <c r="V197" s="30">
        <v>2200231184</v>
      </c>
      <c r="W197" s="31">
        <v>41703</v>
      </c>
      <c r="X197" s="32">
        <v>135022505</v>
      </c>
      <c r="Y197" s="30" t="s">
        <v>3070</v>
      </c>
      <c r="Z197" s="31">
        <v>41590</v>
      </c>
      <c r="AA197" s="31">
        <v>41641</v>
      </c>
      <c r="AB197" s="12"/>
    </row>
    <row r="198" spans="1:28" x14ac:dyDescent="0.15">
      <c r="A198" s="26" t="s">
        <v>11</v>
      </c>
      <c r="B198" s="26">
        <v>85127</v>
      </c>
      <c r="C198" s="26" t="s">
        <v>4222</v>
      </c>
      <c r="D198" s="26" t="s">
        <v>1954</v>
      </c>
      <c r="E198" s="27">
        <v>41590</v>
      </c>
      <c r="F198" s="27"/>
      <c r="G198" s="26"/>
      <c r="H198" s="28">
        <v>2300</v>
      </c>
      <c r="I198" s="29"/>
      <c r="J198" s="26" t="s">
        <v>770</v>
      </c>
      <c r="K198" s="26">
        <v>19860</v>
      </c>
      <c r="L198" s="27">
        <v>40574</v>
      </c>
      <c r="M198" s="27">
        <v>40591</v>
      </c>
      <c r="N198" s="28">
        <v>19860</v>
      </c>
      <c r="O198" s="30" t="s">
        <v>4839</v>
      </c>
      <c r="P198" s="30"/>
      <c r="Q198" s="30"/>
      <c r="R198" s="30"/>
      <c r="S198" s="30"/>
      <c r="T198" s="32">
        <v>9082</v>
      </c>
      <c r="U198" s="32">
        <v>0</v>
      </c>
      <c r="V198" s="30">
        <v>2200231184</v>
      </c>
      <c r="W198" s="31">
        <v>41703</v>
      </c>
      <c r="X198" s="32">
        <v>135022505</v>
      </c>
      <c r="Y198" s="30" t="s">
        <v>3070</v>
      </c>
      <c r="Z198" s="31">
        <v>41590</v>
      </c>
      <c r="AA198" s="31">
        <v>41641</v>
      </c>
      <c r="AB198" s="12"/>
    </row>
    <row r="199" spans="1:28" x14ac:dyDescent="0.15">
      <c r="A199" s="26" t="s">
        <v>11</v>
      </c>
      <c r="B199" s="26">
        <v>85170</v>
      </c>
      <c r="C199" s="26" t="s">
        <v>4812</v>
      </c>
      <c r="D199" s="26" t="s">
        <v>1955</v>
      </c>
      <c r="E199" s="27">
        <v>41590</v>
      </c>
      <c r="F199" s="27"/>
      <c r="G199" s="26"/>
      <c r="H199" s="28">
        <v>9100</v>
      </c>
      <c r="I199" s="29"/>
      <c r="J199" s="26" t="s">
        <v>771</v>
      </c>
      <c r="K199" s="26">
        <v>36060</v>
      </c>
      <c r="L199" s="27">
        <v>40574</v>
      </c>
      <c r="M199" s="27">
        <v>40591</v>
      </c>
      <c r="N199" s="28">
        <v>36060</v>
      </c>
      <c r="O199" s="30" t="s">
        <v>4839</v>
      </c>
      <c r="P199" s="30"/>
      <c r="Q199" s="30"/>
      <c r="R199" s="30"/>
      <c r="S199" s="30"/>
      <c r="T199" s="32">
        <v>2282</v>
      </c>
      <c r="U199" s="32">
        <v>0</v>
      </c>
      <c r="V199" s="30">
        <v>2200231184</v>
      </c>
      <c r="W199" s="31">
        <v>41703</v>
      </c>
      <c r="X199" s="32">
        <v>135022505</v>
      </c>
      <c r="Y199" s="30" t="s">
        <v>3070</v>
      </c>
      <c r="Z199" s="31">
        <v>41590</v>
      </c>
      <c r="AA199" s="31">
        <v>41641</v>
      </c>
      <c r="AB199" s="12"/>
    </row>
    <row r="200" spans="1:28" x14ac:dyDescent="0.15">
      <c r="A200" s="26" t="s">
        <v>11</v>
      </c>
      <c r="B200" s="26">
        <v>85516</v>
      </c>
      <c r="C200" s="26" t="s">
        <v>4321</v>
      </c>
      <c r="D200" s="26" t="s">
        <v>1957</v>
      </c>
      <c r="E200" s="27">
        <v>41591</v>
      </c>
      <c r="F200" s="27"/>
      <c r="G200" s="26"/>
      <c r="H200" s="28">
        <v>2300</v>
      </c>
      <c r="I200" s="29"/>
      <c r="J200" s="26" t="s">
        <v>773</v>
      </c>
      <c r="K200" s="26">
        <v>15210</v>
      </c>
      <c r="L200" s="27">
        <v>40574</v>
      </c>
      <c r="M200" s="27">
        <v>40591</v>
      </c>
      <c r="N200" s="28">
        <v>15210</v>
      </c>
      <c r="O200" s="30" t="s">
        <v>4839</v>
      </c>
      <c r="P200" s="30"/>
      <c r="Q200" s="30"/>
      <c r="R200" s="30"/>
      <c r="S200" s="30"/>
      <c r="T200" s="32">
        <v>9082</v>
      </c>
      <c r="U200" s="32">
        <v>0</v>
      </c>
      <c r="V200" s="30">
        <v>2200231184</v>
      </c>
      <c r="W200" s="31">
        <v>41703</v>
      </c>
      <c r="X200" s="32">
        <v>135022505</v>
      </c>
      <c r="Y200" s="30" t="s">
        <v>3070</v>
      </c>
      <c r="Z200" s="31">
        <v>41591</v>
      </c>
      <c r="AA200" s="31">
        <v>41641</v>
      </c>
      <c r="AB200" s="12"/>
    </row>
    <row r="201" spans="1:28" x14ac:dyDescent="0.15">
      <c r="A201" s="26" t="s">
        <v>11</v>
      </c>
      <c r="B201" s="26">
        <v>85628</v>
      </c>
      <c r="C201" s="26" t="s">
        <v>3479</v>
      </c>
      <c r="D201" s="26" t="s">
        <v>1960</v>
      </c>
      <c r="E201" s="27">
        <v>41592</v>
      </c>
      <c r="F201" s="27"/>
      <c r="G201" s="26"/>
      <c r="H201" s="28">
        <v>5946</v>
      </c>
      <c r="I201" s="29"/>
      <c r="J201" s="26" t="s">
        <v>776</v>
      </c>
      <c r="K201" s="26">
        <v>7080</v>
      </c>
      <c r="L201" s="27">
        <v>40574</v>
      </c>
      <c r="M201" s="27">
        <v>40591</v>
      </c>
      <c r="N201" s="28">
        <v>7080</v>
      </c>
      <c r="O201" s="30" t="s">
        <v>4839</v>
      </c>
      <c r="P201" s="30"/>
      <c r="Q201" s="30"/>
      <c r="R201" s="30"/>
      <c r="S201" s="30"/>
      <c r="T201" s="32">
        <v>6335</v>
      </c>
      <c r="U201" s="32">
        <v>0</v>
      </c>
      <c r="V201" s="30">
        <v>2200231184</v>
      </c>
      <c r="W201" s="31">
        <v>41703</v>
      </c>
      <c r="X201" s="32">
        <v>135022505</v>
      </c>
      <c r="Y201" s="30" t="s">
        <v>3070</v>
      </c>
      <c r="Z201" s="31">
        <v>41592</v>
      </c>
      <c r="AA201" s="31">
        <v>41641</v>
      </c>
      <c r="AB201" s="12"/>
    </row>
    <row r="202" spans="1:28" x14ac:dyDescent="0.15">
      <c r="A202" s="26" t="s">
        <v>11</v>
      </c>
      <c r="B202" s="26">
        <v>85639</v>
      </c>
      <c r="C202" s="26" t="s">
        <v>3565</v>
      </c>
      <c r="D202" s="26" t="s">
        <v>1961</v>
      </c>
      <c r="E202" s="27">
        <v>41592</v>
      </c>
      <c r="F202" s="27"/>
      <c r="G202" s="26"/>
      <c r="H202" s="28">
        <v>9100</v>
      </c>
      <c r="I202" s="29"/>
      <c r="J202" s="26" t="s">
        <v>777</v>
      </c>
      <c r="K202" s="26">
        <v>52650</v>
      </c>
      <c r="L202" s="27">
        <v>40572</v>
      </c>
      <c r="M202" s="27">
        <v>40591</v>
      </c>
      <c r="N202" s="28">
        <v>52650</v>
      </c>
      <c r="O202" s="30" t="s">
        <v>4839</v>
      </c>
      <c r="P202" s="30"/>
      <c r="Q202" s="30"/>
      <c r="R202" s="30"/>
      <c r="S202" s="30"/>
      <c r="T202" s="32">
        <v>35186</v>
      </c>
      <c r="U202" s="32">
        <v>0</v>
      </c>
      <c r="V202" s="30">
        <v>2200231184</v>
      </c>
      <c r="W202" s="31">
        <v>41703</v>
      </c>
      <c r="X202" s="32">
        <v>135022505</v>
      </c>
      <c r="Y202" s="30" t="s">
        <v>3070</v>
      </c>
      <c r="Z202" s="31">
        <v>41592</v>
      </c>
      <c r="AA202" s="31">
        <v>41641</v>
      </c>
      <c r="AB202" s="12"/>
    </row>
    <row r="203" spans="1:28" x14ac:dyDescent="0.15">
      <c r="A203" s="26" t="s">
        <v>11</v>
      </c>
      <c r="B203" s="26">
        <v>85691</v>
      </c>
      <c r="C203" s="26" t="s">
        <v>4367</v>
      </c>
      <c r="D203" s="26" t="s">
        <v>1962</v>
      </c>
      <c r="E203" s="27">
        <v>41592</v>
      </c>
      <c r="F203" s="27"/>
      <c r="G203" s="26"/>
      <c r="H203" s="28">
        <v>2300</v>
      </c>
      <c r="I203" s="29"/>
      <c r="J203" s="26" t="s">
        <v>778</v>
      </c>
      <c r="K203" s="26">
        <v>27630</v>
      </c>
      <c r="L203" s="27">
        <v>40572</v>
      </c>
      <c r="M203" s="27">
        <v>40591</v>
      </c>
      <c r="N203" s="28">
        <v>27630</v>
      </c>
      <c r="O203" s="30" t="s">
        <v>4839</v>
      </c>
      <c r="P203" s="30"/>
      <c r="Q203" s="30"/>
      <c r="R203" s="30"/>
      <c r="S203" s="30"/>
      <c r="T203" s="32">
        <v>9082</v>
      </c>
      <c r="U203" s="32">
        <v>0</v>
      </c>
      <c r="V203" s="30">
        <v>2200231184</v>
      </c>
      <c r="W203" s="31">
        <v>41703</v>
      </c>
      <c r="X203" s="32">
        <v>135022505</v>
      </c>
      <c r="Y203" s="30" t="s">
        <v>3070</v>
      </c>
      <c r="Z203" s="31">
        <v>41592</v>
      </c>
      <c r="AA203" s="31">
        <v>41641</v>
      </c>
      <c r="AB203" s="12"/>
    </row>
    <row r="204" spans="1:28" x14ac:dyDescent="0.15">
      <c r="A204" s="26" t="s">
        <v>11</v>
      </c>
      <c r="B204" s="26">
        <v>85737</v>
      </c>
      <c r="C204" s="26" t="s">
        <v>3888</v>
      </c>
      <c r="D204" s="26" t="s">
        <v>1963</v>
      </c>
      <c r="E204" s="27">
        <v>41592</v>
      </c>
      <c r="F204" s="27"/>
      <c r="G204" s="26"/>
      <c r="H204" s="28">
        <v>2300</v>
      </c>
      <c r="I204" s="29"/>
      <c r="J204" s="26" t="s">
        <v>779</v>
      </c>
      <c r="K204" s="26">
        <v>380</v>
      </c>
      <c r="L204" s="27">
        <v>40572</v>
      </c>
      <c r="M204" s="27">
        <v>40591</v>
      </c>
      <c r="N204" s="28">
        <v>380</v>
      </c>
      <c r="O204" s="30" t="s">
        <v>4839</v>
      </c>
      <c r="P204" s="30"/>
      <c r="Q204" s="30"/>
      <c r="R204" s="30"/>
      <c r="S204" s="30"/>
      <c r="T204" s="32">
        <v>9082</v>
      </c>
      <c r="U204" s="32">
        <v>0</v>
      </c>
      <c r="V204" s="30">
        <v>2200231184</v>
      </c>
      <c r="W204" s="31">
        <v>41703</v>
      </c>
      <c r="X204" s="32">
        <v>135022505</v>
      </c>
      <c r="Y204" s="30" t="s">
        <v>3070</v>
      </c>
      <c r="Z204" s="31">
        <v>41592</v>
      </c>
      <c r="AA204" s="31">
        <v>41641</v>
      </c>
      <c r="AB204" s="12"/>
    </row>
    <row r="205" spans="1:28" x14ac:dyDescent="0.15">
      <c r="A205" s="26" t="s">
        <v>11</v>
      </c>
      <c r="B205" s="26">
        <v>85758</v>
      </c>
      <c r="C205" s="26" t="s">
        <v>4285</v>
      </c>
      <c r="D205" s="26" t="s">
        <v>1965</v>
      </c>
      <c r="E205" s="27">
        <v>41592</v>
      </c>
      <c r="F205" s="27"/>
      <c r="G205" s="26"/>
      <c r="H205" s="28">
        <v>9100</v>
      </c>
      <c r="I205" s="29"/>
      <c r="J205" s="26" t="s">
        <v>781</v>
      </c>
      <c r="K205" s="26">
        <v>380</v>
      </c>
      <c r="L205" s="27">
        <v>40572</v>
      </c>
      <c r="M205" s="27">
        <v>40591</v>
      </c>
      <c r="N205" s="28">
        <v>380</v>
      </c>
      <c r="O205" s="30" t="s">
        <v>4839</v>
      </c>
      <c r="P205" s="30"/>
      <c r="Q205" s="30"/>
      <c r="R205" s="30"/>
      <c r="S205" s="30"/>
      <c r="T205" s="32">
        <v>2282</v>
      </c>
      <c r="U205" s="32">
        <v>0</v>
      </c>
      <c r="V205" s="30">
        <v>2200231184</v>
      </c>
      <c r="W205" s="31">
        <v>41703</v>
      </c>
      <c r="X205" s="32">
        <v>135022505</v>
      </c>
      <c r="Y205" s="30" t="s">
        <v>3070</v>
      </c>
      <c r="Z205" s="31">
        <v>41592</v>
      </c>
      <c r="AA205" s="31">
        <v>41641</v>
      </c>
      <c r="AB205" s="12"/>
    </row>
    <row r="206" spans="1:28" x14ac:dyDescent="0.15">
      <c r="A206" s="26" t="s">
        <v>11</v>
      </c>
      <c r="B206" s="26">
        <v>85801</v>
      </c>
      <c r="C206" s="26" t="s">
        <v>4536</v>
      </c>
      <c r="D206" s="26" t="s">
        <v>1966</v>
      </c>
      <c r="E206" s="27">
        <v>41592</v>
      </c>
      <c r="F206" s="27"/>
      <c r="G206" s="26"/>
      <c r="H206" s="28">
        <v>2300</v>
      </c>
      <c r="I206" s="29"/>
      <c r="J206" s="26" t="s">
        <v>782</v>
      </c>
      <c r="K206" s="26">
        <v>60950</v>
      </c>
      <c r="L206" s="27">
        <v>40572</v>
      </c>
      <c r="M206" s="27">
        <v>40591</v>
      </c>
      <c r="N206" s="28">
        <v>60950</v>
      </c>
      <c r="O206" s="30" t="s">
        <v>4839</v>
      </c>
      <c r="P206" s="30"/>
      <c r="Q206" s="30"/>
      <c r="R206" s="30"/>
      <c r="S206" s="30"/>
      <c r="T206" s="32">
        <v>9082</v>
      </c>
      <c r="U206" s="32">
        <v>0</v>
      </c>
      <c r="V206" s="30">
        <v>2200231184</v>
      </c>
      <c r="W206" s="31">
        <v>41703</v>
      </c>
      <c r="X206" s="32">
        <v>135022505</v>
      </c>
      <c r="Y206" s="30" t="s">
        <v>3070</v>
      </c>
      <c r="Z206" s="31">
        <v>41592</v>
      </c>
      <c r="AA206" s="31">
        <v>41641</v>
      </c>
      <c r="AB206" s="12"/>
    </row>
    <row r="207" spans="1:28" x14ac:dyDescent="0.15">
      <c r="A207" s="26" t="s">
        <v>11</v>
      </c>
      <c r="B207" s="26">
        <v>86288</v>
      </c>
      <c r="C207" s="26" t="s">
        <v>3614</v>
      </c>
      <c r="D207" s="26" t="s">
        <v>1970</v>
      </c>
      <c r="E207" s="27">
        <v>41594</v>
      </c>
      <c r="F207" s="27"/>
      <c r="G207" s="26"/>
      <c r="H207" s="28">
        <v>7489</v>
      </c>
      <c r="I207" s="29"/>
      <c r="J207" s="26" t="s">
        <v>786</v>
      </c>
      <c r="K207" s="26">
        <v>550</v>
      </c>
      <c r="L207" s="27">
        <v>40571</v>
      </c>
      <c r="M207" s="27">
        <v>40591</v>
      </c>
      <c r="N207" s="28">
        <v>550</v>
      </c>
      <c r="O207" s="30" t="s">
        <v>4839</v>
      </c>
      <c r="P207" s="30"/>
      <c r="Q207" s="30"/>
      <c r="R207" s="30"/>
      <c r="S207" s="30"/>
      <c r="T207" s="32">
        <v>90733</v>
      </c>
      <c r="U207" s="32">
        <v>0</v>
      </c>
      <c r="V207" s="30">
        <v>2200231184</v>
      </c>
      <c r="W207" s="31">
        <v>41703</v>
      </c>
      <c r="X207" s="32">
        <v>135022505</v>
      </c>
      <c r="Y207" s="30" t="s">
        <v>3070</v>
      </c>
      <c r="Z207" s="31">
        <v>41594</v>
      </c>
      <c r="AA207" s="31">
        <v>41641</v>
      </c>
      <c r="AB207" s="12"/>
    </row>
    <row r="208" spans="1:28" x14ac:dyDescent="0.15">
      <c r="A208" s="26" t="s">
        <v>11</v>
      </c>
      <c r="B208" s="26">
        <v>86338</v>
      </c>
      <c r="C208" s="26" t="s">
        <v>3352</v>
      </c>
      <c r="D208" s="26" t="s">
        <v>1971</v>
      </c>
      <c r="E208" s="27">
        <v>41594</v>
      </c>
      <c r="F208" s="27"/>
      <c r="G208" s="26"/>
      <c r="H208" s="28">
        <v>2300</v>
      </c>
      <c r="I208" s="29"/>
      <c r="J208" s="26" t="s">
        <v>787</v>
      </c>
      <c r="K208" s="26">
        <v>930</v>
      </c>
      <c r="L208" s="27">
        <v>40571</v>
      </c>
      <c r="M208" s="27">
        <v>40591</v>
      </c>
      <c r="N208" s="28">
        <v>930</v>
      </c>
      <c r="O208" s="30" t="s">
        <v>4839</v>
      </c>
      <c r="P208" s="30"/>
      <c r="Q208" s="30"/>
      <c r="R208" s="30"/>
      <c r="S208" s="30"/>
      <c r="T208" s="32">
        <v>9082</v>
      </c>
      <c r="U208" s="32">
        <v>0</v>
      </c>
      <c r="V208" s="30">
        <v>2200231184</v>
      </c>
      <c r="W208" s="31">
        <v>41703</v>
      </c>
      <c r="X208" s="32">
        <v>135022505</v>
      </c>
      <c r="Y208" s="30" t="s">
        <v>3070</v>
      </c>
      <c r="Z208" s="31">
        <v>41594</v>
      </c>
      <c r="AA208" s="31">
        <v>41641</v>
      </c>
      <c r="AB208" s="12"/>
    </row>
    <row r="209" spans="1:28" x14ac:dyDescent="0.15">
      <c r="A209" s="26" t="s">
        <v>11</v>
      </c>
      <c r="B209" s="26">
        <v>86344</v>
      </c>
      <c r="C209" s="26" t="s">
        <v>4480</v>
      </c>
      <c r="D209" s="26" t="s">
        <v>1972</v>
      </c>
      <c r="E209" s="27">
        <v>41594</v>
      </c>
      <c r="F209" s="27"/>
      <c r="G209" s="26"/>
      <c r="H209" s="28">
        <v>2300</v>
      </c>
      <c r="I209" s="29"/>
      <c r="J209" s="26" t="s">
        <v>788</v>
      </c>
      <c r="K209" s="26">
        <v>3260</v>
      </c>
      <c r="L209" s="27">
        <v>40571</v>
      </c>
      <c r="M209" s="27">
        <v>40591</v>
      </c>
      <c r="N209" s="28">
        <v>3260</v>
      </c>
      <c r="O209" s="30" t="s">
        <v>4839</v>
      </c>
      <c r="P209" s="30"/>
      <c r="Q209" s="30"/>
      <c r="R209" s="30"/>
      <c r="S209" s="30"/>
      <c r="T209" s="32">
        <v>9082</v>
      </c>
      <c r="U209" s="32">
        <v>0</v>
      </c>
      <c r="V209" s="30">
        <v>2200231184</v>
      </c>
      <c r="W209" s="31">
        <v>41703</v>
      </c>
      <c r="X209" s="32">
        <v>135022505</v>
      </c>
      <c r="Y209" s="30" t="s">
        <v>3070</v>
      </c>
      <c r="Z209" s="31">
        <v>41594</v>
      </c>
      <c r="AA209" s="31">
        <v>41641</v>
      </c>
      <c r="AB209" s="12"/>
    </row>
    <row r="210" spans="1:28" x14ac:dyDescent="0.15">
      <c r="A210" s="26" t="s">
        <v>11</v>
      </c>
      <c r="B210" s="26">
        <v>86530</v>
      </c>
      <c r="C210" s="26" t="s">
        <v>3271</v>
      </c>
      <c r="D210" s="26" t="s">
        <v>1974</v>
      </c>
      <c r="E210" s="27">
        <v>41596</v>
      </c>
      <c r="F210" s="27"/>
      <c r="G210" s="26"/>
      <c r="H210" s="28">
        <v>5946</v>
      </c>
      <c r="I210" s="29"/>
      <c r="J210" s="26" t="s">
        <v>790</v>
      </c>
      <c r="K210" s="26">
        <v>11080</v>
      </c>
      <c r="L210" s="27">
        <v>40571</v>
      </c>
      <c r="M210" s="27">
        <v>40591</v>
      </c>
      <c r="N210" s="28">
        <v>11080</v>
      </c>
      <c r="O210" s="30" t="s">
        <v>4839</v>
      </c>
      <c r="P210" s="30"/>
      <c r="Q210" s="30"/>
      <c r="R210" s="30"/>
      <c r="S210" s="30"/>
      <c r="T210" s="32">
        <v>16514</v>
      </c>
      <c r="U210" s="32">
        <v>0</v>
      </c>
      <c r="V210" s="30">
        <v>2200231184</v>
      </c>
      <c r="W210" s="31">
        <v>41703</v>
      </c>
      <c r="X210" s="32">
        <v>135022505</v>
      </c>
      <c r="Y210" s="30" t="s">
        <v>3070</v>
      </c>
      <c r="Z210" s="31">
        <v>41596</v>
      </c>
      <c r="AA210" s="31">
        <v>41641</v>
      </c>
      <c r="AB210" s="12"/>
    </row>
    <row r="211" spans="1:28" x14ac:dyDescent="0.15">
      <c r="A211" s="26" t="s">
        <v>11</v>
      </c>
      <c r="B211" s="26">
        <v>86575</v>
      </c>
      <c r="C211" s="26" t="s">
        <v>3921</v>
      </c>
      <c r="D211" s="26" t="s">
        <v>1975</v>
      </c>
      <c r="E211" s="27">
        <v>41596</v>
      </c>
      <c r="F211" s="27"/>
      <c r="G211" s="26"/>
      <c r="H211" s="28">
        <v>2300</v>
      </c>
      <c r="I211" s="29"/>
      <c r="J211" s="26" t="s">
        <v>791</v>
      </c>
      <c r="K211" s="26">
        <v>930</v>
      </c>
      <c r="L211" s="27">
        <v>40571</v>
      </c>
      <c r="M211" s="27">
        <v>40591</v>
      </c>
      <c r="N211" s="28">
        <v>930</v>
      </c>
      <c r="O211" s="30" t="s">
        <v>4839</v>
      </c>
      <c r="P211" s="30"/>
      <c r="Q211" s="30"/>
      <c r="R211" s="30"/>
      <c r="S211" s="30"/>
      <c r="T211" s="32">
        <v>9082</v>
      </c>
      <c r="U211" s="32">
        <v>0</v>
      </c>
      <c r="V211" s="30">
        <v>2200231184</v>
      </c>
      <c r="W211" s="31">
        <v>41703</v>
      </c>
      <c r="X211" s="32">
        <v>135022505</v>
      </c>
      <c r="Y211" s="30" t="s">
        <v>3070</v>
      </c>
      <c r="Z211" s="31">
        <v>41596</v>
      </c>
      <c r="AA211" s="31">
        <v>41641</v>
      </c>
      <c r="AB211" s="12"/>
    </row>
    <row r="212" spans="1:28" x14ac:dyDescent="0.15">
      <c r="A212" s="26" t="s">
        <v>11</v>
      </c>
      <c r="B212" s="26">
        <v>86595</v>
      </c>
      <c r="C212" s="26" t="s">
        <v>4014</v>
      </c>
      <c r="D212" s="26" t="s">
        <v>1976</v>
      </c>
      <c r="E212" s="27">
        <v>41596</v>
      </c>
      <c r="F212" s="27"/>
      <c r="G212" s="26"/>
      <c r="H212" s="28">
        <v>2300</v>
      </c>
      <c r="I212" s="29"/>
      <c r="J212" s="26" t="s">
        <v>792</v>
      </c>
      <c r="K212" s="26">
        <v>32390</v>
      </c>
      <c r="L212" s="27">
        <v>40571</v>
      </c>
      <c r="M212" s="27">
        <v>40591</v>
      </c>
      <c r="N212" s="28">
        <v>32390</v>
      </c>
      <c r="O212" s="30" t="s">
        <v>4839</v>
      </c>
      <c r="P212" s="30"/>
      <c r="Q212" s="30"/>
      <c r="R212" s="30"/>
      <c r="S212" s="30"/>
      <c r="T212" s="32">
        <v>9082</v>
      </c>
      <c r="U212" s="32">
        <v>0</v>
      </c>
      <c r="V212" s="30">
        <v>2200231184</v>
      </c>
      <c r="W212" s="31">
        <v>41703</v>
      </c>
      <c r="X212" s="32">
        <v>135022505</v>
      </c>
      <c r="Y212" s="30" t="s">
        <v>3070</v>
      </c>
      <c r="Z212" s="31">
        <v>41596</v>
      </c>
      <c r="AA212" s="31">
        <v>41641</v>
      </c>
      <c r="AB212" s="12"/>
    </row>
    <row r="213" spans="1:28" x14ac:dyDescent="0.15">
      <c r="A213" s="26" t="s">
        <v>11</v>
      </c>
      <c r="B213" s="26">
        <v>86921</v>
      </c>
      <c r="C213" s="26" t="s">
        <v>4706</v>
      </c>
      <c r="D213" s="26" t="s">
        <v>1977</v>
      </c>
      <c r="E213" s="27">
        <v>41597</v>
      </c>
      <c r="F213" s="27"/>
      <c r="G213" s="26"/>
      <c r="H213" s="28">
        <v>2300</v>
      </c>
      <c r="I213" s="29"/>
      <c r="J213" s="26" t="s">
        <v>793</v>
      </c>
      <c r="K213" s="26">
        <v>550</v>
      </c>
      <c r="L213" s="27">
        <v>40571</v>
      </c>
      <c r="M213" s="27">
        <v>40591</v>
      </c>
      <c r="N213" s="28">
        <v>550</v>
      </c>
      <c r="O213" s="30" t="s">
        <v>4839</v>
      </c>
      <c r="P213" s="30"/>
      <c r="Q213" s="30"/>
      <c r="R213" s="30"/>
      <c r="S213" s="30"/>
      <c r="T213" s="32">
        <v>9082</v>
      </c>
      <c r="U213" s="32">
        <v>0</v>
      </c>
      <c r="V213" s="30">
        <v>2200231184</v>
      </c>
      <c r="W213" s="31">
        <v>41703</v>
      </c>
      <c r="X213" s="32">
        <v>135022505</v>
      </c>
      <c r="Y213" s="30" t="s">
        <v>3070</v>
      </c>
      <c r="Z213" s="31">
        <v>41597</v>
      </c>
      <c r="AA213" s="31">
        <v>41641</v>
      </c>
      <c r="AB213" s="12"/>
    </row>
    <row r="214" spans="1:28" x14ac:dyDescent="0.15">
      <c r="A214" s="26" t="s">
        <v>11</v>
      </c>
      <c r="B214" s="26">
        <v>86947</v>
      </c>
      <c r="C214" s="26" t="s">
        <v>4410</v>
      </c>
      <c r="D214" s="26" t="s">
        <v>1978</v>
      </c>
      <c r="E214" s="27">
        <v>41597</v>
      </c>
      <c r="F214" s="27"/>
      <c r="G214" s="26"/>
      <c r="H214" s="28">
        <v>2300</v>
      </c>
      <c r="I214" s="29"/>
      <c r="J214" s="26" t="s">
        <v>794</v>
      </c>
      <c r="K214" s="26">
        <v>15700</v>
      </c>
      <c r="L214" s="27">
        <v>40570</v>
      </c>
      <c r="M214" s="27">
        <v>40591</v>
      </c>
      <c r="N214" s="28">
        <v>15700</v>
      </c>
      <c r="O214" s="30" t="s">
        <v>4839</v>
      </c>
      <c r="P214" s="30"/>
      <c r="Q214" s="30"/>
      <c r="R214" s="30"/>
      <c r="S214" s="30"/>
      <c r="T214" s="32">
        <v>9082</v>
      </c>
      <c r="U214" s="32">
        <v>0</v>
      </c>
      <c r="V214" s="30">
        <v>2200231184</v>
      </c>
      <c r="W214" s="31">
        <v>41703</v>
      </c>
      <c r="X214" s="32">
        <v>135022505</v>
      </c>
      <c r="Y214" s="30" t="s">
        <v>3070</v>
      </c>
      <c r="Z214" s="31">
        <v>41597</v>
      </c>
      <c r="AA214" s="31">
        <v>41641</v>
      </c>
      <c r="AB214" s="12"/>
    </row>
    <row r="215" spans="1:28" x14ac:dyDescent="0.15">
      <c r="A215" s="26" t="s">
        <v>11</v>
      </c>
      <c r="B215" s="26">
        <v>87079</v>
      </c>
      <c r="C215" s="26" t="s">
        <v>3445</v>
      </c>
      <c r="D215" s="26" t="s">
        <v>1979</v>
      </c>
      <c r="E215" s="27">
        <v>41598</v>
      </c>
      <c r="F215" s="27"/>
      <c r="G215" s="26"/>
      <c r="H215" s="28">
        <v>5340</v>
      </c>
      <c r="I215" s="29"/>
      <c r="J215" s="26" t="s">
        <v>795</v>
      </c>
      <c r="K215" s="26">
        <v>16490</v>
      </c>
      <c r="L215" s="27">
        <v>40570</v>
      </c>
      <c r="M215" s="27">
        <v>40591</v>
      </c>
      <c r="N215" s="28">
        <v>16490</v>
      </c>
      <c r="O215" s="30" t="s">
        <v>4839</v>
      </c>
      <c r="P215" s="30"/>
      <c r="Q215" s="30"/>
      <c r="R215" s="30"/>
      <c r="S215" s="30"/>
      <c r="T215" s="32">
        <v>258045</v>
      </c>
      <c r="U215" s="32">
        <v>0</v>
      </c>
      <c r="V215" s="30">
        <v>2200231184</v>
      </c>
      <c r="W215" s="31">
        <v>41703</v>
      </c>
      <c r="X215" s="32">
        <v>135022505</v>
      </c>
      <c r="Y215" s="30" t="s">
        <v>3070</v>
      </c>
      <c r="Z215" s="31">
        <v>41598</v>
      </c>
      <c r="AA215" s="31">
        <v>41641</v>
      </c>
      <c r="AB215" s="12"/>
    </row>
    <row r="216" spans="1:28" x14ac:dyDescent="0.15">
      <c r="A216" s="26" t="s">
        <v>11</v>
      </c>
      <c r="B216" s="26">
        <v>87181</v>
      </c>
      <c r="C216" s="26" t="s">
        <v>4005</v>
      </c>
      <c r="D216" s="26" t="s">
        <v>1980</v>
      </c>
      <c r="E216" s="27">
        <v>41598</v>
      </c>
      <c r="F216" s="27"/>
      <c r="G216" s="26"/>
      <c r="H216" s="28">
        <v>9100</v>
      </c>
      <c r="I216" s="29"/>
      <c r="J216" s="26" t="s">
        <v>796</v>
      </c>
      <c r="K216" s="26">
        <v>5220</v>
      </c>
      <c r="L216" s="27">
        <v>40571</v>
      </c>
      <c r="M216" s="27">
        <v>40591</v>
      </c>
      <c r="N216" s="28">
        <v>5220</v>
      </c>
      <c r="O216" s="30" t="s">
        <v>4839</v>
      </c>
      <c r="P216" s="30"/>
      <c r="Q216" s="30"/>
      <c r="R216" s="30"/>
      <c r="S216" s="30"/>
      <c r="T216" s="32">
        <v>2282</v>
      </c>
      <c r="U216" s="32">
        <v>0</v>
      </c>
      <c r="V216" s="30">
        <v>2200231184</v>
      </c>
      <c r="W216" s="31">
        <v>41703</v>
      </c>
      <c r="X216" s="32">
        <v>135022505</v>
      </c>
      <c r="Y216" s="30" t="s">
        <v>3070</v>
      </c>
      <c r="Z216" s="31">
        <v>41598</v>
      </c>
      <c r="AA216" s="31">
        <v>41641</v>
      </c>
      <c r="AB216" s="12"/>
    </row>
    <row r="217" spans="1:28" x14ac:dyDescent="0.15">
      <c r="A217" s="26" t="s">
        <v>11</v>
      </c>
      <c r="B217" s="26">
        <v>87257</v>
      </c>
      <c r="C217" s="26" t="s">
        <v>4679</v>
      </c>
      <c r="D217" s="26" t="s">
        <v>1982</v>
      </c>
      <c r="E217" s="27">
        <v>41598</v>
      </c>
      <c r="F217" s="27"/>
      <c r="G217" s="26"/>
      <c r="H217" s="28">
        <v>9100</v>
      </c>
      <c r="I217" s="29"/>
      <c r="J217" s="26" t="s">
        <v>798</v>
      </c>
      <c r="K217" s="26">
        <v>20370</v>
      </c>
      <c r="L217" s="27">
        <v>40570</v>
      </c>
      <c r="M217" s="27">
        <v>40591</v>
      </c>
      <c r="N217" s="28">
        <v>20370</v>
      </c>
      <c r="O217" s="30" t="s">
        <v>4839</v>
      </c>
      <c r="P217" s="30"/>
      <c r="Q217" s="30"/>
      <c r="R217" s="30"/>
      <c r="S217" s="30"/>
      <c r="T217" s="32">
        <v>2282</v>
      </c>
      <c r="U217" s="32">
        <v>0</v>
      </c>
      <c r="V217" s="30">
        <v>2200231184</v>
      </c>
      <c r="W217" s="31">
        <v>41703</v>
      </c>
      <c r="X217" s="32">
        <v>135022505</v>
      </c>
      <c r="Y217" s="30" t="s">
        <v>3070</v>
      </c>
      <c r="Z217" s="31">
        <v>41598</v>
      </c>
      <c r="AA217" s="31">
        <v>41641</v>
      </c>
      <c r="AB217" s="12"/>
    </row>
    <row r="218" spans="1:28" x14ac:dyDescent="0.15">
      <c r="A218" s="26" t="s">
        <v>11</v>
      </c>
      <c r="B218" s="26">
        <v>87513</v>
      </c>
      <c r="C218" s="26" t="s">
        <v>3668</v>
      </c>
      <c r="D218" s="26" t="s">
        <v>1985</v>
      </c>
      <c r="E218" s="27">
        <v>41599</v>
      </c>
      <c r="F218" s="27"/>
      <c r="G218" s="26"/>
      <c r="H218" s="28">
        <v>2300</v>
      </c>
      <c r="I218" s="29"/>
      <c r="J218" s="26" t="s">
        <v>801</v>
      </c>
      <c r="K218" s="26">
        <v>380</v>
      </c>
      <c r="L218" s="27">
        <v>40570</v>
      </c>
      <c r="M218" s="27">
        <v>40591</v>
      </c>
      <c r="N218" s="28">
        <v>380</v>
      </c>
      <c r="O218" s="30" t="s">
        <v>4839</v>
      </c>
      <c r="P218" s="30"/>
      <c r="Q218" s="30"/>
      <c r="R218" s="30"/>
      <c r="S218" s="30"/>
      <c r="T218" s="32">
        <v>9082</v>
      </c>
      <c r="U218" s="32">
        <v>0</v>
      </c>
      <c r="V218" s="30">
        <v>2200231184</v>
      </c>
      <c r="W218" s="31">
        <v>41703</v>
      </c>
      <c r="X218" s="32">
        <v>135022505</v>
      </c>
      <c r="Y218" s="30" t="s">
        <v>3070</v>
      </c>
      <c r="Z218" s="31">
        <v>41599</v>
      </c>
      <c r="AA218" s="31">
        <v>41641</v>
      </c>
      <c r="AB218" s="12"/>
    </row>
    <row r="219" spans="1:28" x14ac:dyDescent="0.15">
      <c r="A219" s="26" t="s">
        <v>11</v>
      </c>
      <c r="B219" s="26">
        <v>87887</v>
      </c>
      <c r="C219" s="26" t="s">
        <v>4836</v>
      </c>
      <c r="D219" s="26" t="s">
        <v>1990</v>
      </c>
      <c r="E219" s="27">
        <v>41600</v>
      </c>
      <c r="F219" s="27"/>
      <c r="G219" s="26"/>
      <c r="H219" s="28">
        <v>2300</v>
      </c>
      <c r="I219" s="29"/>
      <c r="J219" s="26" t="s">
        <v>806</v>
      </c>
      <c r="K219" s="26">
        <v>11130</v>
      </c>
      <c r="L219" s="27">
        <v>40570</v>
      </c>
      <c r="M219" s="27">
        <v>40591</v>
      </c>
      <c r="N219" s="28">
        <v>11130</v>
      </c>
      <c r="O219" s="30" t="s">
        <v>4839</v>
      </c>
      <c r="P219" s="30"/>
      <c r="Q219" s="30"/>
      <c r="R219" s="30"/>
      <c r="S219" s="30"/>
      <c r="T219" s="32">
        <v>9082</v>
      </c>
      <c r="U219" s="32">
        <v>0</v>
      </c>
      <c r="V219" s="30">
        <v>2200231184</v>
      </c>
      <c r="W219" s="31">
        <v>41703</v>
      </c>
      <c r="X219" s="32">
        <v>135022505</v>
      </c>
      <c r="Y219" s="30" t="s">
        <v>3070</v>
      </c>
      <c r="Z219" s="31">
        <v>41600</v>
      </c>
      <c r="AA219" s="31">
        <v>41641</v>
      </c>
      <c r="AB219" s="12"/>
    </row>
    <row r="220" spans="1:28" x14ac:dyDescent="0.15">
      <c r="A220" s="26" t="s">
        <v>11</v>
      </c>
      <c r="B220" s="26">
        <v>87898</v>
      </c>
      <c r="C220" s="26" t="s">
        <v>4533</v>
      </c>
      <c r="D220" s="26" t="s">
        <v>1991</v>
      </c>
      <c r="E220" s="27">
        <v>41600</v>
      </c>
      <c r="F220" s="27"/>
      <c r="G220" s="26"/>
      <c r="H220" s="28">
        <v>2300</v>
      </c>
      <c r="I220" s="29"/>
      <c r="J220" s="26" t="s">
        <v>807</v>
      </c>
      <c r="K220" s="26">
        <v>12000</v>
      </c>
      <c r="L220" s="27">
        <v>40570</v>
      </c>
      <c r="M220" s="27">
        <v>40591</v>
      </c>
      <c r="N220" s="28">
        <v>12000</v>
      </c>
      <c r="O220" s="30" t="s">
        <v>4839</v>
      </c>
      <c r="P220" s="30"/>
      <c r="Q220" s="30"/>
      <c r="R220" s="30"/>
      <c r="S220" s="30"/>
      <c r="T220" s="32">
        <v>4870</v>
      </c>
      <c r="U220" s="32">
        <v>0</v>
      </c>
      <c r="V220" s="30">
        <v>2200231184</v>
      </c>
      <c r="W220" s="31">
        <v>41703</v>
      </c>
      <c r="X220" s="32">
        <v>135022505</v>
      </c>
      <c r="Y220" s="30" t="s">
        <v>3070</v>
      </c>
      <c r="Z220" s="31">
        <v>41600</v>
      </c>
      <c r="AA220" s="31">
        <v>41641</v>
      </c>
      <c r="AB220" s="12"/>
    </row>
    <row r="221" spans="1:28" x14ac:dyDescent="0.15">
      <c r="A221" s="26" t="s">
        <v>11</v>
      </c>
      <c r="B221" s="26">
        <v>87999</v>
      </c>
      <c r="C221" s="26" t="s">
        <v>3189</v>
      </c>
      <c r="D221" s="26" t="s">
        <v>1992</v>
      </c>
      <c r="E221" s="27">
        <v>41601</v>
      </c>
      <c r="F221" s="27"/>
      <c r="G221" s="26"/>
      <c r="H221" s="28">
        <v>2300</v>
      </c>
      <c r="I221" s="29"/>
      <c r="J221" s="26" t="s">
        <v>808</v>
      </c>
      <c r="K221" s="26">
        <v>23650</v>
      </c>
      <c r="L221" s="27">
        <v>40570</v>
      </c>
      <c r="M221" s="27">
        <v>40591</v>
      </c>
      <c r="N221" s="28">
        <v>23650</v>
      </c>
      <c r="O221" s="30" t="s">
        <v>4839</v>
      </c>
      <c r="P221" s="30"/>
      <c r="Q221" s="30"/>
      <c r="R221" s="30"/>
      <c r="S221" s="30"/>
      <c r="T221" s="32">
        <v>9082</v>
      </c>
      <c r="U221" s="32">
        <v>0</v>
      </c>
      <c r="V221" s="30">
        <v>2200231184</v>
      </c>
      <c r="W221" s="31">
        <v>41703</v>
      </c>
      <c r="X221" s="32">
        <v>135022505</v>
      </c>
      <c r="Y221" s="30" t="s">
        <v>3070</v>
      </c>
      <c r="Z221" s="31">
        <v>41601</v>
      </c>
      <c r="AA221" s="31">
        <v>41641</v>
      </c>
      <c r="AB221" s="12"/>
    </row>
    <row r="222" spans="1:28" x14ac:dyDescent="0.15">
      <c r="A222" s="26" t="s">
        <v>11</v>
      </c>
      <c r="B222" s="26">
        <v>88020</v>
      </c>
      <c r="C222" s="26" t="s">
        <v>4257</v>
      </c>
      <c r="D222" s="26" t="s">
        <v>1993</v>
      </c>
      <c r="E222" s="27">
        <v>41601</v>
      </c>
      <c r="F222" s="27"/>
      <c r="G222" s="26"/>
      <c r="H222" s="28">
        <v>2300</v>
      </c>
      <c r="I222" s="29"/>
      <c r="J222" s="26" t="s">
        <v>809</v>
      </c>
      <c r="K222" s="26">
        <v>8050</v>
      </c>
      <c r="L222" s="27">
        <v>40570</v>
      </c>
      <c r="M222" s="27">
        <v>40591</v>
      </c>
      <c r="N222" s="28">
        <v>8050</v>
      </c>
      <c r="O222" s="30" t="s">
        <v>4839</v>
      </c>
      <c r="P222" s="30"/>
      <c r="Q222" s="30"/>
      <c r="R222" s="30"/>
      <c r="S222" s="30"/>
      <c r="T222" s="32">
        <v>9082</v>
      </c>
      <c r="U222" s="32">
        <v>0</v>
      </c>
      <c r="V222" s="30">
        <v>2200231184</v>
      </c>
      <c r="W222" s="31">
        <v>41703</v>
      </c>
      <c r="X222" s="32">
        <v>135022505</v>
      </c>
      <c r="Y222" s="30" t="s">
        <v>3070</v>
      </c>
      <c r="Z222" s="31">
        <v>41601</v>
      </c>
      <c r="AA222" s="31">
        <v>41641</v>
      </c>
      <c r="AB222" s="12"/>
    </row>
    <row r="223" spans="1:28" x14ac:dyDescent="0.15">
      <c r="A223" s="26" t="s">
        <v>11</v>
      </c>
      <c r="B223" s="26">
        <v>88174</v>
      </c>
      <c r="C223" s="26" t="s">
        <v>3252</v>
      </c>
      <c r="D223" s="26" t="s">
        <v>1995</v>
      </c>
      <c r="E223" s="27">
        <v>41603</v>
      </c>
      <c r="F223" s="27"/>
      <c r="G223" s="26"/>
      <c r="H223" s="28">
        <v>29515</v>
      </c>
      <c r="I223" s="29"/>
      <c r="J223" s="26" t="s">
        <v>811</v>
      </c>
      <c r="K223" s="26">
        <v>15810</v>
      </c>
      <c r="L223" s="27">
        <v>40569</v>
      </c>
      <c r="M223" s="27">
        <v>40591</v>
      </c>
      <c r="N223" s="28">
        <v>15810</v>
      </c>
      <c r="O223" s="30" t="s">
        <v>4839</v>
      </c>
      <c r="P223" s="30"/>
      <c r="Q223" s="30"/>
      <c r="R223" s="30"/>
      <c r="S223" s="30"/>
      <c r="T223" s="32">
        <v>36341</v>
      </c>
      <c r="U223" s="32">
        <v>0</v>
      </c>
      <c r="V223" s="30">
        <v>2200231184</v>
      </c>
      <c r="W223" s="31">
        <v>41703</v>
      </c>
      <c r="X223" s="32">
        <v>135022505</v>
      </c>
      <c r="Y223" s="30" t="s">
        <v>3070</v>
      </c>
      <c r="Z223" s="31">
        <v>41603</v>
      </c>
      <c r="AA223" s="31">
        <v>41641</v>
      </c>
      <c r="AB223" s="12"/>
    </row>
    <row r="224" spans="1:28" x14ac:dyDescent="0.15">
      <c r="A224" s="26" t="s">
        <v>11</v>
      </c>
      <c r="B224" s="26">
        <v>88199</v>
      </c>
      <c r="C224" s="26" t="s">
        <v>4277</v>
      </c>
      <c r="D224" s="26" t="s">
        <v>1996</v>
      </c>
      <c r="E224" s="27">
        <v>41603</v>
      </c>
      <c r="F224" s="27"/>
      <c r="G224" s="26"/>
      <c r="H224" s="28">
        <v>3559</v>
      </c>
      <c r="I224" s="29"/>
      <c r="J224" s="26" t="s">
        <v>812</v>
      </c>
      <c r="K224" s="26">
        <v>10640</v>
      </c>
      <c r="L224" s="27">
        <v>40569</v>
      </c>
      <c r="M224" s="27">
        <v>40591</v>
      </c>
      <c r="N224" s="28">
        <v>10640</v>
      </c>
      <c r="O224" s="30" t="s">
        <v>4839</v>
      </c>
      <c r="P224" s="30"/>
      <c r="Q224" s="30"/>
      <c r="R224" s="30"/>
      <c r="S224" s="30"/>
      <c r="T224" s="32">
        <v>7878</v>
      </c>
      <c r="U224" s="32">
        <v>0</v>
      </c>
      <c r="V224" s="30">
        <v>2200231184</v>
      </c>
      <c r="W224" s="31">
        <v>41703</v>
      </c>
      <c r="X224" s="32">
        <v>135022505</v>
      </c>
      <c r="Y224" s="30" t="s">
        <v>3070</v>
      </c>
      <c r="Z224" s="31">
        <v>41603</v>
      </c>
      <c r="AA224" s="31">
        <v>41641</v>
      </c>
      <c r="AB224" s="12"/>
    </row>
    <row r="225" spans="1:28" x14ac:dyDescent="0.15">
      <c r="A225" s="26" t="s">
        <v>11</v>
      </c>
      <c r="B225" s="26">
        <v>88218</v>
      </c>
      <c r="C225" s="26" t="s">
        <v>4776</v>
      </c>
      <c r="D225" s="26" t="s">
        <v>1997</v>
      </c>
      <c r="E225" s="27">
        <v>41603</v>
      </c>
      <c r="F225" s="27"/>
      <c r="G225" s="26"/>
      <c r="H225" s="28">
        <v>4352</v>
      </c>
      <c r="I225" s="29"/>
      <c r="J225" s="26" t="s">
        <v>813</v>
      </c>
      <c r="K225" s="26">
        <v>6120</v>
      </c>
      <c r="L225" s="27">
        <v>40569</v>
      </c>
      <c r="M225" s="27">
        <v>40591</v>
      </c>
      <c r="N225" s="28">
        <v>6120</v>
      </c>
      <c r="O225" s="30" t="s">
        <v>4839</v>
      </c>
      <c r="P225" s="30"/>
      <c r="Q225" s="30"/>
      <c r="R225" s="30"/>
      <c r="S225" s="30"/>
      <c r="T225" s="32">
        <v>17486</v>
      </c>
      <c r="U225" s="32">
        <v>0</v>
      </c>
      <c r="V225" s="30">
        <v>2200231184</v>
      </c>
      <c r="W225" s="31">
        <v>41703</v>
      </c>
      <c r="X225" s="32">
        <v>135022505</v>
      </c>
      <c r="Y225" s="30" t="s">
        <v>3070</v>
      </c>
      <c r="Z225" s="31">
        <v>41603</v>
      </c>
      <c r="AA225" s="31">
        <v>41641</v>
      </c>
      <c r="AB225" s="12"/>
    </row>
    <row r="226" spans="1:28" x14ac:dyDescent="0.15">
      <c r="A226" s="26" t="s">
        <v>11</v>
      </c>
      <c r="B226" s="26">
        <v>88225</v>
      </c>
      <c r="C226" s="26" t="s">
        <v>3971</v>
      </c>
      <c r="D226" s="26" t="s">
        <v>1998</v>
      </c>
      <c r="E226" s="27">
        <v>41603</v>
      </c>
      <c r="F226" s="27"/>
      <c r="G226" s="26"/>
      <c r="H226" s="28">
        <v>4353</v>
      </c>
      <c r="I226" s="29"/>
      <c r="J226" s="26" t="s">
        <v>814</v>
      </c>
      <c r="K226" s="26">
        <v>11970</v>
      </c>
      <c r="L226" s="27">
        <v>40569</v>
      </c>
      <c r="M226" s="27">
        <v>40591</v>
      </c>
      <c r="N226" s="28">
        <v>11970</v>
      </c>
      <c r="O226" s="30" t="s">
        <v>4839</v>
      </c>
      <c r="P226" s="30"/>
      <c r="Q226" s="30"/>
      <c r="R226" s="30"/>
      <c r="S226" s="30"/>
      <c r="T226" s="32">
        <v>508</v>
      </c>
      <c r="U226" s="32">
        <v>0</v>
      </c>
      <c r="V226" s="30">
        <v>2200231184</v>
      </c>
      <c r="W226" s="31">
        <v>41703</v>
      </c>
      <c r="X226" s="32">
        <v>135022505</v>
      </c>
      <c r="Y226" s="30" t="s">
        <v>3070</v>
      </c>
      <c r="Z226" s="31">
        <v>41603</v>
      </c>
      <c r="AA226" s="31">
        <v>41641</v>
      </c>
      <c r="AB226" s="12"/>
    </row>
    <row r="227" spans="1:28" x14ac:dyDescent="0.15">
      <c r="A227" s="26" t="s">
        <v>11</v>
      </c>
      <c r="B227" s="26">
        <v>88308</v>
      </c>
      <c r="C227" s="26" t="s">
        <v>4148</v>
      </c>
      <c r="D227" s="26" t="s">
        <v>1999</v>
      </c>
      <c r="E227" s="27">
        <v>41603</v>
      </c>
      <c r="F227" s="27"/>
      <c r="G227" s="26"/>
      <c r="H227" s="28">
        <v>2300</v>
      </c>
      <c r="I227" s="29"/>
      <c r="J227" s="26" t="s">
        <v>815</v>
      </c>
      <c r="K227" s="26">
        <v>26840</v>
      </c>
      <c r="L227" s="27">
        <v>40569</v>
      </c>
      <c r="M227" s="27">
        <v>40591</v>
      </c>
      <c r="N227" s="28">
        <v>26840</v>
      </c>
      <c r="O227" s="30" t="s">
        <v>4839</v>
      </c>
      <c r="P227" s="30"/>
      <c r="Q227" s="30"/>
      <c r="R227" s="30"/>
      <c r="S227" s="30"/>
      <c r="T227" s="32">
        <v>9082</v>
      </c>
      <c r="U227" s="32">
        <v>0</v>
      </c>
      <c r="V227" s="30">
        <v>2200231184</v>
      </c>
      <c r="W227" s="31">
        <v>41703</v>
      </c>
      <c r="X227" s="32">
        <v>135022505</v>
      </c>
      <c r="Y227" s="30" t="s">
        <v>3070</v>
      </c>
      <c r="Z227" s="31">
        <v>41603</v>
      </c>
      <c r="AA227" s="31">
        <v>41641</v>
      </c>
      <c r="AB227" s="12"/>
    </row>
    <row r="228" spans="1:28" x14ac:dyDescent="0.15">
      <c r="A228" s="26" t="s">
        <v>11</v>
      </c>
      <c r="B228" s="26">
        <v>88501</v>
      </c>
      <c r="C228" s="26" t="s">
        <v>4302</v>
      </c>
      <c r="D228" s="26" t="s">
        <v>2000</v>
      </c>
      <c r="E228" s="27">
        <v>41604</v>
      </c>
      <c r="F228" s="27"/>
      <c r="G228" s="26"/>
      <c r="H228" s="28">
        <v>17204</v>
      </c>
      <c r="I228" s="29"/>
      <c r="J228" s="26" t="s">
        <v>816</v>
      </c>
      <c r="K228" s="26">
        <v>2080</v>
      </c>
      <c r="L228" s="27">
        <v>40569</v>
      </c>
      <c r="M228" s="27">
        <v>40591</v>
      </c>
      <c r="N228" s="28">
        <v>2080</v>
      </c>
      <c r="O228" s="30" t="s">
        <v>4839</v>
      </c>
      <c r="P228" s="30"/>
      <c r="Q228" s="30"/>
      <c r="R228" s="30"/>
      <c r="S228" s="30"/>
      <c r="T228" s="32">
        <v>5118</v>
      </c>
      <c r="U228" s="32">
        <v>0</v>
      </c>
      <c r="V228" s="30">
        <v>2200231184</v>
      </c>
      <c r="W228" s="31">
        <v>41703</v>
      </c>
      <c r="X228" s="32">
        <v>135022505</v>
      </c>
      <c r="Y228" s="30" t="s">
        <v>3070</v>
      </c>
      <c r="Z228" s="31">
        <v>41604</v>
      </c>
      <c r="AA228" s="31">
        <v>41641</v>
      </c>
      <c r="AB228" s="12"/>
    </row>
    <row r="229" spans="1:28" x14ac:dyDescent="0.15">
      <c r="A229" s="26" t="s">
        <v>11</v>
      </c>
      <c r="B229" s="26">
        <v>88569</v>
      </c>
      <c r="C229" s="26" t="s">
        <v>4491</v>
      </c>
      <c r="D229" s="26" t="s">
        <v>2001</v>
      </c>
      <c r="E229" s="27">
        <v>41604</v>
      </c>
      <c r="F229" s="27"/>
      <c r="G229" s="26"/>
      <c r="H229" s="28">
        <v>2300</v>
      </c>
      <c r="I229" s="29"/>
      <c r="J229" s="26" t="s">
        <v>817</v>
      </c>
      <c r="K229" s="26">
        <v>19160</v>
      </c>
      <c r="L229" s="27">
        <v>40569</v>
      </c>
      <c r="M229" s="27">
        <v>40591</v>
      </c>
      <c r="N229" s="28">
        <v>19160</v>
      </c>
      <c r="O229" s="30" t="s">
        <v>4839</v>
      </c>
      <c r="P229" s="30"/>
      <c r="Q229" s="30"/>
      <c r="R229" s="30"/>
      <c r="S229" s="30"/>
      <c r="T229" s="32">
        <v>9082</v>
      </c>
      <c r="U229" s="32">
        <v>0</v>
      </c>
      <c r="V229" s="30">
        <v>2200231184</v>
      </c>
      <c r="W229" s="31">
        <v>41703</v>
      </c>
      <c r="X229" s="32">
        <v>135022505</v>
      </c>
      <c r="Y229" s="30" t="s">
        <v>3070</v>
      </c>
      <c r="Z229" s="31">
        <v>41604</v>
      </c>
      <c r="AA229" s="31">
        <v>41641</v>
      </c>
      <c r="AB229" s="12"/>
    </row>
    <row r="230" spans="1:28" x14ac:dyDescent="0.15">
      <c r="A230" s="26" t="s">
        <v>11</v>
      </c>
      <c r="B230" s="26">
        <v>88607</v>
      </c>
      <c r="C230" s="26" t="s">
        <v>3997</v>
      </c>
      <c r="D230" s="26" t="s">
        <v>2002</v>
      </c>
      <c r="E230" s="27">
        <v>41604</v>
      </c>
      <c r="F230" s="27"/>
      <c r="G230" s="26"/>
      <c r="H230" s="28">
        <v>9100</v>
      </c>
      <c r="I230" s="29"/>
      <c r="J230" s="26" t="s">
        <v>818</v>
      </c>
      <c r="K230" s="26">
        <v>10890</v>
      </c>
      <c r="L230" s="27">
        <v>40569</v>
      </c>
      <c r="M230" s="27">
        <v>40591</v>
      </c>
      <c r="N230" s="28">
        <v>10890</v>
      </c>
      <c r="O230" s="30" t="s">
        <v>4839</v>
      </c>
      <c r="P230" s="30"/>
      <c r="Q230" s="30"/>
      <c r="R230" s="30"/>
      <c r="S230" s="30"/>
      <c r="T230" s="32">
        <v>7163</v>
      </c>
      <c r="U230" s="32">
        <v>0</v>
      </c>
      <c r="V230" s="30">
        <v>2200231184</v>
      </c>
      <c r="W230" s="31">
        <v>41703</v>
      </c>
      <c r="X230" s="32">
        <v>135022505</v>
      </c>
      <c r="Y230" s="30" t="s">
        <v>3070</v>
      </c>
      <c r="Z230" s="31">
        <v>41604</v>
      </c>
      <c r="AA230" s="31">
        <v>41641</v>
      </c>
      <c r="AB230" s="12"/>
    </row>
    <row r="231" spans="1:28" x14ac:dyDescent="0.15">
      <c r="A231" s="26" t="s">
        <v>11</v>
      </c>
      <c r="B231" s="26">
        <v>88652</v>
      </c>
      <c r="C231" s="26" t="s">
        <v>3959</v>
      </c>
      <c r="D231" s="26" t="s">
        <v>2003</v>
      </c>
      <c r="E231" s="27">
        <v>41604</v>
      </c>
      <c r="F231" s="27"/>
      <c r="G231" s="26"/>
      <c r="H231" s="28">
        <v>2300</v>
      </c>
      <c r="I231" s="29"/>
      <c r="J231" s="26" t="s">
        <v>819</v>
      </c>
      <c r="K231" s="26">
        <v>11970</v>
      </c>
      <c r="L231" s="27">
        <v>40569</v>
      </c>
      <c r="M231" s="27">
        <v>40591</v>
      </c>
      <c r="N231" s="28">
        <v>11970</v>
      </c>
      <c r="O231" s="30" t="s">
        <v>4839</v>
      </c>
      <c r="P231" s="30"/>
      <c r="Q231" s="30"/>
      <c r="R231" s="30"/>
      <c r="S231" s="30"/>
      <c r="T231" s="32">
        <v>9082</v>
      </c>
      <c r="U231" s="32">
        <v>0</v>
      </c>
      <c r="V231" s="30">
        <v>2200231184</v>
      </c>
      <c r="W231" s="31">
        <v>41703</v>
      </c>
      <c r="X231" s="32">
        <v>135022505</v>
      </c>
      <c r="Y231" s="30" t="s">
        <v>3070</v>
      </c>
      <c r="Z231" s="31">
        <v>41604</v>
      </c>
      <c r="AA231" s="31">
        <v>41641</v>
      </c>
      <c r="AB231" s="12"/>
    </row>
    <row r="232" spans="1:28" x14ac:dyDescent="0.15">
      <c r="A232" s="26" t="s">
        <v>11</v>
      </c>
      <c r="B232" s="26">
        <v>88679</v>
      </c>
      <c r="C232" s="26" t="s">
        <v>4804</v>
      </c>
      <c r="D232" s="26" t="s">
        <v>2004</v>
      </c>
      <c r="E232" s="27">
        <v>41604</v>
      </c>
      <c r="F232" s="27"/>
      <c r="G232" s="26"/>
      <c r="H232" s="28">
        <v>2300</v>
      </c>
      <c r="I232" s="29"/>
      <c r="J232" s="26" t="s">
        <v>820</v>
      </c>
      <c r="K232" s="26">
        <v>1960</v>
      </c>
      <c r="L232" s="27">
        <v>40569</v>
      </c>
      <c r="M232" s="27">
        <v>40591</v>
      </c>
      <c r="N232" s="28">
        <v>1960</v>
      </c>
      <c r="O232" s="30" t="s">
        <v>4839</v>
      </c>
      <c r="P232" s="30"/>
      <c r="Q232" s="30"/>
      <c r="R232" s="30"/>
      <c r="S232" s="30"/>
      <c r="T232" s="32">
        <v>85601</v>
      </c>
      <c r="U232" s="32">
        <v>0</v>
      </c>
      <c r="V232" s="30">
        <v>2200231184</v>
      </c>
      <c r="W232" s="31">
        <v>41703</v>
      </c>
      <c r="X232" s="32">
        <v>135022505</v>
      </c>
      <c r="Y232" s="30" t="s">
        <v>3070</v>
      </c>
      <c r="Z232" s="31">
        <v>41604</v>
      </c>
      <c r="AA232" s="31">
        <v>41641</v>
      </c>
      <c r="AB232" s="12"/>
    </row>
    <row r="233" spans="1:28" x14ac:dyDescent="0.15">
      <c r="A233" s="26" t="s">
        <v>11</v>
      </c>
      <c r="B233" s="26">
        <v>88682</v>
      </c>
      <c r="C233" s="26" t="s">
        <v>3699</v>
      </c>
      <c r="D233" s="26" t="s">
        <v>2005</v>
      </c>
      <c r="E233" s="27">
        <v>41604</v>
      </c>
      <c r="F233" s="27"/>
      <c r="G233" s="26"/>
      <c r="H233" s="28">
        <v>25881</v>
      </c>
      <c r="I233" s="29"/>
      <c r="J233" s="26" t="s">
        <v>821</v>
      </c>
      <c r="K233" s="26">
        <v>6090</v>
      </c>
      <c r="L233" s="27">
        <v>40569</v>
      </c>
      <c r="M233" s="27">
        <v>40591</v>
      </c>
      <c r="N233" s="28">
        <v>6090</v>
      </c>
      <c r="O233" s="30" t="s">
        <v>4839</v>
      </c>
      <c r="P233" s="30"/>
      <c r="Q233" s="30"/>
      <c r="R233" s="30"/>
      <c r="S233" s="30"/>
      <c r="T233" s="32">
        <v>47966</v>
      </c>
      <c r="U233" s="32">
        <v>0</v>
      </c>
      <c r="V233" s="30">
        <v>2200231184</v>
      </c>
      <c r="W233" s="31">
        <v>41703</v>
      </c>
      <c r="X233" s="32">
        <v>135022505</v>
      </c>
      <c r="Y233" s="30" t="s">
        <v>3070</v>
      </c>
      <c r="Z233" s="31">
        <v>41604</v>
      </c>
      <c r="AA233" s="31">
        <v>41641</v>
      </c>
      <c r="AB233" s="12"/>
    </row>
    <row r="234" spans="1:28" x14ac:dyDescent="0.15">
      <c r="A234" s="26" t="s">
        <v>11</v>
      </c>
      <c r="B234" s="26">
        <v>88764</v>
      </c>
      <c r="C234" s="26" t="s">
        <v>3494</v>
      </c>
      <c r="D234" s="26" t="s">
        <v>2006</v>
      </c>
      <c r="E234" s="27">
        <v>41605</v>
      </c>
      <c r="F234" s="27"/>
      <c r="G234" s="26"/>
      <c r="H234" s="28">
        <v>2300</v>
      </c>
      <c r="I234" s="29"/>
      <c r="J234" s="26" t="s">
        <v>822</v>
      </c>
      <c r="K234" s="26">
        <v>380</v>
      </c>
      <c r="L234" s="27">
        <v>40569</v>
      </c>
      <c r="M234" s="27">
        <v>40591</v>
      </c>
      <c r="N234" s="28">
        <v>380</v>
      </c>
      <c r="O234" s="30" t="s">
        <v>4839</v>
      </c>
      <c r="P234" s="30"/>
      <c r="Q234" s="30"/>
      <c r="R234" s="30"/>
      <c r="S234" s="30"/>
      <c r="T234" s="32">
        <v>98756</v>
      </c>
      <c r="U234" s="32">
        <v>0</v>
      </c>
      <c r="V234" s="30">
        <v>2200231184</v>
      </c>
      <c r="W234" s="31">
        <v>41703</v>
      </c>
      <c r="X234" s="32">
        <v>135022505</v>
      </c>
      <c r="Y234" s="30" t="s">
        <v>3070</v>
      </c>
      <c r="Z234" s="31">
        <v>41605</v>
      </c>
      <c r="AA234" s="31">
        <v>41641</v>
      </c>
      <c r="AB234" s="12"/>
    </row>
    <row r="235" spans="1:28" x14ac:dyDescent="0.15">
      <c r="A235" s="26" t="s">
        <v>11</v>
      </c>
      <c r="B235" s="26">
        <v>88766</v>
      </c>
      <c r="C235" s="26" t="s">
        <v>3176</v>
      </c>
      <c r="D235" s="26" t="s">
        <v>2007</v>
      </c>
      <c r="E235" s="27">
        <v>41605</v>
      </c>
      <c r="F235" s="27"/>
      <c r="G235" s="26"/>
      <c r="H235" s="28">
        <v>2300</v>
      </c>
      <c r="I235" s="29"/>
      <c r="J235" s="26" t="s">
        <v>823</v>
      </c>
      <c r="K235" s="26">
        <v>7270</v>
      </c>
      <c r="L235" s="27">
        <v>40569</v>
      </c>
      <c r="M235" s="27">
        <v>40591</v>
      </c>
      <c r="N235" s="28">
        <v>7270</v>
      </c>
      <c r="O235" s="30" t="s">
        <v>4839</v>
      </c>
      <c r="P235" s="30"/>
      <c r="Q235" s="30"/>
      <c r="R235" s="30"/>
      <c r="S235" s="30"/>
      <c r="T235" s="32">
        <v>7561</v>
      </c>
      <c r="U235" s="32">
        <v>0</v>
      </c>
      <c r="V235" s="30">
        <v>2200231184</v>
      </c>
      <c r="W235" s="31">
        <v>41703</v>
      </c>
      <c r="X235" s="32">
        <v>135022505</v>
      </c>
      <c r="Y235" s="30" t="s">
        <v>3070</v>
      </c>
      <c r="Z235" s="31">
        <v>41605</v>
      </c>
      <c r="AA235" s="31">
        <v>41641</v>
      </c>
      <c r="AB235" s="12"/>
    </row>
    <row r="236" spans="1:28" x14ac:dyDescent="0.15">
      <c r="A236" s="26" t="s">
        <v>11</v>
      </c>
      <c r="B236" s="26">
        <v>88787</v>
      </c>
      <c r="C236" s="26" t="s">
        <v>4382</v>
      </c>
      <c r="D236" s="26" t="s">
        <v>2008</v>
      </c>
      <c r="E236" s="27">
        <v>41605</v>
      </c>
      <c r="F236" s="27"/>
      <c r="G236" s="26"/>
      <c r="H236" s="28">
        <v>2300</v>
      </c>
      <c r="I236" s="29"/>
      <c r="J236" s="26" t="s">
        <v>824</v>
      </c>
      <c r="K236" s="26">
        <v>930</v>
      </c>
      <c r="L236" s="27">
        <v>40569</v>
      </c>
      <c r="M236" s="27">
        <v>40591</v>
      </c>
      <c r="N236" s="28">
        <v>930</v>
      </c>
      <c r="O236" s="30" t="s">
        <v>4839</v>
      </c>
      <c r="P236" s="30"/>
      <c r="Q236" s="30"/>
      <c r="R236" s="30"/>
      <c r="S236" s="30"/>
      <c r="T236" s="32">
        <v>32838</v>
      </c>
      <c r="U236" s="32">
        <v>0</v>
      </c>
      <c r="V236" s="30">
        <v>2200231184</v>
      </c>
      <c r="W236" s="31">
        <v>41703</v>
      </c>
      <c r="X236" s="32">
        <v>135022505</v>
      </c>
      <c r="Y236" s="30" t="s">
        <v>3070</v>
      </c>
      <c r="Z236" s="31">
        <v>41605</v>
      </c>
      <c r="AA236" s="31">
        <v>41641</v>
      </c>
      <c r="AB236" s="12"/>
    </row>
    <row r="237" spans="1:28" x14ac:dyDescent="0.15">
      <c r="A237" s="26" t="s">
        <v>11</v>
      </c>
      <c r="B237" s="26">
        <v>88853</v>
      </c>
      <c r="C237" s="26" t="s">
        <v>3985</v>
      </c>
      <c r="D237" s="26" t="s">
        <v>2009</v>
      </c>
      <c r="E237" s="27">
        <v>41605</v>
      </c>
      <c r="F237" s="27"/>
      <c r="G237" s="26"/>
      <c r="H237" s="28">
        <v>9861</v>
      </c>
      <c r="I237" s="29"/>
      <c r="J237" s="26" t="s">
        <v>825</v>
      </c>
      <c r="K237" s="26">
        <v>4560</v>
      </c>
      <c r="L237" s="27">
        <v>40569</v>
      </c>
      <c r="M237" s="27">
        <v>40591</v>
      </c>
      <c r="N237" s="28">
        <v>4560</v>
      </c>
      <c r="O237" s="30" t="s">
        <v>4839</v>
      </c>
      <c r="P237" s="30"/>
      <c r="Q237" s="30"/>
      <c r="R237" s="30"/>
      <c r="S237" s="30"/>
      <c r="T237" s="32">
        <v>7878</v>
      </c>
      <c r="U237" s="32">
        <v>0</v>
      </c>
      <c r="V237" s="30">
        <v>2200231184</v>
      </c>
      <c r="W237" s="31">
        <v>41703</v>
      </c>
      <c r="X237" s="32">
        <v>135022505</v>
      </c>
      <c r="Y237" s="30" t="s">
        <v>3070</v>
      </c>
      <c r="Z237" s="31">
        <v>41605</v>
      </c>
      <c r="AA237" s="31">
        <v>41641</v>
      </c>
      <c r="AB237" s="12"/>
    </row>
    <row r="238" spans="1:28" x14ac:dyDescent="0.15">
      <c r="A238" s="26" t="s">
        <v>11</v>
      </c>
      <c r="B238" s="26">
        <v>88952</v>
      </c>
      <c r="C238" s="26" t="s">
        <v>3596</v>
      </c>
      <c r="D238" s="26" t="s">
        <v>2010</v>
      </c>
      <c r="E238" s="27">
        <v>41605</v>
      </c>
      <c r="F238" s="27"/>
      <c r="G238" s="26"/>
      <c r="H238" s="28">
        <v>2300</v>
      </c>
      <c r="I238" s="29"/>
      <c r="J238" s="26" t="s">
        <v>826</v>
      </c>
      <c r="K238" s="26">
        <v>30480</v>
      </c>
      <c r="L238" s="27">
        <v>40569</v>
      </c>
      <c r="M238" s="27">
        <v>40591</v>
      </c>
      <c r="N238" s="28">
        <v>30480</v>
      </c>
      <c r="O238" s="30" t="s">
        <v>4839</v>
      </c>
      <c r="P238" s="30"/>
      <c r="Q238" s="30"/>
      <c r="R238" s="30"/>
      <c r="S238" s="30"/>
      <c r="T238" s="32">
        <v>9082</v>
      </c>
      <c r="U238" s="32">
        <v>0</v>
      </c>
      <c r="V238" s="30">
        <v>2200231184</v>
      </c>
      <c r="W238" s="31">
        <v>41703</v>
      </c>
      <c r="X238" s="32">
        <v>135022505</v>
      </c>
      <c r="Y238" s="30" t="s">
        <v>3070</v>
      </c>
      <c r="Z238" s="31">
        <v>41605</v>
      </c>
      <c r="AA238" s="31">
        <v>41641</v>
      </c>
      <c r="AB238" s="12"/>
    </row>
    <row r="239" spans="1:28" x14ac:dyDescent="0.15">
      <c r="A239" s="26" t="s">
        <v>11</v>
      </c>
      <c r="B239" s="26">
        <v>89070</v>
      </c>
      <c r="C239" s="26" t="s">
        <v>3270</v>
      </c>
      <c r="D239" s="26" t="s">
        <v>2012</v>
      </c>
      <c r="E239" s="27">
        <v>41606</v>
      </c>
      <c r="F239" s="27"/>
      <c r="G239" s="26"/>
      <c r="H239" s="28">
        <v>10177</v>
      </c>
      <c r="I239" s="29"/>
      <c r="J239" s="26" t="s">
        <v>828</v>
      </c>
      <c r="K239" s="26">
        <v>6120</v>
      </c>
      <c r="L239" s="27">
        <v>40568</v>
      </c>
      <c r="M239" s="27">
        <v>40591</v>
      </c>
      <c r="N239" s="28">
        <v>6120</v>
      </c>
      <c r="O239" s="30" t="s">
        <v>4839</v>
      </c>
      <c r="P239" s="30"/>
      <c r="Q239" s="30"/>
      <c r="R239" s="30"/>
      <c r="S239" s="30"/>
      <c r="T239" s="32">
        <v>17135</v>
      </c>
      <c r="U239" s="32">
        <v>0</v>
      </c>
      <c r="V239" s="30">
        <v>2200231184</v>
      </c>
      <c r="W239" s="31">
        <v>41703</v>
      </c>
      <c r="X239" s="32">
        <v>135022505</v>
      </c>
      <c r="Y239" s="30" t="s">
        <v>3070</v>
      </c>
      <c r="Z239" s="31">
        <v>41606</v>
      </c>
      <c r="AA239" s="31">
        <v>41641</v>
      </c>
      <c r="AB239" s="12"/>
    </row>
    <row r="240" spans="1:28" x14ac:dyDescent="0.15">
      <c r="A240" s="26" t="s">
        <v>11</v>
      </c>
      <c r="B240" s="26">
        <v>89102</v>
      </c>
      <c r="C240" s="26" t="s">
        <v>3729</v>
      </c>
      <c r="D240" s="26" t="s">
        <v>2013</v>
      </c>
      <c r="E240" s="27">
        <v>41606</v>
      </c>
      <c r="F240" s="27"/>
      <c r="G240" s="26"/>
      <c r="H240" s="28">
        <v>12666</v>
      </c>
      <c r="I240" s="29"/>
      <c r="J240" s="26" t="s">
        <v>829</v>
      </c>
      <c r="K240" s="26">
        <v>12800</v>
      </c>
      <c r="L240" s="27">
        <v>40568</v>
      </c>
      <c r="M240" s="27">
        <v>40591</v>
      </c>
      <c r="N240" s="28">
        <v>12800</v>
      </c>
      <c r="O240" s="30" t="s">
        <v>4839</v>
      </c>
      <c r="P240" s="30"/>
      <c r="Q240" s="30"/>
      <c r="R240" s="30"/>
      <c r="S240" s="30"/>
      <c r="T240" s="32">
        <v>17135</v>
      </c>
      <c r="U240" s="32">
        <v>0</v>
      </c>
      <c r="V240" s="30">
        <v>2200231184</v>
      </c>
      <c r="W240" s="31">
        <v>41703</v>
      </c>
      <c r="X240" s="32">
        <v>135022505</v>
      </c>
      <c r="Y240" s="30" t="s">
        <v>3070</v>
      </c>
      <c r="Z240" s="31">
        <v>41606</v>
      </c>
      <c r="AA240" s="31">
        <v>41641</v>
      </c>
      <c r="AB240" s="12"/>
    </row>
    <row r="241" spans="1:28" x14ac:dyDescent="0.15">
      <c r="A241" s="26" t="s">
        <v>11</v>
      </c>
      <c r="B241" s="26">
        <v>89117</v>
      </c>
      <c r="C241" s="26" t="s">
        <v>4273</v>
      </c>
      <c r="D241" s="26" t="s">
        <v>2014</v>
      </c>
      <c r="E241" s="27">
        <v>41606</v>
      </c>
      <c r="F241" s="27"/>
      <c r="G241" s="26"/>
      <c r="H241" s="28">
        <v>4830</v>
      </c>
      <c r="I241" s="29"/>
      <c r="J241" s="26" t="s">
        <v>830</v>
      </c>
      <c r="K241" s="26">
        <v>280</v>
      </c>
      <c r="L241" s="27">
        <v>40568</v>
      </c>
      <c r="M241" s="27">
        <v>40591</v>
      </c>
      <c r="N241" s="28">
        <v>280</v>
      </c>
      <c r="O241" s="30" t="s">
        <v>4839</v>
      </c>
      <c r="P241" s="30"/>
      <c r="Q241" s="30"/>
      <c r="R241" s="30"/>
      <c r="S241" s="30"/>
      <c r="T241" s="32">
        <v>33241</v>
      </c>
      <c r="U241" s="32">
        <v>0</v>
      </c>
      <c r="V241" s="30">
        <v>2200231184</v>
      </c>
      <c r="W241" s="31">
        <v>41703</v>
      </c>
      <c r="X241" s="32">
        <v>135022505</v>
      </c>
      <c r="Y241" s="30" t="s">
        <v>3070</v>
      </c>
      <c r="Z241" s="31">
        <v>41606</v>
      </c>
      <c r="AA241" s="31">
        <v>41641</v>
      </c>
      <c r="AB241" s="12"/>
    </row>
    <row r="242" spans="1:28" x14ac:dyDescent="0.15">
      <c r="A242" s="26" t="s">
        <v>11</v>
      </c>
      <c r="B242" s="26">
        <v>89239</v>
      </c>
      <c r="C242" s="26" t="s">
        <v>4373</v>
      </c>
      <c r="D242" s="26" t="s">
        <v>2017</v>
      </c>
      <c r="E242" s="27">
        <v>41606</v>
      </c>
      <c r="F242" s="27"/>
      <c r="G242" s="26"/>
      <c r="H242" s="28">
        <v>8720</v>
      </c>
      <c r="I242" s="29"/>
      <c r="J242" s="26" t="s">
        <v>833</v>
      </c>
      <c r="K242" s="26">
        <v>43220</v>
      </c>
      <c r="L242" s="27">
        <v>40568</v>
      </c>
      <c r="M242" s="27">
        <v>40591</v>
      </c>
      <c r="N242" s="28">
        <v>43220</v>
      </c>
      <c r="O242" s="30" t="s">
        <v>4839</v>
      </c>
      <c r="P242" s="30"/>
      <c r="Q242" s="30"/>
      <c r="R242" s="30"/>
      <c r="S242" s="30"/>
      <c r="T242" s="32">
        <v>46272</v>
      </c>
      <c r="U242" s="32">
        <v>0</v>
      </c>
      <c r="V242" s="30">
        <v>2200231184</v>
      </c>
      <c r="W242" s="31">
        <v>41703</v>
      </c>
      <c r="X242" s="32">
        <v>135022505</v>
      </c>
      <c r="Y242" s="30" t="s">
        <v>3070</v>
      </c>
      <c r="Z242" s="31">
        <v>41606</v>
      </c>
      <c r="AA242" s="31">
        <v>41641</v>
      </c>
      <c r="AB242" s="12"/>
    </row>
    <row r="243" spans="1:28" x14ac:dyDescent="0.15">
      <c r="A243" s="26" t="s">
        <v>11</v>
      </c>
      <c r="B243" s="26">
        <v>89303</v>
      </c>
      <c r="C243" s="26" t="s">
        <v>4003</v>
      </c>
      <c r="D243" s="26" t="s">
        <v>2018</v>
      </c>
      <c r="E243" s="27">
        <v>41606</v>
      </c>
      <c r="F243" s="27"/>
      <c r="G243" s="26"/>
      <c r="H243" s="28">
        <v>2300</v>
      </c>
      <c r="I243" s="29"/>
      <c r="J243" s="26" t="s">
        <v>834</v>
      </c>
      <c r="K243" s="26">
        <v>930</v>
      </c>
      <c r="L243" s="27">
        <v>40568</v>
      </c>
      <c r="M243" s="27">
        <v>40591</v>
      </c>
      <c r="N243" s="28">
        <v>930</v>
      </c>
      <c r="O243" s="30" t="s">
        <v>4839</v>
      </c>
      <c r="P243" s="30"/>
      <c r="Q243" s="30"/>
      <c r="R243" s="30"/>
      <c r="S243" s="30"/>
      <c r="T243" s="32">
        <v>9082</v>
      </c>
      <c r="U243" s="32">
        <v>0</v>
      </c>
      <c r="V243" s="30">
        <v>2200231184</v>
      </c>
      <c r="W243" s="31">
        <v>41703</v>
      </c>
      <c r="X243" s="32">
        <v>135022505</v>
      </c>
      <c r="Y243" s="30" t="s">
        <v>3070</v>
      </c>
      <c r="Z243" s="31">
        <v>41606</v>
      </c>
      <c r="AA243" s="31">
        <v>41641</v>
      </c>
      <c r="AB243" s="12"/>
    </row>
    <row r="244" spans="1:28" x14ac:dyDescent="0.15">
      <c r="A244" s="26" t="s">
        <v>11</v>
      </c>
      <c r="B244" s="26">
        <v>89485</v>
      </c>
      <c r="C244" s="26" t="s">
        <v>3325</v>
      </c>
      <c r="D244" s="26" t="s">
        <v>2020</v>
      </c>
      <c r="E244" s="27">
        <v>41607</v>
      </c>
      <c r="F244" s="27"/>
      <c r="G244" s="26"/>
      <c r="H244" s="28">
        <v>25784</v>
      </c>
      <c r="I244" s="29"/>
      <c r="J244" s="26" t="s">
        <v>836</v>
      </c>
      <c r="K244" s="26">
        <v>9150</v>
      </c>
      <c r="L244" s="27">
        <v>40568</v>
      </c>
      <c r="M244" s="27">
        <v>40591</v>
      </c>
      <c r="N244" s="28">
        <v>9150</v>
      </c>
      <c r="O244" s="30" t="s">
        <v>4839</v>
      </c>
      <c r="P244" s="30"/>
      <c r="Q244" s="30"/>
      <c r="R244" s="30"/>
      <c r="S244" s="30"/>
      <c r="T244" s="32">
        <v>14024</v>
      </c>
      <c r="U244" s="32">
        <v>0</v>
      </c>
      <c r="V244" s="30">
        <v>2200231184</v>
      </c>
      <c r="W244" s="31">
        <v>41703</v>
      </c>
      <c r="X244" s="32">
        <v>135022505</v>
      </c>
      <c r="Y244" s="30" t="s">
        <v>3070</v>
      </c>
      <c r="Z244" s="31">
        <v>41607</v>
      </c>
      <c r="AA244" s="31">
        <v>41641</v>
      </c>
      <c r="AB244" s="12"/>
    </row>
    <row r="245" spans="1:28" x14ac:dyDescent="0.15">
      <c r="A245" s="26" t="s">
        <v>11</v>
      </c>
      <c r="B245" s="26">
        <v>89554</v>
      </c>
      <c r="C245" s="26" t="s">
        <v>3804</v>
      </c>
      <c r="D245" s="26" t="s">
        <v>2022</v>
      </c>
      <c r="E245" s="27">
        <v>41607</v>
      </c>
      <c r="F245" s="27"/>
      <c r="G245" s="26"/>
      <c r="H245" s="28">
        <v>2300</v>
      </c>
      <c r="I245" s="29"/>
      <c r="J245" s="26" t="s">
        <v>838</v>
      </c>
      <c r="K245" s="26">
        <v>10650</v>
      </c>
      <c r="L245" s="27">
        <v>40568</v>
      </c>
      <c r="M245" s="27">
        <v>40591</v>
      </c>
      <c r="N245" s="28">
        <v>10650</v>
      </c>
      <c r="O245" s="30" t="s">
        <v>4839</v>
      </c>
      <c r="P245" s="30"/>
      <c r="Q245" s="30"/>
      <c r="R245" s="30"/>
      <c r="S245" s="30"/>
      <c r="T245" s="32">
        <v>9082</v>
      </c>
      <c r="U245" s="32">
        <v>0</v>
      </c>
      <c r="V245" s="30">
        <v>2200231184</v>
      </c>
      <c r="W245" s="31">
        <v>41703</v>
      </c>
      <c r="X245" s="32">
        <v>135022505</v>
      </c>
      <c r="Y245" s="30" t="s">
        <v>3070</v>
      </c>
      <c r="Z245" s="31">
        <v>41607</v>
      </c>
      <c r="AA245" s="31">
        <v>41641</v>
      </c>
      <c r="AB245" s="12"/>
    </row>
    <row r="246" spans="1:28" x14ac:dyDescent="0.15">
      <c r="A246" s="26" t="s">
        <v>11</v>
      </c>
      <c r="B246" s="26">
        <v>89555</v>
      </c>
      <c r="C246" s="26" t="s">
        <v>3564</v>
      </c>
      <c r="D246" s="26" t="s">
        <v>2023</v>
      </c>
      <c r="E246" s="27">
        <v>41607</v>
      </c>
      <c r="F246" s="27"/>
      <c r="G246" s="26"/>
      <c r="H246" s="28">
        <v>2300</v>
      </c>
      <c r="I246" s="29"/>
      <c r="J246" s="26" t="s">
        <v>839</v>
      </c>
      <c r="K246" s="26">
        <v>10593</v>
      </c>
      <c r="L246" s="27">
        <v>40568</v>
      </c>
      <c r="M246" s="27">
        <v>40591</v>
      </c>
      <c r="N246" s="28">
        <v>10593</v>
      </c>
      <c r="O246" s="30" t="s">
        <v>4839</v>
      </c>
      <c r="P246" s="30"/>
      <c r="Q246" s="30"/>
      <c r="R246" s="30"/>
      <c r="S246" s="30"/>
      <c r="T246" s="32">
        <v>9082</v>
      </c>
      <c r="U246" s="32">
        <v>0</v>
      </c>
      <c r="V246" s="30">
        <v>2200231184</v>
      </c>
      <c r="W246" s="31">
        <v>41703</v>
      </c>
      <c r="X246" s="32">
        <v>135022505</v>
      </c>
      <c r="Y246" s="30" t="s">
        <v>3070</v>
      </c>
      <c r="Z246" s="31">
        <v>41607</v>
      </c>
      <c r="AA246" s="31">
        <v>41641</v>
      </c>
      <c r="AB246" s="12"/>
    </row>
    <row r="247" spans="1:28" x14ac:dyDescent="0.15">
      <c r="A247" s="26" t="s">
        <v>11</v>
      </c>
      <c r="B247" s="26">
        <v>89570</v>
      </c>
      <c r="C247" s="26" t="s">
        <v>3405</v>
      </c>
      <c r="D247" s="26" t="s">
        <v>2024</v>
      </c>
      <c r="E247" s="27">
        <v>41607</v>
      </c>
      <c r="F247" s="27"/>
      <c r="G247" s="26"/>
      <c r="H247" s="28">
        <v>2300</v>
      </c>
      <c r="I247" s="29"/>
      <c r="J247" s="26" t="s">
        <v>840</v>
      </c>
      <c r="K247" s="26">
        <v>61370</v>
      </c>
      <c r="L247" s="27">
        <v>40568</v>
      </c>
      <c r="M247" s="27">
        <v>40591</v>
      </c>
      <c r="N247" s="28">
        <v>61370</v>
      </c>
      <c r="O247" s="30" t="s">
        <v>4839</v>
      </c>
      <c r="P247" s="30"/>
      <c r="Q247" s="30"/>
      <c r="R247" s="30"/>
      <c r="S247" s="30"/>
      <c r="T247" s="32">
        <v>4824</v>
      </c>
      <c r="U247" s="32">
        <v>0</v>
      </c>
      <c r="V247" s="30">
        <v>2200231184</v>
      </c>
      <c r="W247" s="31">
        <v>41703</v>
      </c>
      <c r="X247" s="32">
        <v>135022505</v>
      </c>
      <c r="Y247" s="30" t="s">
        <v>3070</v>
      </c>
      <c r="Z247" s="31">
        <v>41607</v>
      </c>
      <c r="AA247" s="31">
        <v>41641</v>
      </c>
      <c r="AB247" s="12"/>
    </row>
    <row r="248" spans="1:28" x14ac:dyDescent="0.15">
      <c r="A248" s="26" t="s">
        <v>11</v>
      </c>
      <c r="B248" s="26">
        <v>89887</v>
      </c>
      <c r="C248" s="26" t="s">
        <v>3865</v>
      </c>
      <c r="D248" s="26" t="s">
        <v>2026</v>
      </c>
      <c r="E248" s="27">
        <v>41610</v>
      </c>
      <c r="F248" s="27"/>
      <c r="G248" s="26"/>
      <c r="H248" s="28">
        <v>9100</v>
      </c>
      <c r="I248" s="29"/>
      <c r="J248" s="26" t="s">
        <v>842</v>
      </c>
      <c r="K248" s="26">
        <v>17510</v>
      </c>
      <c r="L248" s="27">
        <v>40568</v>
      </c>
      <c r="M248" s="27">
        <v>40591</v>
      </c>
      <c r="N248" s="28">
        <v>17510</v>
      </c>
      <c r="O248" s="30" t="s">
        <v>4839</v>
      </c>
      <c r="P248" s="30"/>
      <c r="Q248" s="30"/>
      <c r="R248" s="30"/>
      <c r="S248" s="30"/>
      <c r="T248" s="32">
        <v>41737</v>
      </c>
      <c r="U248" s="32">
        <v>0</v>
      </c>
      <c r="V248" s="30">
        <v>2200231184</v>
      </c>
      <c r="W248" s="31">
        <v>41703</v>
      </c>
      <c r="X248" s="32">
        <v>135022505</v>
      </c>
      <c r="Y248" s="30" t="s">
        <v>3070</v>
      </c>
      <c r="Z248" s="31">
        <v>41610</v>
      </c>
      <c r="AA248" s="31">
        <v>41667</v>
      </c>
      <c r="AB248" s="12"/>
    </row>
    <row r="249" spans="1:28" x14ac:dyDescent="0.15">
      <c r="A249" s="26" t="s">
        <v>11</v>
      </c>
      <c r="B249" s="26">
        <v>90151</v>
      </c>
      <c r="C249" s="26" t="s">
        <v>3424</v>
      </c>
      <c r="D249" s="26" t="s">
        <v>2027</v>
      </c>
      <c r="E249" s="27">
        <v>41611</v>
      </c>
      <c r="F249" s="27"/>
      <c r="G249" s="26"/>
      <c r="H249" s="28">
        <v>2300</v>
      </c>
      <c r="I249" s="29"/>
      <c r="J249" s="26" t="s">
        <v>843</v>
      </c>
      <c r="K249" s="26">
        <v>26580</v>
      </c>
      <c r="L249" s="27">
        <v>40568</v>
      </c>
      <c r="M249" s="27">
        <v>40591</v>
      </c>
      <c r="N249" s="28">
        <v>26580</v>
      </c>
      <c r="O249" s="30" t="s">
        <v>4839</v>
      </c>
      <c r="P249" s="30"/>
      <c r="Q249" s="30"/>
      <c r="R249" s="30"/>
      <c r="S249" s="30"/>
      <c r="T249" s="32">
        <v>13963</v>
      </c>
      <c r="U249" s="32">
        <v>0</v>
      </c>
      <c r="V249" s="30">
        <v>2200235488</v>
      </c>
      <c r="W249" s="31">
        <v>41726</v>
      </c>
      <c r="X249" s="32">
        <v>53330024</v>
      </c>
      <c r="Y249" s="30" t="s">
        <v>3070</v>
      </c>
      <c r="Z249" s="31">
        <v>41611</v>
      </c>
      <c r="AA249" s="31">
        <v>41667</v>
      </c>
      <c r="AB249" s="12"/>
    </row>
    <row r="250" spans="1:28" x14ac:dyDescent="0.15">
      <c r="A250" s="26" t="s">
        <v>11</v>
      </c>
      <c r="B250" s="26">
        <v>90170</v>
      </c>
      <c r="C250" s="26" t="s">
        <v>4331</v>
      </c>
      <c r="D250" s="26" t="s">
        <v>2028</v>
      </c>
      <c r="E250" s="27">
        <v>41611</v>
      </c>
      <c r="F250" s="27"/>
      <c r="G250" s="26"/>
      <c r="H250" s="28">
        <v>2300</v>
      </c>
      <c r="I250" s="29"/>
      <c r="J250" s="26" t="s">
        <v>844</v>
      </c>
      <c r="K250" s="26">
        <v>5160</v>
      </c>
      <c r="L250" s="27">
        <v>40568</v>
      </c>
      <c r="M250" s="27">
        <v>40591</v>
      </c>
      <c r="N250" s="28">
        <v>5160</v>
      </c>
      <c r="O250" s="30" t="s">
        <v>4839</v>
      </c>
      <c r="P250" s="30"/>
      <c r="Q250" s="30"/>
      <c r="R250" s="30"/>
      <c r="S250" s="30"/>
      <c r="T250" s="32">
        <v>9082</v>
      </c>
      <c r="U250" s="32">
        <v>0</v>
      </c>
      <c r="V250" s="30">
        <v>2200231184</v>
      </c>
      <c r="W250" s="31">
        <v>41703</v>
      </c>
      <c r="X250" s="32">
        <v>135022505</v>
      </c>
      <c r="Y250" s="30" t="s">
        <v>3070</v>
      </c>
      <c r="Z250" s="31">
        <v>41611</v>
      </c>
      <c r="AA250" s="31">
        <v>41667</v>
      </c>
      <c r="AB250" s="12"/>
    </row>
    <row r="251" spans="1:28" x14ac:dyDescent="0.15">
      <c r="A251" s="26" t="s">
        <v>11</v>
      </c>
      <c r="B251" s="26">
        <v>90220</v>
      </c>
      <c r="C251" s="26" t="s">
        <v>3691</v>
      </c>
      <c r="D251" s="26" t="s">
        <v>2029</v>
      </c>
      <c r="E251" s="27">
        <v>41611</v>
      </c>
      <c r="F251" s="27"/>
      <c r="G251" s="26"/>
      <c r="H251" s="28">
        <v>2300</v>
      </c>
      <c r="I251" s="29"/>
      <c r="J251" s="26" t="s">
        <v>845</v>
      </c>
      <c r="K251" s="26">
        <v>15490</v>
      </c>
      <c r="L251" s="27">
        <v>40568</v>
      </c>
      <c r="M251" s="27">
        <v>40591</v>
      </c>
      <c r="N251" s="28">
        <v>15490</v>
      </c>
      <c r="O251" s="30" t="s">
        <v>4839</v>
      </c>
      <c r="P251" s="30"/>
      <c r="Q251" s="30"/>
      <c r="R251" s="30"/>
      <c r="S251" s="30"/>
      <c r="T251" s="32">
        <v>9082</v>
      </c>
      <c r="U251" s="32">
        <v>0</v>
      </c>
      <c r="V251" s="30">
        <v>2200231184</v>
      </c>
      <c r="W251" s="31">
        <v>41703</v>
      </c>
      <c r="X251" s="32">
        <v>135022505</v>
      </c>
      <c r="Y251" s="30" t="s">
        <v>3070</v>
      </c>
      <c r="Z251" s="31">
        <v>41611</v>
      </c>
      <c r="AA251" s="31">
        <v>41667</v>
      </c>
      <c r="AB251" s="12"/>
    </row>
    <row r="252" spans="1:28" x14ac:dyDescent="0.15">
      <c r="A252" s="26" t="s">
        <v>11</v>
      </c>
      <c r="B252" s="26">
        <v>90221</v>
      </c>
      <c r="C252" s="26" t="s">
        <v>4261</v>
      </c>
      <c r="D252" s="26" t="s">
        <v>2030</v>
      </c>
      <c r="E252" s="27">
        <v>41611</v>
      </c>
      <c r="F252" s="27"/>
      <c r="G252" s="26"/>
      <c r="H252" s="28">
        <v>2300</v>
      </c>
      <c r="I252" s="29"/>
      <c r="J252" s="26" t="s">
        <v>846</v>
      </c>
      <c r="K252" s="26">
        <v>8050</v>
      </c>
      <c r="L252" s="27">
        <v>40568</v>
      </c>
      <c r="M252" s="27">
        <v>40591</v>
      </c>
      <c r="N252" s="28">
        <v>8050</v>
      </c>
      <c r="O252" s="30" t="s">
        <v>4839</v>
      </c>
      <c r="P252" s="30"/>
      <c r="Q252" s="30"/>
      <c r="R252" s="30"/>
      <c r="S252" s="30"/>
      <c r="T252" s="32">
        <v>9082</v>
      </c>
      <c r="U252" s="32">
        <v>0</v>
      </c>
      <c r="V252" s="30">
        <v>2200231184</v>
      </c>
      <c r="W252" s="31">
        <v>41703</v>
      </c>
      <c r="X252" s="32">
        <v>135022505</v>
      </c>
      <c r="Y252" s="30" t="s">
        <v>3070</v>
      </c>
      <c r="Z252" s="31">
        <v>41611</v>
      </c>
      <c r="AA252" s="31">
        <v>41667</v>
      </c>
      <c r="AB252" s="12"/>
    </row>
    <row r="253" spans="1:28" x14ac:dyDescent="0.15">
      <c r="A253" s="26" t="s">
        <v>11</v>
      </c>
      <c r="B253" s="26">
        <v>90379</v>
      </c>
      <c r="C253" s="26" t="s">
        <v>3519</v>
      </c>
      <c r="D253" s="26" t="s">
        <v>2031</v>
      </c>
      <c r="E253" s="27">
        <v>41612</v>
      </c>
      <c r="F253" s="27"/>
      <c r="G253" s="26"/>
      <c r="H253" s="28">
        <v>4353</v>
      </c>
      <c r="I253" s="29"/>
      <c r="J253" s="26" t="s">
        <v>847</v>
      </c>
      <c r="K253" s="26">
        <v>6780</v>
      </c>
      <c r="L253" s="27">
        <v>40568</v>
      </c>
      <c r="M253" s="27">
        <v>40591</v>
      </c>
      <c r="N253" s="28">
        <v>6780</v>
      </c>
      <c r="O253" s="30" t="s">
        <v>4839</v>
      </c>
      <c r="P253" s="30"/>
      <c r="Q253" s="30"/>
      <c r="R253" s="30"/>
      <c r="S253" s="30"/>
      <c r="T253" s="32">
        <v>9511</v>
      </c>
      <c r="U253" s="32">
        <v>0</v>
      </c>
      <c r="V253" s="30">
        <v>2200231184</v>
      </c>
      <c r="W253" s="31">
        <v>41703</v>
      </c>
      <c r="X253" s="32">
        <v>135022505</v>
      </c>
      <c r="Y253" s="30" t="s">
        <v>3070</v>
      </c>
      <c r="Z253" s="31">
        <v>41612</v>
      </c>
      <c r="AA253" s="31">
        <v>41667</v>
      </c>
      <c r="AB253" s="12"/>
    </row>
    <row r="254" spans="1:28" x14ac:dyDescent="0.15">
      <c r="A254" s="26" t="s">
        <v>11</v>
      </c>
      <c r="B254" s="26">
        <v>90385</v>
      </c>
      <c r="C254" s="26" t="s">
        <v>4383</v>
      </c>
      <c r="D254" s="26" t="s">
        <v>2032</v>
      </c>
      <c r="E254" s="27">
        <v>41612</v>
      </c>
      <c r="F254" s="27"/>
      <c r="G254" s="26"/>
      <c r="H254" s="28">
        <v>2300</v>
      </c>
      <c r="I254" s="29"/>
      <c r="J254" s="26" t="s">
        <v>848</v>
      </c>
      <c r="K254" s="26">
        <v>11970</v>
      </c>
      <c r="L254" s="27">
        <v>40567</v>
      </c>
      <c r="M254" s="27">
        <v>40591</v>
      </c>
      <c r="N254" s="28">
        <v>11970</v>
      </c>
      <c r="O254" s="30" t="s">
        <v>4839</v>
      </c>
      <c r="P254" s="30"/>
      <c r="Q254" s="30"/>
      <c r="R254" s="30"/>
      <c r="S254" s="30"/>
      <c r="T254" s="32">
        <v>43240</v>
      </c>
      <c r="U254" s="32">
        <v>0</v>
      </c>
      <c r="V254" s="30">
        <v>2200231184</v>
      </c>
      <c r="W254" s="31">
        <v>41703</v>
      </c>
      <c r="X254" s="32">
        <v>135022505</v>
      </c>
      <c r="Y254" s="30" t="s">
        <v>3070</v>
      </c>
      <c r="Z254" s="31">
        <v>41612</v>
      </c>
      <c r="AA254" s="31">
        <v>41667</v>
      </c>
      <c r="AB254" s="12"/>
    </row>
    <row r="255" spans="1:28" x14ac:dyDescent="0.15">
      <c r="A255" s="26" t="s">
        <v>11</v>
      </c>
      <c r="B255" s="26">
        <v>90452</v>
      </c>
      <c r="C255" s="26" t="s">
        <v>3145</v>
      </c>
      <c r="D255" s="26" t="s">
        <v>2033</v>
      </c>
      <c r="E255" s="27">
        <v>41612</v>
      </c>
      <c r="F255" s="27"/>
      <c r="G255" s="26"/>
      <c r="H255" s="28">
        <v>30606</v>
      </c>
      <c r="I255" s="29"/>
      <c r="J255" s="26" t="s">
        <v>849</v>
      </c>
      <c r="K255" s="26">
        <v>3060</v>
      </c>
      <c r="L255" s="27">
        <v>40567</v>
      </c>
      <c r="M255" s="27">
        <v>40591</v>
      </c>
      <c r="N255" s="28">
        <v>3060</v>
      </c>
      <c r="O255" s="30" t="s">
        <v>4839</v>
      </c>
      <c r="P255" s="30"/>
      <c r="Q255" s="30"/>
      <c r="R255" s="30"/>
      <c r="S255" s="30"/>
      <c r="T255" s="32">
        <v>14024</v>
      </c>
      <c r="U255" s="32">
        <v>0</v>
      </c>
      <c r="V255" s="30">
        <v>2200231184</v>
      </c>
      <c r="W255" s="31">
        <v>41703</v>
      </c>
      <c r="X255" s="32">
        <v>135022505</v>
      </c>
      <c r="Y255" s="30" t="s">
        <v>3070</v>
      </c>
      <c r="Z255" s="31">
        <v>41612</v>
      </c>
      <c r="AA255" s="31">
        <v>41667</v>
      </c>
      <c r="AB255" s="12"/>
    </row>
    <row r="256" spans="1:28" x14ac:dyDescent="0.15">
      <c r="A256" s="26" t="s">
        <v>11</v>
      </c>
      <c r="B256" s="26">
        <v>90600</v>
      </c>
      <c r="C256" s="26" t="s">
        <v>4547</v>
      </c>
      <c r="D256" s="26" t="s">
        <v>2034</v>
      </c>
      <c r="E256" s="27">
        <v>41613</v>
      </c>
      <c r="F256" s="27"/>
      <c r="G256" s="26"/>
      <c r="H256" s="28">
        <v>5946</v>
      </c>
      <c r="I256" s="29"/>
      <c r="J256" s="26" t="s">
        <v>850</v>
      </c>
      <c r="K256" s="26">
        <v>10593</v>
      </c>
      <c r="L256" s="27">
        <v>40567</v>
      </c>
      <c r="M256" s="27">
        <v>40591</v>
      </c>
      <c r="N256" s="28">
        <v>10593</v>
      </c>
      <c r="O256" s="30" t="s">
        <v>4839</v>
      </c>
      <c r="P256" s="30"/>
      <c r="Q256" s="30"/>
      <c r="R256" s="30"/>
      <c r="S256" s="30"/>
      <c r="T256" s="32">
        <v>2777</v>
      </c>
      <c r="U256" s="32">
        <v>0</v>
      </c>
      <c r="V256" s="30">
        <v>2200231184</v>
      </c>
      <c r="W256" s="31">
        <v>41703</v>
      </c>
      <c r="X256" s="32">
        <v>135022505</v>
      </c>
      <c r="Y256" s="30" t="s">
        <v>3070</v>
      </c>
      <c r="Z256" s="31">
        <v>41613</v>
      </c>
      <c r="AA256" s="31">
        <v>41667</v>
      </c>
      <c r="AB256" s="12"/>
    </row>
    <row r="257" spans="1:28" x14ac:dyDescent="0.15">
      <c r="A257" s="26" t="s">
        <v>11</v>
      </c>
      <c r="B257" s="26">
        <v>90604</v>
      </c>
      <c r="C257" s="26" t="s">
        <v>4820</v>
      </c>
      <c r="D257" s="26" t="s">
        <v>2035</v>
      </c>
      <c r="E257" s="27">
        <v>41613</v>
      </c>
      <c r="F257" s="27"/>
      <c r="G257" s="26"/>
      <c r="H257" s="28">
        <v>2300</v>
      </c>
      <c r="I257" s="29"/>
      <c r="J257" s="26" t="s">
        <v>851</v>
      </c>
      <c r="K257" s="26">
        <v>8500</v>
      </c>
      <c r="L257" s="27">
        <v>40567</v>
      </c>
      <c r="M257" s="27">
        <v>40591</v>
      </c>
      <c r="N257" s="28">
        <v>8500</v>
      </c>
      <c r="O257" s="30" t="s">
        <v>4839</v>
      </c>
      <c r="P257" s="30"/>
      <c r="Q257" s="30"/>
      <c r="R257" s="30"/>
      <c r="S257" s="30"/>
      <c r="T257" s="32">
        <v>32029</v>
      </c>
      <c r="U257" s="32">
        <v>0</v>
      </c>
      <c r="V257" s="30">
        <v>2200231184</v>
      </c>
      <c r="W257" s="31">
        <v>41703</v>
      </c>
      <c r="X257" s="32">
        <v>135022505</v>
      </c>
      <c r="Y257" s="30" t="s">
        <v>3070</v>
      </c>
      <c r="Z257" s="31">
        <v>41613</v>
      </c>
      <c r="AA257" s="31">
        <v>41667</v>
      </c>
      <c r="AB257" s="12"/>
    </row>
    <row r="258" spans="1:28" x14ac:dyDescent="0.15">
      <c r="A258" s="26" t="s">
        <v>11</v>
      </c>
      <c r="B258" s="26">
        <v>90620</v>
      </c>
      <c r="C258" s="26" t="s">
        <v>3234</v>
      </c>
      <c r="D258" s="26" t="s">
        <v>2036</v>
      </c>
      <c r="E258" s="27">
        <v>41613</v>
      </c>
      <c r="F258" s="27"/>
      <c r="G258" s="26"/>
      <c r="H258" s="28">
        <v>28095</v>
      </c>
      <c r="I258" s="29"/>
      <c r="J258" s="26" t="s">
        <v>852</v>
      </c>
      <c r="K258" s="26">
        <v>19570</v>
      </c>
      <c r="L258" s="27">
        <v>40567</v>
      </c>
      <c r="M258" s="27">
        <v>40591</v>
      </c>
      <c r="N258" s="28">
        <v>19570</v>
      </c>
      <c r="O258" s="30" t="s">
        <v>4839</v>
      </c>
      <c r="P258" s="30"/>
      <c r="Q258" s="30"/>
      <c r="R258" s="30"/>
      <c r="S258" s="30"/>
      <c r="T258" s="32">
        <v>560202</v>
      </c>
      <c r="U258" s="32">
        <v>0</v>
      </c>
      <c r="V258" s="30">
        <v>2200231184</v>
      </c>
      <c r="W258" s="31">
        <v>41703</v>
      </c>
      <c r="X258" s="32">
        <v>135022505</v>
      </c>
      <c r="Y258" s="30" t="s">
        <v>3070</v>
      </c>
      <c r="Z258" s="31">
        <v>41613</v>
      </c>
      <c r="AA258" s="31">
        <v>41667</v>
      </c>
      <c r="AB258" s="12"/>
    </row>
    <row r="259" spans="1:28" x14ac:dyDescent="0.15">
      <c r="A259" s="26" t="s">
        <v>11</v>
      </c>
      <c r="B259" s="26">
        <v>90768</v>
      </c>
      <c r="C259" s="26" t="s">
        <v>3246</v>
      </c>
      <c r="D259" s="26" t="s">
        <v>2037</v>
      </c>
      <c r="E259" s="27">
        <v>41613</v>
      </c>
      <c r="F259" s="27"/>
      <c r="G259" s="26"/>
      <c r="H259" s="28">
        <v>2300</v>
      </c>
      <c r="I259" s="29"/>
      <c r="J259" s="26" t="s">
        <v>853</v>
      </c>
      <c r="K259" s="26">
        <v>15160</v>
      </c>
      <c r="L259" s="27">
        <v>40567</v>
      </c>
      <c r="M259" s="27">
        <v>40591</v>
      </c>
      <c r="N259" s="28">
        <v>15160</v>
      </c>
      <c r="O259" s="30" t="s">
        <v>4839</v>
      </c>
      <c r="P259" s="30"/>
      <c r="Q259" s="30"/>
      <c r="R259" s="30"/>
      <c r="S259" s="30"/>
      <c r="T259" s="32">
        <v>13963</v>
      </c>
      <c r="U259" s="32">
        <v>0</v>
      </c>
      <c r="V259" s="30">
        <v>2200231184</v>
      </c>
      <c r="W259" s="31">
        <v>41703</v>
      </c>
      <c r="X259" s="32">
        <v>135022505</v>
      </c>
      <c r="Y259" s="30" t="s">
        <v>3070</v>
      </c>
      <c r="Z259" s="31">
        <v>41613</v>
      </c>
      <c r="AA259" s="31">
        <v>41667</v>
      </c>
      <c r="AB259" s="12"/>
    </row>
    <row r="260" spans="1:28" x14ac:dyDescent="0.15">
      <c r="A260" s="26" t="s">
        <v>11</v>
      </c>
      <c r="B260" s="26">
        <v>90995</v>
      </c>
      <c r="C260" s="26" t="s">
        <v>4294</v>
      </c>
      <c r="D260" s="26" t="s">
        <v>2038</v>
      </c>
      <c r="E260" s="27">
        <v>41614</v>
      </c>
      <c r="F260" s="27"/>
      <c r="G260" s="26"/>
      <c r="H260" s="28">
        <v>4800</v>
      </c>
      <c r="I260" s="29"/>
      <c r="J260" s="26" t="s">
        <v>854</v>
      </c>
      <c r="K260" s="26">
        <v>17090</v>
      </c>
      <c r="L260" s="27">
        <v>40567</v>
      </c>
      <c r="M260" s="27">
        <v>40591</v>
      </c>
      <c r="N260" s="28">
        <v>17090</v>
      </c>
      <c r="O260" s="30" t="s">
        <v>4839</v>
      </c>
      <c r="P260" s="30"/>
      <c r="Q260" s="30"/>
      <c r="R260" s="30"/>
      <c r="S260" s="30"/>
      <c r="T260" s="32">
        <v>14024</v>
      </c>
      <c r="U260" s="32">
        <v>0</v>
      </c>
      <c r="V260" s="30">
        <v>2200231184</v>
      </c>
      <c r="W260" s="31">
        <v>41703</v>
      </c>
      <c r="X260" s="32">
        <v>135022505</v>
      </c>
      <c r="Y260" s="30" t="s">
        <v>3070</v>
      </c>
      <c r="Z260" s="31">
        <v>41614</v>
      </c>
      <c r="AA260" s="31">
        <v>41667</v>
      </c>
      <c r="AB260" s="12"/>
    </row>
    <row r="261" spans="1:28" x14ac:dyDescent="0.15">
      <c r="A261" s="26" t="s">
        <v>11</v>
      </c>
      <c r="B261" s="26">
        <v>91052</v>
      </c>
      <c r="C261" s="26" t="s">
        <v>4340</v>
      </c>
      <c r="D261" s="26" t="s">
        <v>2039</v>
      </c>
      <c r="E261" s="27">
        <v>41614</v>
      </c>
      <c r="F261" s="27"/>
      <c r="G261" s="26"/>
      <c r="H261" s="28">
        <v>43509</v>
      </c>
      <c r="I261" s="29"/>
      <c r="J261" s="26" t="s">
        <v>855</v>
      </c>
      <c r="K261" s="26">
        <v>380</v>
      </c>
      <c r="L261" s="27">
        <v>40567</v>
      </c>
      <c r="M261" s="27">
        <v>40591</v>
      </c>
      <c r="N261" s="28">
        <v>380</v>
      </c>
      <c r="O261" s="30" t="s">
        <v>4839</v>
      </c>
      <c r="P261" s="30"/>
      <c r="Q261" s="30"/>
      <c r="R261" s="30"/>
      <c r="S261" s="30"/>
      <c r="T261" s="32">
        <v>14024</v>
      </c>
      <c r="U261" s="32">
        <v>0</v>
      </c>
      <c r="V261" s="30">
        <v>2200231184</v>
      </c>
      <c r="W261" s="31">
        <v>41703</v>
      </c>
      <c r="X261" s="32">
        <v>135022505</v>
      </c>
      <c r="Y261" s="30" t="s">
        <v>3070</v>
      </c>
      <c r="Z261" s="31">
        <v>41614</v>
      </c>
      <c r="AA261" s="31">
        <v>41667</v>
      </c>
      <c r="AB261" s="12"/>
    </row>
    <row r="262" spans="1:28" x14ac:dyDescent="0.15">
      <c r="A262" s="26" t="s">
        <v>11</v>
      </c>
      <c r="B262" s="26">
        <v>91335</v>
      </c>
      <c r="C262" s="26" t="s">
        <v>4269</v>
      </c>
      <c r="D262" s="26" t="s">
        <v>2040</v>
      </c>
      <c r="E262" s="27">
        <v>41617</v>
      </c>
      <c r="F262" s="27"/>
      <c r="G262" s="26"/>
      <c r="H262" s="28">
        <v>9100</v>
      </c>
      <c r="I262" s="29"/>
      <c r="J262" s="26" t="s">
        <v>856</v>
      </c>
      <c r="K262" s="26">
        <v>17090</v>
      </c>
      <c r="L262" s="27">
        <v>40567</v>
      </c>
      <c r="M262" s="27">
        <v>40591</v>
      </c>
      <c r="N262" s="28">
        <v>17090</v>
      </c>
      <c r="O262" s="30" t="s">
        <v>4839</v>
      </c>
      <c r="P262" s="30"/>
      <c r="Q262" s="30"/>
      <c r="R262" s="30"/>
      <c r="S262" s="30"/>
      <c r="T262" s="32">
        <v>2282</v>
      </c>
      <c r="U262" s="32">
        <v>0</v>
      </c>
      <c r="V262" s="30">
        <v>2200231184</v>
      </c>
      <c r="W262" s="31">
        <v>41703</v>
      </c>
      <c r="X262" s="32">
        <v>135022505</v>
      </c>
      <c r="Y262" s="30" t="s">
        <v>3070</v>
      </c>
      <c r="Z262" s="31">
        <v>41617</v>
      </c>
      <c r="AA262" s="31">
        <v>41667</v>
      </c>
      <c r="AB262" s="12"/>
    </row>
    <row r="263" spans="1:28" x14ac:dyDescent="0.15">
      <c r="A263" s="26" t="s">
        <v>11</v>
      </c>
      <c r="B263" s="26">
        <v>91348</v>
      </c>
      <c r="C263" s="26" t="s">
        <v>4096</v>
      </c>
      <c r="D263" s="26" t="s">
        <v>2041</v>
      </c>
      <c r="E263" s="27">
        <v>41617</v>
      </c>
      <c r="F263" s="27"/>
      <c r="G263" s="26"/>
      <c r="H263" s="28">
        <v>9100</v>
      </c>
      <c r="I263" s="29"/>
      <c r="J263" s="26" t="s">
        <v>857</v>
      </c>
      <c r="K263" s="26">
        <v>28280</v>
      </c>
      <c r="L263" s="27">
        <v>40567</v>
      </c>
      <c r="M263" s="27">
        <v>40591</v>
      </c>
      <c r="N263" s="28">
        <v>28280</v>
      </c>
      <c r="O263" s="30" t="s">
        <v>4839</v>
      </c>
      <c r="P263" s="30"/>
      <c r="Q263" s="30"/>
      <c r="R263" s="30"/>
      <c r="S263" s="30"/>
      <c r="T263" s="32">
        <v>8626</v>
      </c>
      <c r="U263" s="32">
        <v>0</v>
      </c>
      <c r="V263" s="30">
        <v>2200231184</v>
      </c>
      <c r="W263" s="31">
        <v>41703</v>
      </c>
      <c r="X263" s="32">
        <v>135022505</v>
      </c>
      <c r="Y263" s="30" t="s">
        <v>3070</v>
      </c>
      <c r="Z263" s="31">
        <v>41617</v>
      </c>
      <c r="AA263" s="31">
        <v>41667</v>
      </c>
      <c r="AB263" s="12"/>
    </row>
    <row r="264" spans="1:28" x14ac:dyDescent="0.15">
      <c r="A264" s="26" t="s">
        <v>11</v>
      </c>
      <c r="B264" s="26">
        <v>91362</v>
      </c>
      <c r="C264" s="26" t="s">
        <v>4720</v>
      </c>
      <c r="D264" s="26" t="s">
        <v>2042</v>
      </c>
      <c r="E264" s="27">
        <v>41617</v>
      </c>
      <c r="F264" s="27"/>
      <c r="G264" s="26"/>
      <c r="H264" s="28">
        <v>15218</v>
      </c>
      <c r="I264" s="29"/>
      <c r="J264" s="26" t="s">
        <v>858</v>
      </c>
      <c r="K264" s="26">
        <v>930</v>
      </c>
      <c r="L264" s="27">
        <v>40565</v>
      </c>
      <c r="M264" s="27">
        <v>40591</v>
      </c>
      <c r="N264" s="28">
        <v>930</v>
      </c>
      <c r="O264" s="30" t="s">
        <v>4839</v>
      </c>
      <c r="P264" s="30"/>
      <c r="Q264" s="30"/>
      <c r="R264" s="30"/>
      <c r="S264" s="30"/>
      <c r="T264" s="32">
        <v>24141</v>
      </c>
      <c r="U264" s="32">
        <v>0</v>
      </c>
      <c r="V264" s="30">
        <v>2200231184</v>
      </c>
      <c r="W264" s="31">
        <v>41703</v>
      </c>
      <c r="X264" s="32">
        <v>135022505</v>
      </c>
      <c r="Y264" s="30" t="s">
        <v>3070</v>
      </c>
      <c r="Z264" s="31">
        <v>41617</v>
      </c>
      <c r="AA264" s="31">
        <v>41667</v>
      </c>
      <c r="AB264" s="12"/>
    </row>
    <row r="265" spans="1:28" x14ac:dyDescent="0.15">
      <c r="A265" s="26" t="s">
        <v>11</v>
      </c>
      <c r="B265" s="26">
        <v>91378</v>
      </c>
      <c r="C265" s="26" t="s">
        <v>3600</v>
      </c>
      <c r="D265" s="26" t="s">
        <v>2043</v>
      </c>
      <c r="E265" s="27">
        <v>41617</v>
      </c>
      <c r="F265" s="27"/>
      <c r="G265" s="26"/>
      <c r="H265" s="28">
        <v>2300</v>
      </c>
      <c r="I265" s="29"/>
      <c r="J265" s="26" t="s">
        <v>859</v>
      </c>
      <c r="K265" s="26">
        <v>12130</v>
      </c>
      <c r="L265" s="27">
        <v>40565</v>
      </c>
      <c r="M265" s="27">
        <v>40591</v>
      </c>
      <c r="N265" s="28">
        <v>12130</v>
      </c>
      <c r="O265" s="30" t="s">
        <v>4839</v>
      </c>
      <c r="P265" s="30"/>
      <c r="Q265" s="30"/>
      <c r="R265" s="30"/>
      <c r="S265" s="30"/>
      <c r="T265" s="32">
        <v>9082</v>
      </c>
      <c r="U265" s="32">
        <v>0</v>
      </c>
      <c r="V265" s="30">
        <v>2200231184</v>
      </c>
      <c r="W265" s="31">
        <v>41703</v>
      </c>
      <c r="X265" s="32">
        <v>135022505</v>
      </c>
      <c r="Y265" s="30" t="s">
        <v>3070</v>
      </c>
      <c r="Z265" s="31">
        <v>41617</v>
      </c>
      <c r="AA265" s="31">
        <v>41667</v>
      </c>
      <c r="AB265" s="12"/>
    </row>
    <row r="266" spans="1:28" x14ac:dyDescent="0.15">
      <c r="A266" s="26" t="s">
        <v>11</v>
      </c>
      <c r="B266" s="26">
        <v>91379</v>
      </c>
      <c r="C266" s="26" t="s">
        <v>3220</v>
      </c>
      <c r="D266" s="26" t="s">
        <v>2044</v>
      </c>
      <c r="E266" s="27">
        <v>41617</v>
      </c>
      <c r="F266" s="27"/>
      <c r="G266" s="26"/>
      <c r="H266" s="28">
        <v>2300</v>
      </c>
      <c r="I266" s="29"/>
      <c r="J266" s="26" t="s">
        <v>860</v>
      </c>
      <c r="K266" s="26">
        <v>3410</v>
      </c>
      <c r="L266" s="27">
        <v>40565</v>
      </c>
      <c r="M266" s="27">
        <v>40591</v>
      </c>
      <c r="N266" s="28">
        <v>3410</v>
      </c>
      <c r="O266" s="30" t="s">
        <v>4839</v>
      </c>
      <c r="P266" s="30"/>
      <c r="Q266" s="30"/>
      <c r="R266" s="30"/>
      <c r="S266" s="30"/>
      <c r="T266" s="32">
        <v>9082</v>
      </c>
      <c r="U266" s="32">
        <v>0</v>
      </c>
      <c r="V266" s="30">
        <v>2200231184</v>
      </c>
      <c r="W266" s="31">
        <v>41703</v>
      </c>
      <c r="X266" s="32">
        <v>135022505</v>
      </c>
      <c r="Y266" s="30" t="s">
        <v>3070</v>
      </c>
      <c r="Z266" s="31">
        <v>41617</v>
      </c>
      <c r="AA266" s="31">
        <v>41667</v>
      </c>
      <c r="AB266" s="12"/>
    </row>
    <row r="267" spans="1:28" x14ac:dyDescent="0.15">
      <c r="A267" s="26" t="s">
        <v>11</v>
      </c>
      <c r="B267" s="26">
        <v>91427</v>
      </c>
      <c r="C267" s="26" t="s">
        <v>4787</v>
      </c>
      <c r="D267" s="26" t="s">
        <v>2045</v>
      </c>
      <c r="E267" s="27">
        <v>41617</v>
      </c>
      <c r="F267" s="27"/>
      <c r="G267" s="26"/>
      <c r="H267" s="28">
        <v>9100</v>
      </c>
      <c r="I267" s="29"/>
      <c r="J267" s="26" t="s">
        <v>861</v>
      </c>
      <c r="K267" s="26">
        <v>3910</v>
      </c>
      <c r="L267" s="27">
        <v>40565</v>
      </c>
      <c r="M267" s="27">
        <v>40591</v>
      </c>
      <c r="N267" s="28">
        <v>3910</v>
      </c>
      <c r="O267" s="30" t="s">
        <v>4839</v>
      </c>
      <c r="P267" s="30"/>
      <c r="Q267" s="30"/>
      <c r="R267" s="30"/>
      <c r="S267" s="30"/>
      <c r="T267" s="32">
        <v>2282</v>
      </c>
      <c r="U267" s="32">
        <v>0</v>
      </c>
      <c r="V267" s="30">
        <v>2200231184</v>
      </c>
      <c r="W267" s="31">
        <v>41703</v>
      </c>
      <c r="X267" s="32">
        <v>135022505</v>
      </c>
      <c r="Y267" s="30" t="s">
        <v>3070</v>
      </c>
      <c r="Z267" s="31">
        <v>41617</v>
      </c>
      <c r="AA267" s="31">
        <v>41667</v>
      </c>
      <c r="AB267" s="12"/>
    </row>
    <row r="268" spans="1:28" x14ac:dyDescent="0.15">
      <c r="A268" s="26" t="s">
        <v>11</v>
      </c>
      <c r="B268" s="26">
        <v>91643</v>
      </c>
      <c r="C268" s="26" t="s">
        <v>3345</v>
      </c>
      <c r="D268" s="26" t="s">
        <v>2046</v>
      </c>
      <c r="E268" s="27">
        <v>41618</v>
      </c>
      <c r="F268" s="27"/>
      <c r="G268" s="26"/>
      <c r="H268" s="28">
        <v>10178</v>
      </c>
      <c r="I268" s="29"/>
      <c r="J268" s="26" t="s">
        <v>862</v>
      </c>
      <c r="K268" s="26">
        <v>15130</v>
      </c>
      <c r="L268" s="27">
        <v>40565</v>
      </c>
      <c r="M268" s="27">
        <v>40591</v>
      </c>
      <c r="N268" s="28">
        <v>15130</v>
      </c>
      <c r="O268" s="30" t="s">
        <v>4839</v>
      </c>
      <c r="P268" s="30"/>
      <c r="Q268" s="30"/>
      <c r="R268" s="30"/>
      <c r="S268" s="30"/>
      <c r="T268" s="32">
        <v>17134</v>
      </c>
      <c r="U268" s="32">
        <v>0</v>
      </c>
      <c r="V268" s="30">
        <v>2200231184</v>
      </c>
      <c r="W268" s="31">
        <v>41703</v>
      </c>
      <c r="X268" s="32">
        <v>135022505</v>
      </c>
      <c r="Y268" s="30" t="s">
        <v>3070</v>
      </c>
      <c r="Z268" s="31">
        <v>41618</v>
      </c>
      <c r="AA268" s="31">
        <v>41667</v>
      </c>
      <c r="AB268" s="12"/>
    </row>
    <row r="269" spans="1:28" x14ac:dyDescent="0.15">
      <c r="A269" s="26" t="s">
        <v>11</v>
      </c>
      <c r="B269" s="26">
        <v>91817</v>
      </c>
      <c r="C269" s="26" t="s">
        <v>3285</v>
      </c>
      <c r="D269" s="26" t="s">
        <v>2047</v>
      </c>
      <c r="E269" s="27">
        <v>41618</v>
      </c>
      <c r="F269" s="27"/>
      <c r="G269" s="26"/>
      <c r="H269" s="28">
        <v>17354</v>
      </c>
      <c r="I269" s="29"/>
      <c r="J269" s="26" t="s">
        <v>863</v>
      </c>
      <c r="K269" s="26">
        <v>8600</v>
      </c>
      <c r="L269" s="27">
        <v>40565</v>
      </c>
      <c r="M269" s="27">
        <v>40591</v>
      </c>
      <c r="N269" s="28">
        <v>8600</v>
      </c>
      <c r="O269" s="30" t="s">
        <v>4839</v>
      </c>
      <c r="P269" s="30"/>
      <c r="Q269" s="30"/>
      <c r="R269" s="30"/>
      <c r="S269" s="30"/>
      <c r="T269" s="32">
        <v>86575</v>
      </c>
      <c r="U269" s="32">
        <v>0</v>
      </c>
      <c r="V269" s="30">
        <v>2200231184</v>
      </c>
      <c r="W269" s="31">
        <v>41703</v>
      </c>
      <c r="X269" s="32">
        <v>135022505</v>
      </c>
      <c r="Y269" s="30" t="s">
        <v>3070</v>
      </c>
      <c r="Z269" s="31">
        <v>41618</v>
      </c>
      <c r="AA269" s="31">
        <v>41667</v>
      </c>
      <c r="AB269" s="12"/>
    </row>
    <row r="270" spans="1:28" x14ac:dyDescent="0.15">
      <c r="A270" s="26" t="s">
        <v>11</v>
      </c>
      <c r="B270" s="26">
        <v>91998</v>
      </c>
      <c r="C270" s="26" t="s">
        <v>3709</v>
      </c>
      <c r="D270" s="26" t="s">
        <v>2048</v>
      </c>
      <c r="E270" s="27">
        <v>41619</v>
      </c>
      <c r="F270" s="27"/>
      <c r="G270" s="26"/>
      <c r="H270" s="28">
        <v>30606</v>
      </c>
      <c r="I270" s="29"/>
      <c r="J270" s="26" t="s">
        <v>864</v>
      </c>
      <c r="K270" s="26">
        <v>10740</v>
      </c>
      <c r="L270" s="27">
        <v>40565</v>
      </c>
      <c r="M270" s="27">
        <v>40591</v>
      </c>
      <c r="N270" s="28">
        <v>10740</v>
      </c>
      <c r="O270" s="30" t="s">
        <v>4839</v>
      </c>
      <c r="P270" s="30"/>
      <c r="Q270" s="30"/>
      <c r="R270" s="30"/>
      <c r="S270" s="30"/>
      <c r="T270" s="32">
        <v>14024</v>
      </c>
      <c r="U270" s="32">
        <v>0</v>
      </c>
      <c r="V270" s="30">
        <v>2200231184</v>
      </c>
      <c r="W270" s="31">
        <v>41703</v>
      </c>
      <c r="X270" s="32">
        <v>135022505</v>
      </c>
      <c r="Y270" s="30" t="s">
        <v>3070</v>
      </c>
      <c r="Z270" s="31">
        <v>41619</v>
      </c>
      <c r="AA270" s="31">
        <v>41667</v>
      </c>
      <c r="AB270" s="12"/>
    </row>
    <row r="271" spans="1:28" x14ac:dyDescent="0.15">
      <c r="A271" s="26" t="s">
        <v>11</v>
      </c>
      <c r="B271" s="26">
        <v>92012</v>
      </c>
      <c r="C271" s="26" t="s">
        <v>4543</v>
      </c>
      <c r="D271" s="26" t="s">
        <v>2049</v>
      </c>
      <c r="E271" s="27">
        <v>41619</v>
      </c>
      <c r="F271" s="27"/>
      <c r="G271" s="26"/>
      <c r="H271" s="28">
        <v>4800</v>
      </c>
      <c r="I271" s="29"/>
      <c r="J271" s="26" t="s">
        <v>865</v>
      </c>
      <c r="K271" s="26">
        <v>6090</v>
      </c>
      <c r="L271" s="27">
        <v>40565</v>
      </c>
      <c r="M271" s="27">
        <v>40591</v>
      </c>
      <c r="N271" s="28">
        <v>6090</v>
      </c>
      <c r="O271" s="30" t="s">
        <v>4839</v>
      </c>
      <c r="P271" s="30"/>
      <c r="Q271" s="30"/>
      <c r="R271" s="30"/>
      <c r="S271" s="30"/>
      <c r="T271" s="32">
        <v>26927</v>
      </c>
      <c r="U271" s="32">
        <v>0</v>
      </c>
      <c r="V271" s="30">
        <v>2200235488</v>
      </c>
      <c r="W271" s="31">
        <v>41726</v>
      </c>
      <c r="X271" s="32">
        <v>53330024</v>
      </c>
      <c r="Y271" s="30" t="s">
        <v>3070</v>
      </c>
      <c r="Z271" s="31">
        <v>41619</v>
      </c>
      <c r="AA271" s="31">
        <v>41667</v>
      </c>
      <c r="AB271" s="12"/>
    </row>
    <row r="272" spans="1:28" x14ac:dyDescent="0.15">
      <c r="A272" s="26" t="s">
        <v>11</v>
      </c>
      <c r="B272" s="26">
        <v>92016</v>
      </c>
      <c r="C272" s="26" t="s">
        <v>3569</v>
      </c>
      <c r="D272" s="26" t="s">
        <v>2050</v>
      </c>
      <c r="E272" s="27">
        <v>41619</v>
      </c>
      <c r="F272" s="27"/>
      <c r="G272" s="26"/>
      <c r="H272" s="28">
        <v>4800</v>
      </c>
      <c r="I272" s="29"/>
      <c r="J272" s="26" t="s">
        <v>866</v>
      </c>
      <c r="K272" s="26">
        <v>21230</v>
      </c>
      <c r="L272" s="27">
        <v>40565</v>
      </c>
      <c r="M272" s="27">
        <v>40591</v>
      </c>
      <c r="N272" s="28">
        <v>21230</v>
      </c>
      <c r="O272" s="30" t="s">
        <v>4839</v>
      </c>
      <c r="P272" s="30"/>
      <c r="Q272" s="30"/>
      <c r="R272" s="30"/>
      <c r="S272" s="30"/>
      <c r="T272" s="32">
        <v>14024</v>
      </c>
      <c r="U272" s="32">
        <v>0</v>
      </c>
      <c r="V272" s="30">
        <v>2200231184</v>
      </c>
      <c r="W272" s="31">
        <v>41703</v>
      </c>
      <c r="X272" s="32">
        <v>135022505</v>
      </c>
      <c r="Y272" s="30" t="s">
        <v>3070</v>
      </c>
      <c r="Z272" s="31">
        <v>41619</v>
      </c>
      <c r="AA272" s="31">
        <v>41667</v>
      </c>
      <c r="AB272" s="12"/>
    </row>
    <row r="273" spans="1:28" x14ac:dyDescent="0.15">
      <c r="A273" s="26" t="s">
        <v>11</v>
      </c>
      <c r="B273" s="26">
        <v>92089</v>
      </c>
      <c r="C273" s="26" t="s">
        <v>4749</v>
      </c>
      <c r="D273" s="26" t="s">
        <v>2051</v>
      </c>
      <c r="E273" s="27">
        <v>41619</v>
      </c>
      <c r="F273" s="27"/>
      <c r="G273" s="26"/>
      <c r="H273" s="28">
        <v>9100</v>
      </c>
      <c r="I273" s="29"/>
      <c r="J273" s="26" t="s">
        <v>867</v>
      </c>
      <c r="K273" s="26">
        <v>930</v>
      </c>
      <c r="L273" s="27">
        <v>40565</v>
      </c>
      <c r="M273" s="27">
        <v>40591</v>
      </c>
      <c r="N273" s="28">
        <v>930</v>
      </c>
      <c r="O273" s="30" t="s">
        <v>4839</v>
      </c>
      <c r="P273" s="30"/>
      <c r="Q273" s="30"/>
      <c r="R273" s="30"/>
      <c r="S273" s="30"/>
      <c r="T273" s="32">
        <v>7163</v>
      </c>
      <c r="U273" s="32">
        <v>0</v>
      </c>
      <c r="V273" s="30">
        <v>2200231184</v>
      </c>
      <c r="W273" s="31">
        <v>41703</v>
      </c>
      <c r="X273" s="32">
        <v>135022505</v>
      </c>
      <c r="Y273" s="30" t="s">
        <v>3070</v>
      </c>
      <c r="Z273" s="31">
        <v>41619</v>
      </c>
      <c r="AA273" s="31">
        <v>41667</v>
      </c>
      <c r="AB273" s="12"/>
    </row>
    <row r="274" spans="1:28" x14ac:dyDescent="0.15">
      <c r="A274" s="26" t="s">
        <v>11</v>
      </c>
      <c r="B274" s="26">
        <v>92111</v>
      </c>
      <c r="C274" s="26" t="s">
        <v>3353</v>
      </c>
      <c r="D274" s="26" t="s">
        <v>2052</v>
      </c>
      <c r="E274" s="27">
        <v>41619</v>
      </c>
      <c r="F274" s="27"/>
      <c r="G274" s="26"/>
      <c r="H274" s="28">
        <v>2300</v>
      </c>
      <c r="I274" s="29"/>
      <c r="J274" s="26" t="s">
        <v>868</v>
      </c>
      <c r="K274" s="26">
        <v>24400</v>
      </c>
      <c r="L274" s="27">
        <v>40564</v>
      </c>
      <c r="M274" s="27">
        <v>40591</v>
      </c>
      <c r="N274" s="28">
        <v>24400</v>
      </c>
      <c r="O274" s="30" t="s">
        <v>4839</v>
      </c>
      <c r="P274" s="30"/>
      <c r="Q274" s="30"/>
      <c r="R274" s="30"/>
      <c r="S274" s="30"/>
      <c r="T274" s="32">
        <v>9082</v>
      </c>
      <c r="U274" s="32">
        <v>0</v>
      </c>
      <c r="V274" s="30">
        <v>2200231184</v>
      </c>
      <c r="W274" s="31">
        <v>41703</v>
      </c>
      <c r="X274" s="32">
        <v>135022505</v>
      </c>
      <c r="Y274" s="30" t="s">
        <v>3070</v>
      </c>
      <c r="Z274" s="31">
        <v>41619</v>
      </c>
      <c r="AA274" s="31">
        <v>41667</v>
      </c>
      <c r="AB274" s="12"/>
    </row>
    <row r="275" spans="1:28" x14ac:dyDescent="0.15">
      <c r="A275" s="26" t="s">
        <v>11</v>
      </c>
      <c r="B275" s="26">
        <v>92125</v>
      </c>
      <c r="C275" s="26" t="s">
        <v>3715</v>
      </c>
      <c r="D275" s="26" t="s">
        <v>2053</v>
      </c>
      <c r="E275" s="27">
        <v>41619</v>
      </c>
      <c r="F275" s="27"/>
      <c r="G275" s="26"/>
      <c r="H275" s="28">
        <v>2300</v>
      </c>
      <c r="I275" s="29"/>
      <c r="J275" s="26" t="s">
        <v>869</v>
      </c>
      <c r="K275" s="26">
        <v>6120</v>
      </c>
      <c r="L275" s="27">
        <v>40564</v>
      </c>
      <c r="M275" s="27">
        <v>40591</v>
      </c>
      <c r="N275" s="28">
        <v>6120</v>
      </c>
      <c r="O275" s="30" t="s">
        <v>4839</v>
      </c>
      <c r="P275" s="30"/>
      <c r="Q275" s="30"/>
      <c r="R275" s="30"/>
      <c r="S275" s="30"/>
      <c r="T275" s="32">
        <v>9082</v>
      </c>
      <c r="U275" s="32">
        <v>0</v>
      </c>
      <c r="V275" s="30">
        <v>2200231184</v>
      </c>
      <c r="W275" s="31">
        <v>41703</v>
      </c>
      <c r="X275" s="32">
        <v>135022505</v>
      </c>
      <c r="Y275" s="30" t="s">
        <v>3070</v>
      </c>
      <c r="Z275" s="31">
        <v>41619</v>
      </c>
      <c r="AA275" s="31">
        <v>41667</v>
      </c>
      <c r="AB275" s="12"/>
    </row>
    <row r="276" spans="1:28" x14ac:dyDescent="0.15">
      <c r="A276" s="26" t="s">
        <v>11</v>
      </c>
      <c r="B276" s="26">
        <v>92227</v>
      </c>
      <c r="C276" s="26" t="s">
        <v>3799</v>
      </c>
      <c r="D276" s="26" t="s">
        <v>2054</v>
      </c>
      <c r="E276" s="27">
        <v>41620</v>
      </c>
      <c r="F276" s="27"/>
      <c r="G276" s="26"/>
      <c r="H276" s="28">
        <v>6774</v>
      </c>
      <c r="I276" s="29"/>
      <c r="J276" s="26" t="s">
        <v>870</v>
      </c>
      <c r="K276" s="26">
        <v>20330</v>
      </c>
      <c r="L276" s="27">
        <v>40564</v>
      </c>
      <c r="M276" s="27">
        <v>40591</v>
      </c>
      <c r="N276" s="28">
        <v>20330</v>
      </c>
      <c r="O276" s="30" t="s">
        <v>4839</v>
      </c>
      <c r="P276" s="30"/>
      <c r="Q276" s="30"/>
      <c r="R276" s="30"/>
      <c r="S276" s="30"/>
      <c r="T276" s="32">
        <v>1627</v>
      </c>
      <c r="U276" s="32">
        <v>0</v>
      </c>
      <c r="V276" s="30">
        <v>2200231184</v>
      </c>
      <c r="W276" s="31">
        <v>41703</v>
      </c>
      <c r="X276" s="32">
        <v>135022505</v>
      </c>
      <c r="Y276" s="30" t="s">
        <v>3070</v>
      </c>
      <c r="Z276" s="31">
        <v>41620</v>
      </c>
      <c r="AA276" s="31">
        <v>41667</v>
      </c>
      <c r="AB276" s="12"/>
    </row>
    <row r="277" spans="1:28" x14ac:dyDescent="0.15">
      <c r="A277" s="26" t="s">
        <v>11</v>
      </c>
      <c r="B277" s="26">
        <v>92237</v>
      </c>
      <c r="C277" s="26" t="s">
        <v>4511</v>
      </c>
      <c r="D277" s="26" t="s">
        <v>2055</v>
      </c>
      <c r="E277" s="27">
        <v>41620</v>
      </c>
      <c r="F277" s="27"/>
      <c r="G277" s="26"/>
      <c r="H277" s="28">
        <v>10793</v>
      </c>
      <c r="I277" s="29"/>
      <c r="J277" s="26" t="s">
        <v>871</v>
      </c>
      <c r="K277" s="26">
        <v>6120</v>
      </c>
      <c r="L277" s="27">
        <v>40564</v>
      </c>
      <c r="M277" s="27">
        <v>40591</v>
      </c>
      <c r="N277" s="28">
        <v>6120</v>
      </c>
      <c r="O277" s="30" t="s">
        <v>4839</v>
      </c>
      <c r="P277" s="30"/>
      <c r="Q277" s="30"/>
      <c r="R277" s="30"/>
      <c r="S277" s="30"/>
      <c r="T277" s="32">
        <v>6342</v>
      </c>
      <c r="U277" s="32">
        <v>0</v>
      </c>
      <c r="V277" s="30">
        <v>2200231184</v>
      </c>
      <c r="W277" s="31">
        <v>41703</v>
      </c>
      <c r="X277" s="32">
        <v>135022505</v>
      </c>
      <c r="Y277" s="30" t="s">
        <v>3070</v>
      </c>
      <c r="Z277" s="31">
        <v>41620</v>
      </c>
      <c r="AA277" s="31">
        <v>41667</v>
      </c>
      <c r="AB277" s="12"/>
    </row>
    <row r="278" spans="1:28" x14ac:dyDescent="0.15">
      <c r="A278" s="26" t="s">
        <v>11</v>
      </c>
      <c r="B278" s="26">
        <v>92361</v>
      </c>
      <c r="C278" s="26" t="s">
        <v>4719</v>
      </c>
      <c r="D278" s="26" t="s">
        <v>2056</v>
      </c>
      <c r="E278" s="27">
        <v>41620</v>
      </c>
      <c r="F278" s="27"/>
      <c r="G278" s="26"/>
      <c r="H278" s="28">
        <v>4352</v>
      </c>
      <c r="I278" s="29"/>
      <c r="J278" s="26" t="s">
        <v>872</v>
      </c>
      <c r="K278" s="26">
        <v>6090</v>
      </c>
      <c r="L278" s="27">
        <v>40564</v>
      </c>
      <c r="M278" s="27">
        <v>40591</v>
      </c>
      <c r="N278" s="28">
        <v>6090</v>
      </c>
      <c r="O278" s="30" t="s">
        <v>4839</v>
      </c>
      <c r="P278" s="30"/>
      <c r="Q278" s="30"/>
      <c r="R278" s="30"/>
      <c r="S278" s="30"/>
      <c r="T278" s="32">
        <v>17486</v>
      </c>
      <c r="U278" s="32">
        <v>0</v>
      </c>
      <c r="V278" s="30">
        <v>2200231184</v>
      </c>
      <c r="W278" s="31">
        <v>41703</v>
      </c>
      <c r="X278" s="32">
        <v>135022505</v>
      </c>
      <c r="Y278" s="30" t="s">
        <v>3070</v>
      </c>
      <c r="Z278" s="31">
        <v>41620</v>
      </c>
      <c r="AA278" s="31">
        <v>41667</v>
      </c>
      <c r="AB278" s="12"/>
    </row>
    <row r="279" spans="1:28" x14ac:dyDescent="0.15">
      <c r="A279" s="26" t="s">
        <v>11</v>
      </c>
      <c r="B279" s="26">
        <v>92371</v>
      </c>
      <c r="C279" s="26" t="s">
        <v>3195</v>
      </c>
      <c r="D279" s="26" t="s">
        <v>2057</v>
      </c>
      <c r="E279" s="27">
        <v>41620</v>
      </c>
      <c r="F279" s="27"/>
      <c r="G279" s="26"/>
      <c r="H279" s="28">
        <v>10178</v>
      </c>
      <c r="I279" s="29"/>
      <c r="J279" s="26" t="s">
        <v>873</v>
      </c>
      <c r="K279" s="26">
        <v>22860</v>
      </c>
      <c r="L279" s="27">
        <v>40564</v>
      </c>
      <c r="M279" s="27">
        <v>40591</v>
      </c>
      <c r="N279" s="28">
        <v>22860</v>
      </c>
      <c r="O279" s="30" t="s">
        <v>4839</v>
      </c>
      <c r="P279" s="30"/>
      <c r="Q279" s="30"/>
      <c r="R279" s="30"/>
      <c r="S279" s="30"/>
      <c r="T279" s="32">
        <v>5118</v>
      </c>
      <c r="U279" s="32">
        <v>0</v>
      </c>
      <c r="V279" s="30">
        <v>2200231184</v>
      </c>
      <c r="W279" s="31">
        <v>41703</v>
      </c>
      <c r="X279" s="32">
        <v>135022505</v>
      </c>
      <c r="Y279" s="30" t="s">
        <v>3070</v>
      </c>
      <c r="Z279" s="31">
        <v>41620</v>
      </c>
      <c r="AA279" s="31">
        <v>41667</v>
      </c>
      <c r="AB279" s="12"/>
    </row>
    <row r="280" spans="1:28" x14ac:dyDescent="0.15">
      <c r="A280" s="26" t="s">
        <v>11</v>
      </c>
      <c r="B280" s="26">
        <v>92389</v>
      </c>
      <c r="C280" s="26" t="s">
        <v>4684</v>
      </c>
      <c r="D280" s="26" t="s">
        <v>2058</v>
      </c>
      <c r="E280" s="27">
        <v>41620</v>
      </c>
      <c r="F280" s="27"/>
      <c r="G280" s="26"/>
      <c r="H280" s="28">
        <v>16799</v>
      </c>
      <c r="I280" s="29"/>
      <c r="J280" s="26" t="s">
        <v>874</v>
      </c>
      <c r="K280" s="26">
        <v>20400</v>
      </c>
      <c r="L280" s="27">
        <v>40564</v>
      </c>
      <c r="M280" s="27">
        <v>40591</v>
      </c>
      <c r="N280" s="28">
        <v>20400</v>
      </c>
      <c r="O280" s="30" t="s">
        <v>4839</v>
      </c>
      <c r="P280" s="30"/>
      <c r="Q280" s="30"/>
      <c r="R280" s="30"/>
      <c r="S280" s="30"/>
      <c r="T280" s="32">
        <v>24141</v>
      </c>
      <c r="U280" s="32">
        <v>0</v>
      </c>
      <c r="V280" s="30">
        <v>2200231184</v>
      </c>
      <c r="W280" s="31">
        <v>41703</v>
      </c>
      <c r="X280" s="32">
        <v>135022505</v>
      </c>
      <c r="Y280" s="30" t="s">
        <v>3070</v>
      </c>
      <c r="Z280" s="31">
        <v>41620</v>
      </c>
      <c r="AA280" s="31">
        <v>41667</v>
      </c>
      <c r="AB280" s="12"/>
    </row>
    <row r="281" spans="1:28" x14ac:dyDescent="0.15">
      <c r="A281" s="26" t="s">
        <v>11</v>
      </c>
      <c r="B281" s="26">
        <v>92498</v>
      </c>
      <c r="C281" s="26" t="s">
        <v>4717</v>
      </c>
      <c r="D281" s="26" t="s">
        <v>2059</v>
      </c>
      <c r="E281" s="27">
        <v>41621</v>
      </c>
      <c r="F281" s="27"/>
      <c r="G281" s="26"/>
      <c r="H281" s="28">
        <v>2300</v>
      </c>
      <c r="I281" s="29"/>
      <c r="J281" s="26" t="s">
        <v>875</v>
      </c>
      <c r="K281" s="26">
        <v>31820</v>
      </c>
      <c r="L281" s="27">
        <v>40564</v>
      </c>
      <c r="M281" s="27">
        <v>40591</v>
      </c>
      <c r="N281" s="28">
        <v>31820</v>
      </c>
      <c r="O281" s="30" t="s">
        <v>4839</v>
      </c>
      <c r="P281" s="30"/>
      <c r="Q281" s="30"/>
      <c r="R281" s="30"/>
      <c r="S281" s="30"/>
      <c r="T281" s="32">
        <v>7561</v>
      </c>
      <c r="U281" s="32">
        <v>0</v>
      </c>
      <c r="V281" s="30">
        <v>2200231184</v>
      </c>
      <c r="W281" s="31">
        <v>41703</v>
      </c>
      <c r="X281" s="32">
        <v>135022505</v>
      </c>
      <c r="Y281" s="30" t="s">
        <v>3070</v>
      </c>
      <c r="Z281" s="31">
        <v>41621</v>
      </c>
      <c r="AA281" s="31">
        <v>41667</v>
      </c>
      <c r="AB281" s="12"/>
    </row>
    <row r="282" spans="1:28" x14ac:dyDescent="0.15">
      <c r="A282" s="26" t="s">
        <v>11</v>
      </c>
      <c r="B282" s="26">
        <v>92502</v>
      </c>
      <c r="C282" s="26" t="s">
        <v>3830</v>
      </c>
      <c r="D282" s="26" t="s">
        <v>2060</v>
      </c>
      <c r="E282" s="27">
        <v>41621</v>
      </c>
      <c r="F282" s="27"/>
      <c r="G282" s="26"/>
      <c r="H282" s="28">
        <v>2300</v>
      </c>
      <c r="I282" s="29"/>
      <c r="J282" s="26" t="s">
        <v>876</v>
      </c>
      <c r="K282" s="26">
        <v>3310</v>
      </c>
      <c r="L282" s="27">
        <v>40564</v>
      </c>
      <c r="M282" s="27">
        <v>40591</v>
      </c>
      <c r="N282" s="28">
        <v>3310</v>
      </c>
      <c r="O282" s="30" t="s">
        <v>4839</v>
      </c>
      <c r="P282" s="30"/>
      <c r="Q282" s="30"/>
      <c r="R282" s="30"/>
      <c r="S282" s="30"/>
      <c r="T282" s="32">
        <v>7561</v>
      </c>
      <c r="U282" s="32">
        <v>0</v>
      </c>
      <c r="V282" s="30">
        <v>2200231184</v>
      </c>
      <c r="W282" s="31">
        <v>41703</v>
      </c>
      <c r="X282" s="32">
        <v>135022505</v>
      </c>
      <c r="Y282" s="30" t="s">
        <v>3070</v>
      </c>
      <c r="Z282" s="31">
        <v>41621</v>
      </c>
      <c r="AA282" s="31">
        <v>41667</v>
      </c>
      <c r="AB282" s="12"/>
    </row>
    <row r="283" spans="1:28" x14ac:dyDescent="0.15">
      <c r="A283" s="26" t="s">
        <v>11</v>
      </c>
      <c r="B283" s="26">
        <v>92655</v>
      </c>
      <c r="C283" s="26" t="s">
        <v>4147</v>
      </c>
      <c r="D283" s="26" t="s">
        <v>2061</v>
      </c>
      <c r="E283" s="27">
        <v>41622</v>
      </c>
      <c r="F283" s="27"/>
      <c r="G283" s="26"/>
      <c r="H283" s="28">
        <v>12903</v>
      </c>
      <c r="I283" s="29"/>
      <c r="J283" s="26" t="s">
        <v>877</v>
      </c>
      <c r="K283" s="26">
        <v>4900</v>
      </c>
      <c r="L283" s="27">
        <v>40563</v>
      </c>
      <c r="M283" s="27">
        <v>40591</v>
      </c>
      <c r="N283" s="28">
        <v>4900</v>
      </c>
      <c r="O283" s="30" t="s">
        <v>4839</v>
      </c>
      <c r="P283" s="30"/>
      <c r="Q283" s="30"/>
      <c r="R283" s="30"/>
      <c r="S283" s="30"/>
      <c r="T283" s="32">
        <v>4017</v>
      </c>
      <c r="U283" s="32">
        <v>0</v>
      </c>
      <c r="V283" s="30">
        <v>2200231184</v>
      </c>
      <c r="W283" s="31">
        <v>41703</v>
      </c>
      <c r="X283" s="32">
        <v>135022505</v>
      </c>
      <c r="Y283" s="30" t="s">
        <v>3070</v>
      </c>
      <c r="Z283" s="31">
        <v>41622</v>
      </c>
      <c r="AA283" s="31">
        <v>41667</v>
      </c>
      <c r="AB283" s="12"/>
    </row>
    <row r="284" spans="1:28" x14ac:dyDescent="0.15">
      <c r="A284" s="26" t="s">
        <v>11</v>
      </c>
      <c r="B284" s="26">
        <v>92668</v>
      </c>
      <c r="C284" s="26" t="s">
        <v>3266</v>
      </c>
      <c r="D284" s="26" t="s">
        <v>2062</v>
      </c>
      <c r="E284" s="27">
        <v>41622</v>
      </c>
      <c r="F284" s="27"/>
      <c r="G284" s="26"/>
      <c r="H284" s="28">
        <v>2300</v>
      </c>
      <c r="I284" s="29"/>
      <c r="J284" s="26" t="s">
        <v>878</v>
      </c>
      <c r="K284" s="26">
        <v>11970</v>
      </c>
      <c r="L284" s="27">
        <v>40563</v>
      </c>
      <c r="M284" s="27">
        <v>40591</v>
      </c>
      <c r="N284" s="28">
        <v>11970</v>
      </c>
      <c r="O284" s="30" t="s">
        <v>4839</v>
      </c>
      <c r="P284" s="30"/>
      <c r="Q284" s="30"/>
      <c r="R284" s="30"/>
      <c r="S284" s="30"/>
      <c r="T284" s="32">
        <v>13963</v>
      </c>
      <c r="U284" s="32">
        <v>0</v>
      </c>
      <c r="V284" s="30">
        <v>2200231184</v>
      </c>
      <c r="W284" s="31">
        <v>41703</v>
      </c>
      <c r="X284" s="32">
        <v>135022505</v>
      </c>
      <c r="Y284" s="30" t="s">
        <v>3070</v>
      </c>
      <c r="Z284" s="31">
        <v>41622</v>
      </c>
      <c r="AA284" s="31">
        <v>41667</v>
      </c>
      <c r="AB284" s="12"/>
    </row>
    <row r="285" spans="1:28" x14ac:dyDescent="0.15">
      <c r="A285" s="26" t="s">
        <v>11</v>
      </c>
      <c r="B285" s="26">
        <v>92894</v>
      </c>
      <c r="C285" s="26" t="s">
        <v>4172</v>
      </c>
      <c r="D285" s="26" t="s">
        <v>2063</v>
      </c>
      <c r="E285" s="27">
        <v>41624</v>
      </c>
      <c r="F285" s="27"/>
      <c r="G285" s="26"/>
      <c r="H285" s="28">
        <v>9100</v>
      </c>
      <c r="I285" s="29"/>
      <c r="J285" s="26" t="s">
        <v>879</v>
      </c>
      <c r="K285" s="26">
        <v>62390</v>
      </c>
      <c r="L285" s="27">
        <v>40563</v>
      </c>
      <c r="M285" s="27">
        <v>40591</v>
      </c>
      <c r="N285" s="28">
        <v>62390</v>
      </c>
      <c r="O285" s="30" t="s">
        <v>4839</v>
      </c>
      <c r="P285" s="30"/>
      <c r="Q285" s="30"/>
      <c r="R285" s="30"/>
      <c r="S285" s="30"/>
      <c r="T285" s="32">
        <v>2282</v>
      </c>
      <c r="U285" s="32">
        <v>0</v>
      </c>
      <c r="V285" s="30">
        <v>2200231184</v>
      </c>
      <c r="W285" s="31">
        <v>41703</v>
      </c>
      <c r="X285" s="32">
        <v>135022505</v>
      </c>
      <c r="Y285" s="30" t="s">
        <v>3070</v>
      </c>
      <c r="Z285" s="31">
        <v>41624</v>
      </c>
      <c r="AA285" s="31">
        <v>41667</v>
      </c>
      <c r="AB285" s="12"/>
    </row>
    <row r="286" spans="1:28" x14ac:dyDescent="0.15">
      <c r="A286" s="26" t="s">
        <v>11</v>
      </c>
      <c r="B286" s="26">
        <v>92947</v>
      </c>
      <c r="C286" s="26" t="s">
        <v>4731</v>
      </c>
      <c r="D286" s="26" t="s">
        <v>2064</v>
      </c>
      <c r="E286" s="27">
        <v>41624</v>
      </c>
      <c r="F286" s="27"/>
      <c r="G286" s="26"/>
      <c r="H286" s="28">
        <v>2300</v>
      </c>
      <c r="I286" s="29"/>
      <c r="J286" s="26" t="s">
        <v>880</v>
      </c>
      <c r="K286" s="26">
        <v>3310</v>
      </c>
      <c r="L286" s="27">
        <v>40563</v>
      </c>
      <c r="M286" s="27">
        <v>40591</v>
      </c>
      <c r="N286" s="28">
        <v>3310</v>
      </c>
      <c r="O286" s="30" t="s">
        <v>4839</v>
      </c>
      <c r="P286" s="30"/>
      <c r="Q286" s="30"/>
      <c r="R286" s="30"/>
      <c r="S286" s="30"/>
      <c r="T286" s="32">
        <v>9082</v>
      </c>
      <c r="U286" s="32">
        <v>0</v>
      </c>
      <c r="V286" s="30">
        <v>2200231184</v>
      </c>
      <c r="W286" s="31">
        <v>41703</v>
      </c>
      <c r="X286" s="32">
        <v>135022505</v>
      </c>
      <c r="Y286" s="30" t="s">
        <v>3070</v>
      </c>
      <c r="Z286" s="31">
        <v>41624</v>
      </c>
      <c r="AA286" s="31">
        <v>41667</v>
      </c>
      <c r="AB286" s="12"/>
    </row>
    <row r="287" spans="1:28" x14ac:dyDescent="0.15">
      <c r="A287" s="26" t="s">
        <v>11</v>
      </c>
      <c r="B287" s="26">
        <v>93173</v>
      </c>
      <c r="C287" s="26" t="s">
        <v>4115</v>
      </c>
      <c r="D287" s="26" t="s">
        <v>2065</v>
      </c>
      <c r="E287" s="27">
        <v>41625</v>
      </c>
      <c r="F287" s="27"/>
      <c r="G287" s="26"/>
      <c r="H287" s="28">
        <v>2300</v>
      </c>
      <c r="I287" s="29"/>
      <c r="J287" s="26" t="s">
        <v>881</v>
      </c>
      <c r="K287" s="26">
        <v>6120</v>
      </c>
      <c r="L287" s="27">
        <v>40563</v>
      </c>
      <c r="M287" s="27">
        <v>40591</v>
      </c>
      <c r="N287" s="28">
        <v>6120</v>
      </c>
      <c r="O287" s="30" t="s">
        <v>4839</v>
      </c>
      <c r="P287" s="30"/>
      <c r="Q287" s="30"/>
      <c r="R287" s="30"/>
      <c r="S287" s="30"/>
      <c r="T287" s="32">
        <v>9082</v>
      </c>
      <c r="U287" s="32">
        <v>0</v>
      </c>
      <c r="V287" s="30">
        <v>2200231184</v>
      </c>
      <c r="W287" s="31">
        <v>41703</v>
      </c>
      <c r="X287" s="32">
        <v>135022505</v>
      </c>
      <c r="Y287" s="30" t="s">
        <v>3070</v>
      </c>
      <c r="Z287" s="31">
        <v>41625</v>
      </c>
      <c r="AA287" s="31">
        <v>41667</v>
      </c>
      <c r="AB287" s="12"/>
    </row>
    <row r="288" spans="1:28" x14ac:dyDescent="0.15">
      <c r="A288" s="26" t="s">
        <v>11</v>
      </c>
      <c r="B288" s="26">
        <v>93177</v>
      </c>
      <c r="C288" s="26" t="s">
        <v>4300</v>
      </c>
      <c r="D288" s="26" t="s">
        <v>2066</v>
      </c>
      <c r="E288" s="27">
        <v>41625</v>
      </c>
      <c r="F288" s="27"/>
      <c r="G288" s="26"/>
      <c r="H288" s="28">
        <v>9100</v>
      </c>
      <c r="I288" s="29"/>
      <c r="J288" s="26" t="s">
        <v>882</v>
      </c>
      <c r="K288" s="26">
        <v>28560</v>
      </c>
      <c r="L288" s="27">
        <v>40563</v>
      </c>
      <c r="M288" s="27">
        <v>40591</v>
      </c>
      <c r="N288" s="28">
        <v>28560</v>
      </c>
      <c r="O288" s="30" t="s">
        <v>4839</v>
      </c>
      <c r="P288" s="30"/>
      <c r="Q288" s="30"/>
      <c r="R288" s="30"/>
      <c r="S288" s="30"/>
      <c r="T288" s="32">
        <v>2282</v>
      </c>
      <c r="U288" s="32">
        <v>0</v>
      </c>
      <c r="V288" s="30">
        <v>2200231184</v>
      </c>
      <c r="W288" s="31">
        <v>41703</v>
      </c>
      <c r="X288" s="32">
        <v>135022505</v>
      </c>
      <c r="Y288" s="30" t="s">
        <v>3070</v>
      </c>
      <c r="Z288" s="31">
        <v>41625</v>
      </c>
      <c r="AA288" s="31">
        <v>41667</v>
      </c>
      <c r="AB288" s="12"/>
    </row>
    <row r="289" spans="1:28" x14ac:dyDescent="0.15">
      <c r="A289" s="26" t="s">
        <v>11</v>
      </c>
      <c r="B289" s="26">
        <v>93179</v>
      </c>
      <c r="C289" s="26" t="s">
        <v>4268</v>
      </c>
      <c r="D289" s="26" t="s">
        <v>2067</v>
      </c>
      <c r="E289" s="27">
        <v>41625</v>
      </c>
      <c r="F289" s="27"/>
      <c r="G289" s="26"/>
      <c r="H289" s="28">
        <v>2300</v>
      </c>
      <c r="I289" s="29"/>
      <c r="J289" s="26" t="s">
        <v>883</v>
      </c>
      <c r="K289" s="26">
        <v>3060</v>
      </c>
      <c r="L289" s="27">
        <v>40563</v>
      </c>
      <c r="M289" s="27">
        <v>40591</v>
      </c>
      <c r="N289" s="28">
        <v>3060</v>
      </c>
      <c r="O289" s="30" t="s">
        <v>4839</v>
      </c>
      <c r="P289" s="30"/>
      <c r="Q289" s="30"/>
      <c r="R289" s="30"/>
      <c r="S289" s="30"/>
      <c r="T289" s="32">
        <v>9082</v>
      </c>
      <c r="U289" s="32">
        <v>0</v>
      </c>
      <c r="V289" s="30">
        <v>2200231184</v>
      </c>
      <c r="W289" s="31">
        <v>41703</v>
      </c>
      <c r="X289" s="32">
        <v>135022505</v>
      </c>
      <c r="Y289" s="30" t="s">
        <v>3070</v>
      </c>
      <c r="Z289" s="31">
        <v>41625</v>
      </c>
      <c r="AA289" s="31">
        <v>41667</v>
      </c>
      <c r="AB289" s="12"/>
    </row>
    <row r="290" spans="1:28" x14ac:dyDescent="0.15">
      <c r="A290" s="26" t="s">
        <v>11</v>
      </c>
      <c r="B290" s="26">
        <v>93211</v>
      </c>
      <c r="C290" s="26" t="s">
        <v>3712</v>
      </c>
      <c r="D290" s="26" t="s">
        <v>2068</v>
      </c>
      <c r="E290" s="27">
        <v>41625</v>
      </c>
      <c r="F290" s="27"/>
      <c r="G290" s="26"/>
      <c r="H290" s="28">
        <v>2300</v>
      </c>
      <c r="I290" s="29"/>
      <c r="J290" s="26" t="s">
        <v>884</v>
      </c>
      <c r="K290" s="26">
        <v>6090</v>
      </c>
      <c r="L290" s="27">
        <v>40563</v>
      </c>
      <c r="M290" s="27">
        <v>40591</v>
      </c>
      <c r="N290" s="28">
        <v>6090</v>
      </c>
      <c r="O290" s="30" t="s">
        <v>4839</v>
      </c>
      <c r="P290" s="30"/>
      <c r="Q290" s="30"/>
      <c r="R290" s="30"/>
      <c r="S290" s="30"/>
      <c r="T290" s="32">
        <v>9082</v>
      </c>
      <c r="U290" s="32">
        <v>0</v>
      </c>
      <c r="V290" s="30">
        <v>2200231184</v>
      </c>
      <c r="W290" s="31">
        <v>41703</v>
      </c>
      <c r="X290" s="32">
        <v>135022505</v>
      </c>
      <c r="Y290" s="30" t="s">
        <v>3070</v>
      </c>
      <c r="Z290" s="31">
        <v>41625</v>
      </c>
      <c r="AA290" s="31">
        <v>41667</v>
      </c>
      <c r="AB290" s="12"/>
    </row>
    <row r="291" spans="1:28" x14ac:dyDescent="0.15">
      <c r="A291" s="26" t="s">
        <v>11</v>
      </c>
      <c r="B291" s="26">
        <v>93280</v>
      </c>
      <c r="C291" s="26" t="s">
        <v>3433</v>
      </c>
      <c r="D291" s="26" t="s">
        <v>2069</v>
      </c>
      <c r="E291" s="27">
        <v>41625</v>
      </c>
      <c r="F291" s="27"/>
      <c r="G291" s="26"/>
      <c r="H291" s="28">
        <v>9100</v>
      </c>
      <c r="I291" s="29"/>
      <c r="J291" s="26" t="s">
        <v>885</v>
      </c>
      <c r="K291" s="26">
        <v>9560</v>
      </c>
      <c r="L291" s="27">
        <v>40563</v>
      </c>
      <c r="M291" s="27">
        <v>40591</v>
      </c>
      <c r="N291" s="28">
        <v>9560</v>
      </c>
      <c r="O291" s="30" t="s">
        <v>4839</v>
      </c>
      <c r="P291" s="30"/>
      <c r="Q291" s="30"/>
      <c r="R291" s="30"/>
      <c r="S291" s="30"/>
      <c r="T291" s="32">
        <v>87887</v>
      </c>
      <c r="U291" s="32">
        <v>0</v>
      </c>
      <c r="V291" s="30">
        <v>2200231184</v>
      </c>
      <c r="W291" s="31">
        <v>41703</v>
      </c>
      <c r="X291" s="32">
        <v>135022505</v>
      </c>
      <c r="Y291" s="30" t="s">
        <v>3070</v>
      </c>
      <c r="Z291" s="31">
        <v>41625</v>
      </c>
      <c r="AA291" s="31">
        <v>41667</v>
      </c>
      <c r="AB291" s="12"/>
    </row>
    <row r="292" spans="1:28" x14ac:dyDescent="0.15">
      <c r="A292" s="26" t="s">
        <v>11</v>
      </c>
      <c r="B292" s="26">
        <v>93500</v>
      </c>
      <c r="C292" s="26" t="s">
        <v>4389</v>
      </c>
      <c r="D292" s="26" t="s">
        <v>2070</v>
      </c>
      <c r="E292" s="27">
        <v>41626</v>
      </c>
      <c r="F292" s="27"/>
      <c r="G292" s="26"/>
      <c r="H292" s="28">
        <v>2300</v>
      </c>
      <c r="I292" s="29"/>
      <c r="J292" s="26" t="s">
        <v>886</v>
      </c>
      <c r="K292" s="26">
        <v>1590</v>
      </c>
      <c r="L292" s="27">
        <v>40563</v>
      </c>
      <c r="M292" s="27">
        <v>40591</v>
      </c>
      <c r="N292" s="28">
        <v>1590</v>
      </c>
      <c r="O292" s="30" t="s">
        <v>4839</v>
      </c>
      <c r="P292" s="30"/>
      <c r="Q292" s="30"/>
      <c r="R292" s="30"/>
      <c r="S292" s="30"/>
      <c r="T292" s="32">
        <v>9082</v>
      </c>
      <c r="U292" s="32">
        <v>0</v>
      </c>
      <c r="V292" s="30">
        <v>2200231184</v>
      </c>
      <c r="W292" s="31">
        <v>41703</v>
      </c>
      <c r="X292" s="32">
        <v>135022505</v>
      </c>
      <c r="Y292" s="30" t="s">
        <v>3070</v>
      </c>
      <c r="Z292" s="31">
        <v>41626</v>
      </c>
      <c r="AA292" s="31">
        <v>41667</v>
      </c>
      <c r="AB292" s="12"/>
    </row>
    <row r="293" spans="1:28" x14ac:dyDescent="0.15">
      <c r="A293" s="26" t="s">
        <v>11</v>
      </c>
      <c r="B293" s="26">
        <v>93511</v>
      </c>
      <c r="C293" s="26" t="s">
        <v>3153</v>
      </c>
      <c r="D293" s="26" t="s">
        <v>2071</v>
      </c>
      <c r="E293" s="27">
        <v>41626</v>
      </c>
      <c r="F293" s="27"/>
      <c r="G293" s="26"/>
      <c r="H293" s="28">
        <v>2300</v>
      </c>
      <c r="I293" s="29"/>
      <c r="J293" s="26" t="s">
        <v>887</v>
      </c>
      <c r="K293" s="26">
        <v>26240</v>
      </c>
      <c r="L293" s="27">
        <v>40563</v>
      </c>
      <c r="M293" s="27">
        <v>40591</v>
      </c>
      <c r="N293" s="28">
        <v>26240</v>
      </c>
      <c r="O293" s="30" t="s">
        <v>4839</v>
      </c>
      <c r="P293" s="30"/>
      <c r="Q293" s="30"/>
      <c r="R293" s="30"/>
      <c r="S293" s="30"/>
      <c r="T293" s="32">
        <v>9082</v>
      </c>
      <c r="U293" s="32">
        <v>0</v>
      </c>
      <c r="V293" s="30">
        <v>2200231184</v>
      </c>
      <c r="W293" s="31">
        <v>41703</v>
      </c>
      <c r="X293" s="32">
        <v>135022505</v>
      </c>
      <c r="Y293" s="30" t="s">
        <v>3070</v>
      </c>
      <c r="Z293" s="31">
        <v>41626</v>
      </c>
      <c r="AA293" s="31">
        <v>41667</v>
      </c>
      <c r="AB293" s="12"/>
    </row>
    <row r="294" spans="1:28" x14ac:dyDescent="0.15">
      <c r="A294" s="26" t="s">
        <v>11</v>
      </c>
      <c r="B294" s="26">
        <v>93529</v>
      </c>
      <c r="C294" s="26" t="s">
        <v>4556</v>
      </c>
      <c r="D294" s="26" t="s">
        <v>2072</v>
      </c>
      <c r="E294" s="27">
        <v>41626</v>
      </c>
      <c r="F294" s="27"/>
      <c r="G294" s="26"/>
      <c r="H294" s="28">
        <v>2300</v>
      </c>
      <c r="I294" s="29"/>
      <c r="J294" s="26" t="s">
        <v>888</v>
      </c>
      <c r="K294" s="26">
        <v>100290</v>
      </c>
      <c r="L294" s="27">
        <v>40563</v>
      </c>
      <c r="M294" s="27">
        <v>40591</v>
      </c>
      <c r="N294" s="28">
        <v>100290</v>
      </c>
      <c r="O294" s="30" t="s">
        <v>4839</v>
      </c>
      <c r="P294" s="30"/>
      <c r="Q294" s="30"/>
      <c r="R294" s="30"/>
      <c r="S294" s="30"/>
      <c r="T294" s="32">
        <v>9082</v>
      </c>
      <c r="U294" s="32">
        <v>0</v>
      </c>
      <c r="V294" s="30">
        <v>2200231184</v>
      </c>
      <c r="W294" s="31">
        <v>41703</v>
      </c>
      <c r="X294" s="32">
        <v>135022505</v>
      </c>
      <c r="Y294" s="30" t="s">
        <v>3070</v>
      </c>
      <c r="Z294" s="31">
        <v>41626</v>
      </c>
      <c r="AA294" s="31">
        <v>41667</v>
      </c>
      <c r="AB294" s="12"/>
    </row>
    <row r="295" spans="1:28" x14ac:dyDescent="0.15">
      <c r="A295" s="26" t="s">
        <v>11</v>
      </c>
      <c r="B295" s="26">
        <v>93546</v>
      </c>
      <c r="C295" s="26" t="s">
        <v>3085</v>
      </c>
      <c r="D295" s="26" t="s">
        <v>2073</v>
      </c>
      <c r="E295" s="27">
        <v>41626</v>
      </c>
      <c r="F295" s="27"/>
      <c r="G295" s="26"/>
      <c r="H295" s="28">
        <v>9100</v>
      </c>
      <c r="I295" s="29"/>
      <c r="J295" s="26" t="s">
        <v>889</v>
      </c>
      <c r="K295" s="26">
        <v>31980</v>
      </c>
      <c r="L295" s="27">
        <v>40563</v>
      </c>
      <c r="M295" s="27">
        <v>40591</v>
      </c>
      <c r="N295" s="28">
        <v>31980</v>
      </c>
      <c r="O295" s="30" t="s">
        <v>4839</v>
      </c>
      <c r="P295" s="30"/>
      <c r="Q295" s="30"/>
      <c r="R295" s="30"/>
      <c r="S295" s="30"/>
      <c r="T295" s="32">
        <v>2282</v>
      </c>
      <c r="U295" s="32">
        <v>0</v>
      </c>
      <c r="V295" s="30">
        <v>2200231184</v>
      </c>
      <c r="W295" s="31">
        <v>41703</v>
      </c>
      <c r="X295" s="32">
        <v>135022505</v>
      </c>
      <c r="Y295" s="30" t="s">
        <v>3070</v>
      </c>
      <c r="Z295" s="31">
        <v>41626</v>
      </c>
      <c r="AA295" s="31">
        <v>41667</v>
      </c>
      <c r="AB295" s="12"/>
    </row>
    <row r="296" spans="1:28" x14ac:dyDescent="0.15">
      <c r="A296" s="26" t="s">
        <v>11</v>
      </c>
      <c r="B296" s="26">
        <v>93550</v>
      </c>
      <c r="C296" s="26" t="s">
        <v>3898</v>
      </c>
      <c r="D296" s="26" t="s">
        <v>2074</v>
      </c>
      <c r="E296" s="27">
        <v>41626</v>
      </c>
      <c r="F296" s="27"/>
      <c r="G296" s="26"/>
      <c r="H296" s="28">
        <v>19149</v>
      </c>
      <c r="I296" s="29"/>
      <c r="J296" s="26" t="s">
        <v>890</v>
      </c>
      <c r="K296" s="26">
        <v>16270</v>
      </c>
      <c r="L296" s="27">
        <v>40563</v>
      </c>
      <c r="M296" s="27">
        <v>40591</v>
      </c>
      <c r="N296" s="28">
        <v>16270</v>
      </c>
      <c r="O296" s="30" t="s">
        <v>4839</v>
      </c>
      <c r="P296" s="30"/>
      <c r="Q296" s="30"/>
      <c r="R296" s="30"/>
      <c r="S296" s="30"/>
      <c r="T296" s="32">
        <v>15717</v>
      </c>
      <c r="U296" s="32">
        <v>0</v>
      </c>
      <c r="V296" s="30">
        <v>2200231184</v>
      </c>
      <c r="W296" s="31">
        <v>41703</v>
      </c>
      <c r="X296" s="32">
        <v>135022505</v>
      </c>
      <c r="Y296" s="30" t="s">
        <v>3070</v>
      </c>
      <c r="Z296" s="31">
        <v>41626</v>
      </c>
      <c r="AA296" s="31">
        <v>41687</v>
      </c>
      <c r="AB296" s="12"/>
    </row>
    <row r="297" spans="1:28" x14ac:dyDescent="0.15">
      <c r="A297" s="26" t="s">
        <v>11</v>
      </c>
      <c r="B297" s="26">
        <v>93555</v>
      </c>
      <c r="C297" s="26" t="s">
        <v>3376</v>
      </c>
      <c r="D297" s="26" t="s">
        <v>2075</v>
      </c>
      <c r="E297" s="27">
        <v>41626</v>
      </c>
      <c r="F297" s="27"/>
      <c r="G297" s="26"/>
      <c r="H297" s="28">
        <v>9100</v>
      </c>
      <c r="I297" s="29"/>
      <c r="J297" s="26" t="s">
        <v>891</v>
      </c>
      <c r="K297" s="26">
        <v>17970</v>
      </c>
      <c r="L297" s="27">
        <v>40563</v>
      </c>
      <c r="M297" s="27">
        <v>40591</v>
      </c>
      <c r="N297" s="28">
        <v>17970</v>
      </c>
      <c r="O297" s="30" t="s">
        <v>4839</v>
      </c>
      <c r="P297" s="30"/>
      <c r="Q297" s="30"/>
      <c r="R297" s="30"/>
      <c r="S297" s="30"/>
      <c r="T297" s="32">
        <v>2282</v>
      </c>
      <c r="U297" s="32">
        <v>0</v>
      </c>
      <c r="V297" s="30">
        <v>2200231184</v>
      </c>
      <c r="W297" s="31">
        <v>41703</v>
      </c>
      <c r="X297" s="32">
        <v>135022505</v>
      </c>
      <c r="Y297" s="30" t="s">
        <v>3070</v>
      </c>
      <c r="Z297" s="31">
        <v>41626</v>
      </c>
      <c r="AA297" s="31">
        <v>41667</v>
      </c>
      <c r="AB297" s="12"/>
    </row>
    <row r="298" spans="1:28" x14ac:dyDescent="0.15">
      <c r="A298" s="26" t="s">
        <v>11</v>
      </c>
      <c r="B298" s="26">
        <v>93599</v>
      </c>
      <c r="C298" s="26" t="s">
        <v>4599</v>
      </c>
      <c r="D298" s="26" t="s">
        <v>2076</v>
      </c>
      <c r="E298" s="27">
        <v>41627</v>
      </c>
      <c r="F298" s="27"/>
      <c r="G298" s="26"/>
      <c r="H298" s="28">
        <v>2300</v>
      </c>
      <c r="I298" s="29"/>
      <c r="J298" s="26" t="s">
        <v>892</v>
      </c>
      <c r="K298" s="26">
        <v>5790</v>
      </c>
      <c r="L298" s="27">
        <v>40563</v>
      </c>
      <c r="M298" s="27">
        <v>40591</v>
      </c>
      <c r="N298" s="28">
        <v>5790</v>
      </c>
      <c r="O298" s="30" t="s">
        <v>4839</v>
      </c>
      <c r="P298" s="30"/>
      <c r="Q298" s="30"/>
      <c r="R298" s="30"/>
      <c r="S298" s="30"/>
      <c r="T298" s="32">
        <v>32878</v>
      </c>
      <c r="U298" s="32">
        <v>0</v>
      </c>
      <c r="V298" s="30">
        <v>2200231184</v>
      </c>
      <c r="W298" s="31">
        <v>41703</v>
      </c>
      <c r="X298" s="32">
        <v>135022505</v>
      </c>
      <c r="Y298" s="30" t="s">
        <v>3070</v>
      </c>
      <c r="Z298" s="31">
        <v>41627</v>
      </c>
      <c r="AA298" s="31">
        <v>41667</v>
      </c>
      <c r="AB298" s="12"/>
    </row>
    <row r="299" spans="1:28" x14ac:dyDescent="0.15">
      <c r="A299" s="26" t="s">
        <v>11</v>
      </c>
      <c r="B299" s="26">
        <v>93646</v>
      </c>
      <c r="C299" s="26" t="s">
        <v>4515</v>
      </c>
      <c r="D299" s="26" t="s">
        <v>2077</v>
      </c>
      <c r="E299" s="27">
        <v>41627</v>
      </c>
      <c r="F299" s="27"/>
      <c r="G299" s="26"/>
      <c r="H299" s="28">
        <v>2300</v>
      </c>
      <c r="I299" s="29"/>
      <c r="J299" s="26" t="s">
        <v>893</v>
      </c>
      <c r="K299" s="26">
        <v>5930</v>
      </c>
      <c r="L299" s="27">
        <v>40563</v>
      </c>
      <c r="M299" s="27">
        <v>40591</v>
      </c>
      <c r="N299" s="28">
        <v>5930</v>
      </c>
      <c r="O299" s="30" t="s">
        <v>4839</v>
      </c>
      <c r="P299" s="30"/>
      <c r="Q299" s="30"/>
      <c r="R299" s="30"/>
      <c r="S299" s="30"/>
      <c r="T299" s="32">
        <v>9082</v>
      </c>
      <c r="U299" s="32">
        <v>0</v>
      </c>
      <c r="V299" s="30">
        <v>2200231184</v>
      </c>
      <c r="W299" s="31">
        <v>41703</v>
      </c>
      <c r="X299" s="32">
        <v>135022505</v>
      </c>
      <c r="Y299" s="30" t="s">
        <v>3070</v>
      </c>
      <c r="Z299" s="31">
        <v>41627</v>
      </c>
      <c r="AA299" s="31">
        <v>41667</v>
      </c>
      <c r="AB299" s="12"/>
    </row>
    <row r="300" spans="1:28" x14ac:dyDescent="0.15">
      <c r="A300" s="26" t="s">
        <v>11</v>
      </c>
      <c r="B300" s="26">
        <v>93669</v>
      </c>
      <c r="C300" s="26" t="s">
        <v>4403</v>
      </c>
      <c r="D300" s="26" t="s">
        <v>2078</v>
      </c>
      <c r="E300" s="27">
        <v>41627</v>
      </c>
      <c r="F300" s="27"/>
      <c r="G300" s="26"/>
      <c r="H300" s="28">
        <v>2300</v>
      </c>
      <c r="I300" s="29"/>
      <c r="J300" s="26" t="s">
        <v>894</v>
      </c>
      <c r="K300" s="26">
        <v>280</v>
      </c>
      <c r="L300" s="27">
        <v>40562</v>
      </c>
      <c r="M300" s="27">
        <v>40591</v>
      </c>
      <c r="N300" s="28">
        <v>280</v>
      </c>
      <c r="O300" s="30" t="s">
        <v>4839</v>
      </c>
      <c r="P300" s="30"/>
      <c r="Q300" s="30"/>
      <c r="R300" s="30"/>
      <c r="S300" s="30"/>
      <c r="T300" s="32">
        <v>9082</v>
      </c>
      <c r="U300" s="32">
        <v>0</v>
      </c>
      <c r="V300" s="30">
        <v>2200231184</v>
      </c>
      <c r="W300" s="31">
        <v>41703</v>
      </c>
      <c r="X300" s="32">
        <v>135022505</v>
      </c>
      <c r="Y300" s="30" t="s">
        <v>3070</v>
      </c>
      <c r="Z300" s="31">
        <v>41627</v>
      </c>
      <c r="AA300" s="31">
        <v>41667</v>
      </c>
      <c r="AB300" s="12"/>
    </row>
    <row r="301" spans="1:28" x14ac:dyDescent="0.15">
      <c r="A301" s="26" t="s">
        <v>11</v>
      </c>
      <c r="B301" s="26">
        <v>93778</v>
      </c>
      <c r="C301" s="26" t="s">
        <v>3323</v>
      </c>
      <c r="D301" s="26" t="s">
        <v>2079</v>
      </c>
      <c r="E301" s="27">
        <v>41627</v>
      </c>
      <c r="F301" s="27"/>
      <c r="G301" s="26"/>
      <c r="H301" s="28">
        <v>2300</v>
      </c>
      <c r="I301" s="29"/>
      <c r="J301" s="26" t="s">
        <v>895</v>
      </c>
      <c r="K301" s="26">
        <v>6120</v>
      </c>
      <c r="L301" s="27">
        <v>40562</v>
      </c>
      <c r="M301" s="27">
        <v>40591</v>
      </c>
      <c r="N301" s="28">
        <v>6120</v>
      </c>
      <c r="O301" s="30" t="s">
        <v>4839</v>
      </c>
      <c r="P301" s="30"/>
      <c r="Q301" s="30"/>
      <c r="R301" s="30"/>
      <c r="S301" s="30"/>
      <c r="T301" s="32">
        <v>13963</v>
      </c>
      <c r="U301" s="32">
        <v>0</v>
      </c>
      <c r="V301" s="30">
        <v>2200231184</v>
      </c>
      <c r="W301" s="31">
        <v>41703</v>
      </c>
      <c r="X301" s="32">
        <v>135022505</v>
      </c>
      <c r="Y301" s="30" t="s">
        <v>3070</v>
      </c>
      <c r="Z301" s="31">
        <v>41627</v>
      </c>
      <c r="AA301" s="31">
        <v>41667</v>
      </c>
      <c r="AB301" s="12"/>
    </row>
    <row r="302" spans="1:28" x14ac:dyDescent="0.15">
      <c r="A302" s="26" t="s">
        <v>11</v>
      </c>
      <c r="B302" s="26">
        <v>93821</v>
      </c>
      <c r="C302" s="26" t="s">
        <v>3167</v>
      </c>
      <c r="D302" s="26" t="s">
        <v>2080</v>
      </c>
      <c r="E302" s="27">
        <v>41627</v>
      </c>
      <c r="F302" s="27"/>
      <c r="G302" s="26"/>
      <c r="H302" s="28">
        <v>2300</v>
      </c>
      <c r="I302" s="29"/>
      <c r="J302" s="26" t="s">
        <v>896</v>
      </c>
      <c r="K302" s="26">
        <v>6120</v>
      </c>
      <c r="L302" s="27">
        <v>40562</v>
      </c>
      <c r="M302" s="27">
        <v>40591</v>
      </c>
      <c r="N302" s="28">
        <v>6120</v>
      </c>
      <c r="O302" s="30" t="s">
        <v>4839</v>
      </c>
      <c r="P302" s="30"/>
      <c r="Q302" s="30"/>
      <c r="R302" s="30"/>
      <c r="S302" s="30"/>
      <c r="T302" s="32">
        <v>9082</v>
      </c>
      <c r="U302" s="32">
        <v>0</v>
      </c>
      <c r="V302" s="30">
        <v>2200231184</v>
      </c>
      <c r="W302" s="31">
        <v>41703</v>
      </c>
      <c r="X302" s="32">
        <v>135022505</v>
      </c>
      <c r="Y302" s="30" t="s">
        <v>3070</v>
      </c>
      <c r="Z302" s="31">
        <v>41627</v>
      </c>
      <c r="AA302" s="31">
        <v>41667</v>
      </c>
      <c r="AB302" s="12"/>
    </row>
    <row r="303" spans="1:28" x14ac:dyDescent="0.15">
      <c r="A303" s="26" t="s">
        <v>11</v>
      </c>
      <c r="B303" s="26">
        <v>93835</v>
      </c>
      <c r="C303" s="26" t="s">
        <v>3507</v>
      </c>
      <c r="D303" s="26" t="s">
        <v>2081</v>
      </c>
      <c r="E303" s="27">
        <v>41627</v>
      </c>
      <c r="F303" s="27"/>
      <c r="G303" s="26"/>
      <c r="H303" s="28">
        <v>2300</v>
      </c>
      <c r="I303" s="29"/>
      <c r="J303" s="26" t="s">
        <v>897</v>
      </c>
      <c r="K303" s="26">
        <v>4950</v>
      </c>
      <c r="L303" s="27">
        <v>40562</v>
      </c>
      <c r="M303" s="27">
        <v>40591</v>
      </c>
      <c r="N303" s="28">
        <v>4950</v>
      </c>
      <c r="O303" s="30" t="s">
        <v>4839</v>
      </c>
      <c r="P303" s="30"/>
      <c r="Q303" s="30"/>
      <c r="R303" s="30"/>
      <c r="S303" s="30"/>
      <c r="T303" s="32">
        <v>13963</v>
      </c>
      <c r="U303" s="32">
        <v>0</v>
      </c>
      <c r="V303" s="30">
        <v>2200231184</v>
      </c>
      <c r="W303" s="31">
        <v>41703</v>
      </c>
      <c r="X303" s="32">
        <v>135022505</v>
      </c>
      <c r="Y303" s="30" t="s">
        <v>3070</v>
      </c>
      <c r="Z303" s="31">
        <v>41627</v>
      </c>
      <c r="AA303" s="31">
        <v>41667</v>
      </c>
      <c r="AB303" s="12"/>
    </row>
    <row r="304" spans="1:28" x14ac:dyDescent="0.15">
      <c r="A304" s="26" t="s">
        <v>11</v>
      </c>
      <c r="B304" s="26">
        <v>93890</v>
      </c>
      <c r="C304" s="26" t="s">
        <v>3828</v>
      </c>
      <c r="D304" s="26" t="s">
        <v>2082</v>
      </c>
      <c r="E304" s="27">
        <v>41628</v>
      </c>
      <c r="F304" s="27"/>
      <c r="G304" s="26"/>
      <c r="H304" s="28">
        <v>2300</v>
      </c>
      <c r="I304" s="29"/>
      <c r="J304" s="26" t="s">
        <v>898</v>
      </c>
      <c r="K304" s="26">
        <v>24740</v>
      </c>
      <c r="L304" s="27">
        <v>40562</v>
      </c>
      <c r="M304" s="27">
        <v>40591</v>
      </c>
      <c r="N304" s="28">
        <v>24740</v>
      </c>
      <c r="O304" s="30" t="s">
        <v>4839</v>
      </c>
      <c r="P304" s="30"/>
      <c r="Q304" s="30"/>
      <c r="R304" s="30"/>
      <c r="S304" s="30"/>
      <c r="T304" s="32">
        <v>40146</v>
      </c>
      <c r="U304" s="32">
        <v>0</v>
      </c>
      <c r="V304" s="30">
        <v>2200231184</v>
      </c>
      <c r="W304" s="31">
        <v>41703</v>
      </c>
      <c r="X304" s="32">
        <v>135022505</v>
      </c>
      <c r="Y304" s="30" t="s">
        <v>3070</v>
      </c>
      <c r="Z304" s="31">
        <v>41628</v>
      </c>
      <c r="AA304" s="31">
        <v>41667</v>
      </c>
      <c r="AB304" s="12"/>
    </row>
    <row r="305" spans="1:28" x14ac:dyDescent="0.15">
      <c r="A305" s="26" t="s">
        <v>11</v>
      </c>
      <c r="B305" s="26">
        <v>93891</v>
      </c>
      <c r="C305" s="26" t="s">
        <v>4392</v>
      </c>
      <c r="D305" s="26" t="s">
        <v>2083</v>
      </c>
      <c r="E305" s="27">
        <v>41628</v>
      </c>
      <c r="F305" s="27"/>
      <c r="G305" s="26"/>
      <c r="H305" s="28">
        <v>5210</v>
      </c>
      <c r="I305" s="29"/>
      <c r="J305" s="26" t="s">
        <v>899</v>
      </c>
      <c r="K305" s="26">
        <v>6120</v>
      </c>
      <c r="L305" s="27">
        <v>40562</v>
      </c>
      <c r="M305" s="27">
        <v>40591</v>
      </c>
      <c r="N305" s="28">
        <v>6120</v>
      </c>
      <c r="O305" s="30" t="s">
        <v>4839</v>
      </c>
      <c r="P305" s="30"/>
      <c r="Q305" s="30"/>
      <c r="R305" s="30"/>
      <c r="S305" s="30"/>
      <c r="T305" s="32">
        <v>19712</v>
      </c>
      <c r="U305" s="32">
        <v>0</v>
      </c>
      <c r="V305" s="30">
        <v>2200231184</v>
      </c>
      <c r="W305" s="31">
        <v>41703</v>
      </c>
      <c r="X305" s="32">
        <v>135022505</v>
      </c>
      <c r="Y305" s="30" t="s">
        <v>3070</v>
      </c>
      <c r="Z305" s="31">
        <v>41628</v>
      </c>
      <c r="AA305" s="31">
        <v>41667</v>
      </c>
      <c r="AB305" s="12"/>
    </row>
    <row r="306" spans="1:28" x14ac:dyDescent="0.15">
      <c r="A306" s="26" t="s">
        <v>11</v>
      </c>
      <c r="B306" s="26">
        <v>93893</v>
      </c>
      <c r="C306" s="26" t="s">
        <v>3342</v>
      </c>
      <c r="D306" s="26" t="s">
        <v>2084</v>
      </c>
      <c r="E306" s="27">
        <v>41628</v>
      </c>
      <c r="F306" s="27"/>
      <c r="G306" s="26"/>
      <c r="H306" s="28">
        <v>2300</v>
      </c>
      <c r="I306" s="29"/>
      <c r="J306" s="26" t="s">
        <v>900</v>
      </c>
      <c r="K306" s="26">
        <v>19290</v>
      </c>
      <c r="L306" s="27">
        <v>40562</v>
      </c>
      <c r="M306" s="27">
        <v>40591</v>
      </c>
      <c r="N306" s="28">
        <v>19290</v>
      </c>
      <c r="O306" s="30" t="s">
        <v>4839</v>
      </c>
      <c r="P306" s="30"/>
      <c r="Q306" s="30"/>
      <c r="R306" s="30"/>
      <c r="S306" s="30"/>
      <c r="T306" s="32">
        <v>45081</v>
      </c>
      <c r="U306" s="32">
        <v>0</v>
      </c>
      <c r="V306" s="30">
        <v>2200231184</v>
      </c>
      <c r="W306" s="31">
        <v>41703</v>
      </c>
      <c r="X306" s="32">
        <v>135022505</v>
      </c>
      <c r="Y306" s="30" t="s">
        <v>3070</v>
      </c>
      <c r="Z306" s="31">
        <v>41628</v>
      </c>
      <c r="AA306" s="31">
        <v>41667</v>
      </c>
      <c r="AB306" s="12"/>
    </row>
    <row r="307" spans="1:28" x14ac:dyDescent="0.15">
      <c r="A307" s="26" t="s">
        <v>11</v>
      </c>
      <c r="B307" s="26">
        <v>93922</v>
      </c>
      <c r="C307" s="26" t="s">
        <v>4664</v>
      </c>
      <c r="D307" s="26" t="s">
        <v>2085</v>
      </c>
      <c r="E307" s="27">
        <v>41628</v>
      </c>
      <c r="F307" s="27"/>
      <c r="G307" s="26"/>
      <c r="H307" s="28">
        <v>2300</v>
      </c>
      <c r="I307" s="29"/>
      <c r="J307" s="26" t="s">
        <v>901</v>
      </c>
      <c r="K307" s="26">
        <v>25310</v>
      </c>
      <c r="L307" s="27">
        <v>40562</v>
      </c>
      <c r="M307" s="27">
        <v>40591</v>
      </c>
      <c r="N307" s="28">
        <v>25310</v>
      </c>
      <c r="O307" s="30" t="s">
        <v>4839</v>
      </c>
      <c r="P307" s="30"/>
      <c r="Q307" s="30"/>
      <c r="R307" s="30"/>
      <c r="S307" s="30"/>
      <c r="T307" s="32">
        <v>74223</v>
      </c>
      <c r="U307" s="32">
        <v>0</v>
      </c>
      <c r="V307" s="30">
        <v>2200231184</v>
      </c>
      <c r="W307" s="31">
        <v>41703</v>
      </c>
      <c r="X307" s="32">
        <v>135022505</v>
      </c>
      <c r="Y307" s="30" t="s">
        <v>3070</v>
      </c>
      <c r="Z307" s="31">
        <v>41628</v>
      </c>
      <c r="AA307" s="31">
        <v>41667</v>
      </c>
      <c r="AB307" s="12"/>
    </row>
    <row r="308" spans="1:28" x14ac:dyDescent="0.15">
      <c r="A308" s="26" t="s">
        <v>11</v>
      </c>
      <c r="B308" s="26">
        <v>93959</v>
      </c>
      <c r="C308" s="26" t="s">
        <v>3451</v>
      </c>
      <c r="D308" s="26" t="s">
        <v>2086</v>
      </c>
      <c r="E308" s="27">
        <v>41628</v>
      </c>
      <c r="F308" s="27"/>
      <c r="G308" s="26"/>
      <c r="H308" s="28">
        <v>2300</v>
      </c>
      <c r="I308" s="29"/>
      <c r="J308" s="26" t="s">
        <v>902</v>
      </c>
      <c r="K308" s="26">
        <v>23650</v>
      </c>
      <c r="L308" s="27">
        <v>40562</v>
      </c>
      <c r="M308" s="27">
        <v>40591</v>
      </c>
      <c r="N308" s="28">
        <v>23650</v>
      </c>
      <c r="O308" s="30" t="s">
        <v>4839</v>
      </c>
      <c r="P308" s="30"/>
      <c r="Q308" s="30"/>
      <c r="R308" s="30"/>
      <c r="S308" s="30"/>
      <c r="T308" s="32">
        <v>9082</v>
      </c>
      <c r="U308" s="32">
        <v>0</v>
      </c>
      <c r="V308" s="30">
        <v>2200231184</v>
      </c>
      <c r="W308" s="31">
        <v>41703</v>
      </c>
      <c r="X308" s="32">
        <v>135022505</v>
      </c>
      <c r="Y308" s="30" t="s">
        <v>3070</v>
      </c>
      <c r="Z308" s="31">
        <v>41628</v>
      </c>
      <c r="AA308" s="31">
        <v>41667</v>
      </c>
      <c r="AB308" s="12"/>
    </row>
    <row r="309" spans="1:28" x14ac:dyDescent="0.15">
      <c r="A309" s="26" t="s">
        <v>11</v>
      </c>
      <c r="B309" s="26">
        <v>94067</v>
      </c>
      <c r="C309" s="26" t="s">
        <v>3827</v>
      </c>
      <c r="D309" s="26" t="s">
        <v>2087</v>
      </c>
      <c r="E309" s="27">
        <v>41629</v>
      </c>
      <c r="F309" s="27"/>
      <c r="G309" s="26"/>
      <c r="H309" s="28">
        <v>2300</v>
      </c>
      <c r="I309" s="29"/>
      <c r="J309" s="26" t="s">
        <v>903</v>
      </c>
      <c r="K309" s="26">
        <v>3310</v>
      </c>
      <c r="L309" s="27">
        <v>40561</v>
      </c>
      <c r="M309" s="27">
        <v>40591</v>
      </c>
      <c r="N309" s="28">
        <v>3310</v>
      </c>
      <c r="O309" s="30" t="s">
        <v>4839</v>
      </c>
      <c r="P309" s="30"/>
      <c r="Q309" s="30"/>
      <c r="R309" s="30"/>
      <c r="S309" s="30"/>
      <c r="T309" s="32">
        <v>9082</v>
      </c>
      <c r="U309" s="32">
        <v>0</v>
      </c>
      <c r="V309" s="30">
        <v>2200231184</v>
      </c>
      <c r="W309" s="31">
        <v>41703</v>
      </c>
      <c r="X309" s="32">
        <v>135022505</v>
      </c>
      <c r="Y309" s="30" t="s">
        <v>3070</v>
      </c>
      <c r="Z309" s="31">
        <v>41629</v>
      </c>
      <c r="AA309" s="31">
        <v>41667</v>
      </c>
      <c r="AB309" s="12"/>
    </row>
    <row r="310" spans="1:28" x14ac:dyDescent="0.15">
      <c r="A310" s="26" t="s">
        <v>11</v>
      </c>
      <c r="B310" s="26">
        <v>94088</v>
      </c>
      <c r="C310" s="26" t="s">
        <v>4029</v>
      </c>
      <c r="D310" s="26" t="s">
        <v>2088</v>
      </c>
      <c r="E310" s="27">
        <v>41629</v>
      </c>
      <c r="F310" s="27"/>
      <c r="G310" s="26"/>
      <c r="H310" s="28">
        <v>2300</v>
      </c>
      <c r="I310" s="29"/>
      <c r="J310" s="26" t="s">
        <v>904</v>
      </c>
      <c r="K310" s="26">
        <v>3310</v>
      </c>
      <c r="L310" s="27">
        <v>40561</v>
      </c>
      <c r="M310" s="27">
        <v>40591</v>
      </c>
      <c r="N310" s="28">
        <v>3310</v>
      </c>
      <c r="O310" s="30" t="s">
        <v>4839</v>
      </c>
      <c r="P310" s="30"/>
      <c r="Q310" s="30"/>
      <c r="R310" s="30"/>
      <c r="S310" s="30"/>
      <c r="T310" s="32">
        <v>9082</v>
      </c>
      <c r="U310" s="32">
        <v>0</v>
      </c>
      <c r="V310" s="30">
        <v>2200231184</v>
      </c>
      <c r="W310" s="31">
        <v>41703</v>
      </c>
      <c r="X310" s="32">
        <v>135022505</v>
      </c>
      <c r="Y310" s="30" t="s">
        <v>3070</v>
      </c>
      <c r="Z310" s="31">
        <v>41629</v>
      </c>
      <c r="AA310" s="31">
        <v>41667</v>
      </c>
      <c r="AB310" s="12"/>
    </row>
    <row r="311" spans="1:28" x14ac:dyDescent="0.15">
      <c r="A311" s="26" t="s">
        <v>11</v>
      </c>
      <c r="B311" s="26">
        <v>94094</v>
      </c>
      <c r="C311" s="26" t="s">
        <v>4292</v>
      </c>
      <c r="D311" s="26" t="s">
        <v>2089</v>
      </c>
      <c r="E311" s="27">
        <v>41629</v>
      </c>
      <c r="F311" s="27"/>
      <c r="G311" s="26"/>
      <c r="H311" s="28">
        <v>2300</v>
      </c>
      <c r="I311" s="29"/>
      <c r="J311" s="26" t="s">
        <v>905</v>
      </c>
      <c r="K311" s="26">
        <v>6120</v>
      </c>
      <c r="L311" s="27">
        <v>40561</v>
      </c>
      <c r="M311" s="27">
        <v>40591</v>
      </c>
      <c r="N311" s="28">
        <v>6120</v>
      </c>
      <c r="O311" s="30" t="s">
        <v>4839</v>
      </c>
      <c r="P311" s="30"/>
      <c r="Q311" s="30"/>
      <c r="R311" s="30"/>
      <c r="S311" s="30"/>
      <c r="T311" s="32">
        <v>9082</v>
      </c>
      <c r="U311" s="32">
        <v>0</v>
      </c>
      <c r="V311" s="30">
        <v>2200231184</v>
      </c>
      <c r="W311" s="31">
        <v>41703</v>
      </c>
      <c r="X311" s="32">
        <v>135022505</v>
      </c>
      <c r="Y311" s="30" t="s">
        <v>3070</v>
      </c>
      <c r="Z311" s="31">
        <v>41629</v>
      </c>
      <c r="AA311" s="31">
        <v>41667</v>
      </c>
      <c r="AB311" s="12"/>
    </row>
    <row r="312" spans="1:28" x14ac:dyDescent="0.15">
      <c r="A312" s="26" t="s">
        <v>11</v>
      </c>
      <c r="B312" s="26">
        <v>94102</v>
      </c>
      <c r="C312" s="26" t="s">
        <v>4499</v>
      </c>
      <c r="D312" s="26" t="s">
        <v>2090</v>
      </c>
      <c r="E312" s="27">
        <v>41629</v>
      </c>
      <c r="F312" s="27"/>
      <c r="G312" s="26"/>
      <c r="H312" s="28">
        <v>2300</v>
      </c>
      <c r="I312" s="29"/>
      <c r="J312" s="26" t="s">
        <v>906</v>
      </c>
      <c r="K312" s="26">
        <v>11530</v>
      </c>
      <c r="L312" s="27">
        <v>40561</v>
      </c>
      <c r="M312" s="27">
        <v>40591</v>
      </c>
      <c r="N312" s="28">
        <v>11530</v>
      </c>
      <c r="O312" s="30" t="s">
        <v>4839</v>
      </c>
      <c r="P312" s="30"/>
      <c r="Q312" s="30"/>
      <c r="R312" s="30"/>
      <c r="S312" s="30"/>
      <c r="T312" s="32">
        <v>13963</v>
      </c>
      <c r="U312" s="32">
        <v>0</v>
      </c>
      <c r="V312" s="30">
        <v>2200231184</v>
      </c>
      <c r="W312" s="31">
        <v>41703</v>
      </c>
      <c r="X312" s="32">
        <v>135022505</v>
      </c>
      <c r="Y312" s="30" t="s">
        <v>3070</v>
      </c>
      <c r="Z312" s="31">
        <v>41629</v>
      </c>
      <c r="AA312" s="31">
        <v>41667</v>
      </c>
      <c r="AB312" s="12"/>
    </row>
    <row r="313" spans="1:28" x14ac:dyDescent="0.15">
      <c r="A313" s="26" t="s">
        <v>11</v>
      </c>
      <c r="B313" s="26">
        <v>94281</v>
      </c>
      <c r="C313" s="26" t="s">
        <v>3187</v>
      </c>
      <c r="D313" s="26" t="s">
        <v>2091</v>
      </c>
      <c r="E313" s="27">
        <v>41631</v>
      </c>
      <c r="F313" s="27"/>
      <c r="G313" s="26"/>
      <c r="H313" s="28">
        <v>2300</v>
      </c>
      <c r="I313" s="29"/>
      <c r="J313" s="26" t="s">
        <v>907</v>
      </c>
      <c r="K313" s="26">
        <v>930</v>
      </c>
      <c r="L313" s="27">
        <v>40561</v>
      </c>
      <c r="M313" s="27">
        <v>40591</v>
      </c>
      <c r="N313" s="28">
        <v>930</v>
      </c>
      <c r="O313" s="30" t="s">
        <v>4839</v>
      </c>
      <c r="P313" s="30"/>
      <c r="Q313" s="30"/>
      <c r="R313" s="30"/>
      <c r="S313" s="30"/>
      <c r="T313" s="32">
        <v>9082</v>
      </c>
      <c r="U313" s="32">
        <v>0</v>
      </c>
      <c r="V313" s="30">
        <v>2200231184</v>
      </c>
      <c r="W313" s="31">
        <v>41703</v>
      </c>
      <c r="X313" s="32">
        <v>135022505</v>
      </c>
      <c r="Y313" s="30" t="s">
        <v>3070</v>
      </c>
      <c r="Z313" s="31">
        <v>41631</v>
      </c>
      <c r="AA313" s="31">
        <v>41667</v>
      </c>
      <c r="AB313" s="12"/>
    </row>
    <row r="314" spans="1:28" x14ac:dyDescent="0.15">
      <c r="A314" s="26" t="s">
        <v>11</v>
      </c>
      <c r="B314" s="26">
        <v>94352</v>
      </c>
      <c r="C314" s="26" t="s">
        <v>3874</v>
      </c>
      <c r="D314" s="26" t="s">
        <v>2092</v>
      </c>
      <c r="E314" s="27">
        <v>41631</v>
      </c>
      <c r="F314" s="27"/>
      <c r="G314" s="26"/>
      <c r="H314" s="28">
        <v>1200</v>
      </c>
      <c r="I314" s="29"/>
      <c r="J314" s="26" t="s">
        <v>908</v>
      </c>
      <c r="K314" s="26">
        <v>3030</v>
      </c>
      <c r="L314" s="27">
        <v>40561</v>
      </c>
      <c r="M314" s="27">
        <v>40591</v>
      </c>
      <c r="N314" s="28">
        <v>3030</v>
      </c>
      <c r="O314" s="30" t="s">
        <v>4839</v>
      </c>
      <c r="P314" s="30"/>
      <c r="Q314" s="30"/>
      <c r="R314" s="30"/>
      <c r="S314" s="30"/>
      <c r="T314" s="32">
        <v>8784</v>
      </c>
      <c r="U314" s="32">
        <v>0</v>
      </c>
      <c r="V314" s="30">
        <v>2200231184</v>
      </c>
      <c r="W314" s="31">
        <v>41703</v>
      </c>
      <c r="X314" s="32">
        <v>135022505</v>
      </c>
      <c r="Y314" s="30" t="s">
        <v>3070</v>
      </c>
      <c r="Z314" s="31">
        <v>41631</v>
      </c>
      <c r="AA314" s="31">
        <v>41667</v>
      </c>
      <c r="AB314" s="12"/>
    </row>
    <row r="315" spans="1:28" x14ac:dyDescent="0.15">
      <c r="A315" s="26" t="s">
        <v>11</v>
      </c>
      <c r="B315" s="26">
        <v>94516</v>
      </c>
      <c r="C315" s="26" t="s">
        <v>4205</v>
      </c>
      <c r="D315" s="26" t="s">
        <v>2093</v>
      </c>
      <c r="E315" s="27">
        <v>41632</v>
      </c>
      <c r="F315" s="27"/>
      <c r="G315" s="26"/>
      <c r="H315" s="28">
        <v>1000</v>
      </c>
      <c r="I315" s="29"/>
      <c r="J315" s="26" t="s">
        <v>909</v>
      </c>
      <c r="K315" s="26">
        <v>14940</v>
      </c>
      <c r="L315" s="27">
        <v>40561</v>
      </c>
      <c r="M315" s="27">
        <v>40591</v>
      </c>
      <c r="N315" s="28">
        <v>14940</v>
      </c>
      <c r="O315" s="30" t="s">
        <v>4839</v>
      </c>
      <c r="P315" s="30"/>
      <c r="Q315" s="30"/>
      <c r="R315" s="30"/>
      <c r="S315" s="30"/>
      <c r="T315" s="32">
        <v>7509</v>
      </c>
      <c r="U315" s="32">
        <v>0</v>
      </c>
      <c r="V315" s="30">
        <v>2200231184</v>
      </c>
      <c r="W315" s="31">
        <v>41703</v>
      </c>
      <c r="X315" s="32">
        <v>135022505</v>
      </c>
      <c r="Y315" s="30" t="s">
        <v>3070</v>
      </c>
      <c r="Z315" s="31">
        <v>41632</v>
      </c>
      <c r="AA315" s="31">
        <v>41667</v>
      </c>
      <c r="AB315" s="12"/>
    </row>
    <row r="316" spans="1:28" x14ac:dyDescent="0.15">
      <c r="A316" s="26" t="s">
        <v>11</v>
      </c>
      <c r="B316" s="26">
        <v>94519</v>
      </c>
      <c r="C316" s="26" t="s">
        <v>4056</v>
      </c>
      <c r="D316" s="26" t="s">
        <v>2094</v>
      </c>
      <c r="E316" s="27">
        <v>41632</v>
      </c>
      <c r="F316" s="27"/>
      <c r="G316" s="26"/>
      <c r="H316" s="28">
        <v>2300</v>
      </c>
      <c r="I316" s="29"/>
      <c r="J316" s="26" t="s">
        <v>910</v>
      </c>
      <c r="K316" s="26">
        <v>12980</v>
      </c>
      <c r="L316" s="27">
        <v>40561</v>
      </c>
      <c r="M316" s="27">
        <v>40591</v>
      </c>
      <c r="N316" s="28">
        <v>12980</v>
      </c>
      <c r="O316" s="30" t="s">
        <v>4839</v>
      </c>
      <c r="P316" s="30"/>
      <c r="Q316" s="30"/>
      <c r="R316" s="30"/>
      <c r="S316" s="30"/>
      <c r="T316" s="32">
        <v>9082</v>
      </c>
      <c r="U316" s="32">
        <v>0</v>
      </c>
      <c r="V316" s="30">
        <v>2200231184</v>
      </c>
      <c r="W316" s="31">
        <v>41703</v>
      </c>
      <c r="X316" s="32">
        <v>135022505</v>
      </c>
      <c r="Y316" s="30" t="s">
        <v>3070</v>
      </c>
      <c r="Z316" s="31">
        <v>41632</v>
      </c>
      <c r="AA316" s="31">
        <v>41667</v>
      </c>
      <c r="AB316" s="12"/>
    </row>
    <row r="317" spans="1:28" x14ac:dyDescent="0.15">
      <c r="A317" s="26" t="s">
        <v>11</v>
      </c>
      <c r="B317" s="26">
        <v>94679</v>
      </c>
      <c r="C317" s="26" t="s">
        <v>4773</v>
      </c>
      <c r="D317" s="26" t="s">
        <v>2095</v>
      </c>
      <c r="E317" s="27">
        <v>41634</v>
      </c>
      <c r="F317" s="27"/>
      <c r="G317" s="26"/>
      <c r="H317" s="28">
        <v>9100</v>
      </c>
      <c r="I317" s="29"/>
      <c r="J317" s="26" t="s">
        <v>911</v>
      </c>
      <c r="K317" s="26">
        <v>11530</v>
      </c>
      <c r="L317" s="27">
        <v>40560</v>
      </c>
      <c r="M317" s="27">
        <v>40591</v>
      </c>
      <c r="N317" s="28">
        <v>11530</v>
      </c>
      <c r="O317" s="30" t="s">
        <v>4839</v>
      </c>
      <c r="P317" s="30"/>
      <c r="Q317" s="30"/>
      <c r="R317" s="30"/>
      <c r="S317" s="30"/>
      <c r="T317" s="32">
        <v>2282</v>
      </c>
      <c r="U317" s="32">
        <v>0</v>
      </c>
      <c r="V317" s="30">
        <v>2200231184</v>
      </c>
      <c r="W317" s="31">
        <v>41703</v>
      </c>
      <c r="X317" s="32">
        <v>135022505</v>
      </c>
      <c r="Y317" s="30" t="s">
        <v>3070</v>
      </c>
      <c r="Z317" s="31">
        <v>41634</v>
      </c>
      <c r="AA317" s="31">
        <v>41667</v>
      </c>
      <c r="AB317" s="12"/>
    </row>
    <row r="318" spans="1:28" x14ac:dyDescent="0.15">
      <c r="A318" s="26" t="s">
        <v>11</v>
      </c>
      <c r="B318" s="26">
        <v>94832</v>
      </c>
      <c r="C318" s="26" t="s">
        <v>3862</v>
      </c>
      <c r="D318" s="26" t="s">
        <v>2096</v>
      </c>
      <c r="E318" s="27">
        <v>41634</v>
      </c>
      <c r="F318" s="27"/>
      <c r="G318" s="26"/>
      <c r="H318" s="28">
        <v>2400</v>
      </c>
      <c r="I318" s="29"/>
      <c r="J318" s="26" t="s">
        <v>912</v>
      </c>
      <c r="K318" s="26">
        <v>11630</v>
      </c>
      <c r="L318" s="27">
        <v>40560</v>
      </c>
      <c r="M318" s="27">
        <v>40591</v>
      </c>
      <c r="N318" s="28">
        <v>11630</v>
      </c>
      <c r="O318" s="30" t="s">
        <v>4839</v>
      </c>
      <c r="P318" s="30"/>
      <c r="Q318" s="30"/>
      <c r="R318" s="30"/>
      <c r="S318" s="30"/>
      <c r="T318" s="32">
        <v>8982</v>
      </c>
      <c r="U318" s="32">
        <v>0</v>
      </c>
      <c r="V318" s="30">
        <v>2200235488</v>
      </c>
      <c r="W318" s="31">
        <v>41726</v>
      </c>
      <c r="X318" s="32">
        <v>53330024</v>
      </c>
      <c r="Y318" s="30" t="s">
        <v>3070</v>
      </c>
      <c r="Z318" s="31">
        <v>41634</v>
      </c>
      <c r="AA318" s="31">
        <v>41667</v>
      </c>
      <c r="AB318" s="12"/>
    </row>
    <row r="319" spans="1:28" x14ac:dyDescent="0.15">
      <c r="A319" s="26" t="s">
        <v>11</v>
      </c>
      <c r="B319" s="26">
        <v>94956</v>
      </c>
      <c r="C319" s="26" t="s">
        <v>4314</v>
      </c>
      <c r="D319" s="26" t="s">
        <v>2097</v>
      </c>
      <c r="E319" s="27">
        <v>41635</v>
      </c>
      <c r="F319" s="27"/>
      <c r="G319" s="26"/>
      <c r="H319" s="28">
        <v>2400</v>
      </c>
      <c r="I319" s="29"/>
      <c r="J319" s="26" t="s">
        <v>913</v>
      </c>
      <c r="K319" s="26">
        <v>5190</v>
      </c>
      <c r="L319" s="27">
        <v>40560</v>
      </c>
      <c r="M319" s="27">
        <v>40591</v>
      </c>
      <c r="N319" s="28">
        <v>5190</v>
      </c>
      <c r="O319" s="30" t="s">
        <v>4839</v>
      </c>
      <c r="P319" s="30"/>
      <c r="Q319" s="30"/>
      <c r="R319" s="30"/>
      <c r="S319" s="30"/>
      <c r="T319" s="32">
        <v>8982</v>
      </c>
      <c r="U319" s="32">
        <v>0</v>
      </c>
      <c r="V319" s="30">
        <v>2200231184</v>
      </c>
      <c r="W319" s="31">
        <v>41703</v>
      </c>
      <c r="X319" s="32">
        <v>135022505</v>
      </c>
      <c r="Y319" s="30" t="s">
        <v>3070</v>
      </c>
      <c r="Z319" s="31">
        <v>41635</v>
      </c>
      <c r="AA319" s="31">
        <v>41667</v>
      </c>
      <c r="AB319" s="12"/>
    </row>
    <row r="320" spans="1:28" x14ac:dyDescent="0.15">
      <c r="A320" s="26" t="s">
        <v>11</v>
      </c>
      <c r="B320" s="26">
        <v>94957</v>
      </c>
      <c r="C320" s="26" t="s">
        <v>4441</v>
      </c>
      <c r="D320" s="26" t="s">
        <v>2098</v>
      </c>
      <c r="E320" s="27">
        <v>41635</v>
      </c>
      <c r="F320" s="27"/>
      <c r="G320" s="26"/>
      <c r="H320" s="28">
        <v>2400</v>
      </c>
      <c r="I320" s="29"/>
      <c r="J320" s="26" t="s">
        <v>914</v>
      </c>
      <c r="K320" s="26">
        <v>27630</v>
      </c>
      <c r="L320" s="27">
        <v>40560</v>
      </c>
      <c r="M320" s="27">
        <v>40591</v>
      </c>
      <c r="N320" s="28">
        <v>27630</v>
      </c>
      <c r="O320" s="30" t="s">
        <v>4839</v>
      </c>
      <c r="P320" s="30"/>
      <c r="Q320" s="30"/>
      <c r="R320" s="30"/>
      <c r="S320" s="30"/>
      <c r="T320" s="32">
        <v>8982</v>
      </c>
      <c r="U320" s="32">
        <v>0</v>
      </c>
      <c r="V320" s="30">
        <v>2200231184</v>
      </c>
      <c r="W320" s="31">
        <v>41703</v>
      </c>
      <c r="X320" s="32">
        <v>135022505</v>
      </c>
      <c r="Y320" s="30" t="s">
        <v>3070</v>
      </c>
      <c r="Z320" s="31">
        <v>41635</v>
      </c>
      <c r="AA320" s="31">
        <v>41667</v>
      </c>
      <c r="AB320" s="12"/>
    </row>
    <row r="321" spans="1:28" x14ac:dyDescent="0.15">
      <c r="A321" s="26" t="s">
        <v>11</v>
      </c>
      <c r="B321" s="26">
        <v>94967</v>
      </c>
      <c r="C321" s="26" t="s">
        <v>4366</v>
      </c>
      <c r="D321" s="26" t="s">
        <v>2099</v>
      </c>
      <c r="E321" s="27">
        <v>41635</v>
      </c>
      <c r="F321" s="27"/>
      <c r="G321" s="26"/>
      <c r="H321" s="28">
        <v>2300</v>
      </c>
      <c r="I321" s="29"/>
      <c r="J321" s="26" t="s">
        <v>915</v>
      </c>
      <c r="K321" s="26">
        <v>23650</v>
      </c>
      <c r="L321" s="27">
        <v>40560</v>
      </c>
      <c r="M321" s="27">
        <v>40591</v>
      </c>
      <c r="N321" s="28">
        <v>23650</v>
      </c>
      <c r="O321" s="30" t="s">
        <v>4839</v>
      </c>
      <c r="P321" s="30"/>
      <c r="Q321" s="30"/>
      <c r="R321" s="30"/>
      <c r="S321" s="30"/>
      <c r="T321" s="32">
        <v>4824</v>
      </c>
      <c r="U321" s="32">
        <v>0</v>
      </c>
      <c r="V321" s="30">
        <v>2200231184</v>
      </c>
      <c r="W321" s="31">
        <v>41703</v>
      </c>
      <c r="X321" s="32">
        <v>135022505</v>
      </c>
      <c r="Y321" s="30" t="s">
        <v>3070</v>
      </c>
      <c r="Z321" s="31">
        <v>41635</v>
      </c>
      <c r="AA321" s="31">
        <v>41667</v>
      </c>
      <c r="AB321" s="12"/>
    </row>
    <row r="322" spans="1:28" x14ac:dyDescent="0.15">
      <c r="A322" s="26" t="s">
        <v>11</v>
      </c>
      <c r="B322" s="26">
        <v>95404</v>
      </c>
      <c r="C322" s="26" t="s">
        <v>3356</v>
      </c>
      <c r="D322" s="26" t="s">
        <v>2100</v>
      </c>
      <c r="E322" s="27">
        <v>41638</v>
      </c>
      <c r="F322" s="27"/>
      <c r="G322" s="26"/>
      <c r="H322" s="28">
        <v>2300</v>
      </c>
      <c r="I322" s="29"/>
      <c r="J322" s="26" t="s">
        <v>916</v>
      </c>
      <c r="K322" s="26">
        <v>3500</v>
      </c>
      <c r="L322" s="27">
        <v>40560</v>
      </c>
      <c r="M322" s="27">
        <v>40591</v>
      </c>
      <c r="N322" s="28">
        <v>3500</v>
      </c>
      <c r="O322" s="30" t="s">
        <v>4839</v>
      </c>
      <c r="P322" s="30"/>
      <c r="Q322" s="30"/>
      <c r="R322" s="30"/>
      <c r="S322" s="30"/>
      <c r="T322" s="32">
        <v>9082</v>
      </c>
      <c r="U322" s="32">
        <v>0</v>
      </c>
      <c r="V322" s="30">
        <v>2200231184</v>
      </c>
      <c r="W322" s="31">
        <v>41703</v>
      </c>
      <c r="X322" s="32">
        <v>135022505</v>
      </c>
      <c r="Y322" s="30" t="s">
        <v>3070</v>
      </c>
      <c r="Z322" s="31">
        <v>41638</v>
      </c>
      <c r="AA322" s="31">
        <v>41667</v>
      </c>
      <c r="AB322" s="12"/>
    </row>
    <row r="323" spans="1:28" x14ac:dyDescent="0.15">
      <c r="A323" s="26" t="s">
        <v>11</v>
      </c>
      <c r="B323" s="26">
        <v>82274</v>
      </c>
      <c r="C323" s="26" t="s">
        <v>4169</v>
      </c>
      <c r="D323" s="26" t="s">
        <v>1930</v>
      </c>
      <c r="E323" s="27">
        <v>41577</v>
      </c>
      <c r="F323" s="27"/>
      <c r="G323" s="26"/>
      <c r="H323" s="28">
        <v>22812</v>
      </c>
      <c r="I323" s="29"/>
      <c r="J323" s="26" t="s">
        <v>746</v>
      </c>
      <c r="K323" s="26">
        <v>18000</v>
      </c>
      <c r="L323" s="27">
        <v>40577</v>
      </c>
      <c r="M323" s="27">
        <v>40618</v>
      </c>
      <c r="N323" s="28">
        <v>18000</v>
      </c>
      <c r="O323" s="30" t="s">
        <v>4839</v>
      </c>
      <c r="P323" s="30"/>
      <c r="Q323" s="30"/>
      <c r="R323" s="30"/>
      <c r="S323" s="30"/>
      <c r="T323" s="32">
        <v>0</v>
      </c>
      <c r="U323" s="32">
        <v>0</v>
      </c>
      <c r="V323" s="30"/>
      <c r="W323" s="31"/>
      <c r="X323" s="32">
        <v>0</v>
      </c>
      <c r="Y323" s="30" t="s">
        <v>3070</v>
      </c>
      <c r="Z323" s="31">
        <v>41577</v>
      </c>
      <c r="AA323" s="31">
        <v>41594</v>
      </c>
    </row>
    <row r="324" spans="1:28" x14ac:dyDescent="0.15">
      <c r="A324" s="26" t="s">
        <v>11</v>
      </c>
      <c r="B324" s="26">
        <v>81196</v>
      </c>
      <c r="C324" s="26" t="s">
        <v>4229</v>
      </c>
      <c r="D324" s="26" t="s">
        <v>1913</v>
      </c>
      <c r="E324" s="27">
        <v>41572</v>
      </c>
      <c r="F324" s="27"/>
      <c r="G324" s="26"/>
      <c r="H324" s="28">
        <v>10560</v>
      </c>
      <c r="I324" s="29"/>
      <c r="J324" s="26" t="s">
        <v>729</v>
      </c>
      <c r="K324" s="26">
        <v>9000</v>
      </c>
      <c r="L324" s="27">
        <v>40585</v>
      </c>
      <c r="M324" s="27">
        <v>40618</v>
      </c>
      <c r="N324" s="28">
        <v>9000</v>
      </c>
      <c r="O324" s="30" t="s">
        <v>4839</v>
      </c>
      <c r="P324" s="30"/>
      <c r="Q324" s="30"/>
      <c r="R324" s="30"/>
      <c r="S324" s="30"/>
      <c r="T324" s="32">
        <v>17400</v>
      </c>
      <c r="U324" s="32">
        <v>0</v>
      </c>
      <c r="V324" s="30">
        <v>2200231184</v>
      </c>
      <c r="W324" s="31">
        <v>41703</v>
      </c>
      <c r="X324" s="32">
        <v>135022505</v>
      </c>
      <c r="Y324" s="30" t="s">
        <v>3070</v>
      </c>
      <c r="Z324" s="31">
        <v>41572</v>
      </c>
      <c r="AA324" s="31">
        <v>41594</v>
      </c>
      <c r="AB324" s="12"/>
    </row>
    <row r="325" spans="1:28" x14ac:dyDescent="0.15">
      <c r="A325" s="26" t="s">
        <v>11</v>
      </c>
      <c r="B325" s="26">
        <v>81229</v>
      </c>
      <c r="C325" s="26" t="s">
        <v>3923</v>
      </c>
      <c r="D325" s="26" t="s">
        <v>1914</v>
      </c>
      <c r="E325" s="27">
        <v>41573</v>
      </c>
      <c r="F325" s="27"/>
      <c r="G325" s="26"/>
      <c r="H325" s="28">
        <v>2300</v>
      </c>
      <c r="I325" s="29"/>
      <c r="J325" s="26" t="s">
        <v>730</v>
      </c>
      <c r="K325" s="26">
        <v>3460</v>
      </c>
      <c r="L325" s="27">
        <v>40591</v>
      </c>
      <c r="M325" s="27">
        <v>40618</v>
      </c>
      <c r="N325" s="28">
        <v>3460</v>
      </c>
      <c r="O325" s="30" t="s">
        <v>4839</v>
      </c>
      <c r="P325" s="30"/>
      <c r="Q325" s="30"/>
      <c r="R325" s="30"/>
      <c r="S325" s="30"/>
      <c r="T325" s="32">
        <v>9082</v>
      </c>
      <c r="U325" s="32">
        <v>0</v>
      </c>
      <c r="V325" s="30">
        <v>2200231184</v>
      </c>
      <c r="W325" s="31">
        <v>41703</v>
      </c>
      <c r="X325" s="32">
        <v>135022505</v>
      </c>
      <c r="Y325" s="30" t="s">
        <v>3070</v>
      </c>
      <c r="Z325" s="31">
        <v>41573</v>
      </c>
      <c r="AA325" s="31">
        <v>41594</v>
      </c>
      <c r="AB325" s="12"/>
    </row>
    <row r="326" spans="1:28" x14ac:dyDescent="0.15">
      <c r="A326" s="26" t="s">
        <v>11</v>
      </c>
      <c r="B326" s="26">
        <v>81264</v>
      </c>
      <c r="C326" s="26" t="s">
        <v>4711</v>
      </c>
      <c r="D326" s="26" t="s">
        <v>1915</v>
      </c>
      <c r="E326" s="27">
        <v>41573</v>
      </c>
      <c r="F326" s="27"/>
      <c r="G326" s="26"/>
      <c r="H326" s="28">
        <v>2300</v>
      </c>
      <c r="I326" s="29"/>
      <c r="J326" s="26" t="s">
        <v>731</v>
      </c>
      <c r="K326" s="26">
        <v>28200</v>
      </c>
      <c r="L326" s="27">
        <v>40591</v>
      </c>
      <c r="M326" s="27">
        <v>40618</v>
      </c>
      <c r="N326" s="28">
        <v>28200</v>
      </c>
      <c r="O326" s="30" t="s">
        <v>4839</v>
      </c>
      <c r="P326" s="30"/>
      <c r="Q326" s="30"/>
      <c r="R326" s="30"/>
      <c r="S326" s="30"/>
      <c r="T326" s="32">
        <v>9082</v>
      </c>
      <c r="U326" s="32">
        <v>0</v>
      </c>
      <c r="V326" s="30">
        <v>2200231184</v>
      </c>
      <c r="W326" s="31">
        <v>41703</v>
      </c>
      <c r="X326" s="32">
        <v>135022505</v>
      </c>
      <c r="Y326" s="30" t="s">
        <v>3070</v>
      </c>
      <c r="Z326" s="31">
        <v>41573</v>
      </c>
      <c r="AA326" s="31">
        <v>41594</v>
      </c>
      <c r="AB326" s="12"/>
    </row>
    <row r="327" spans="1:28" x14ac:dyDescent="0.15">
      <c r="A327" s="26" t="s">
        <v>11</v>
      </c>
      <c r="B327" s="26">
        <v>81522</v>
      </c>
      <c r="C327" s="26" t="s">
        <v>3256</v>
      </c>
      <c r="D327" s="26" t="s">
        <v>1916</v>
      </c>
      <c r="E327" s="27">
        <v>41575</v>
      </c>
      <c r="F327" s="27"/>
      <c r="G327" s="26"/>
      <c r="H327" s="28">
        <v>2300</v>
      </c>
      <c r="I327" s="29"/>
      <c r="J327" s="26" t="s">
        <v>732</v>
      </c>
      <c r="K327" s="26">
        <v>23900</v>
      </c>
      <c r="L327" s="27">
        <v>40591</v>
      </c>
      <c r="M327" s="27">
        <v>40618</v>
      </c>
      <c r="N327" s="28">
        <v>23900</v>
      </c>
      <c r="O327" s="30" t="s">
        <v>4839</v>
      </c>
      <c r="P327" s="30"/>
      <c r="Q327" s="30"/>
      <c r="R327" s="30"/>
      <c r="S327" s="30"/>
      <c r="T327" s="32">
        <v>9082</v>
      </c>
      <c r="U327" s="32">
        <v>0</v>
      </c>
      <c r="V327" s="30">
        <v>2200231184</v>
      </c>
      <c r="W327" s="31">
        <v>41703</v>
      </c>
      <c r="X327" s="32">
        <v>135022505</v>
      </c>
      <c r="Y327" s="30" t="s">
        <v>3070</v>
      </c>
      <c r="Z327" s="31">
        <v>41575</v>
      </c>
      <c r="AA327" s="31">
        <v>41594</v>
      </c>
      <c r="AB327" s="12"/>
    </row>
    <row r="328" spans="1:28" x14ac:dyDescent="0.15">
      <c r="A328" s="26" t="s">
        <v>11</v>
      </c>
      <c r="B328" s="26">
        <v>81525</v>
      </c>
      <c r="C328" s="26" t="s">
        <v>3682</v>
      </c>
      <c r="D328" s="26" t="s">
        <v>1917</v>
      </c>
      <c r="E328" s="27">
        <v>41575</v>
      </c>
      <c r="F328" s="27"/>
      <c r="G328" s="26"/>
      <c r="H328" s="28">
        <v>6800</v>
      </c>
      <c r="I328" s="29"/>
      <c r="J328" s="26" t="s">
        <v>733</v>
      </c>
      <c r="K328" s="26">
        <v>20100</v>
      </c>
      <c r="L328" s="27">
        <v>40591</v>
      </c>
      <c r="M328" s="27">
        <v>40618</v>
      </c>
      <c r="N328" s="28">
        <v>7100</v>
      </c>
      <c r="O328" s="30" t="s">
        <v>4839</v>
      </c>
      <c r="P328" s="30"/>
      <c r="Q328" s="30"/>
      <c r="R328" s="30"/>
      <c r="S328" s="30"/>
      <c r="T328" s="32">
        <v>2282</v>
      </c>
      <c r="U328" s="32">
        <v>0</v>
      </c>
      <c r="V328" s="30">
        <v>2200231184</v>
      </c>
      <c r="W328" s="31">
        <v>41703</v>
      </c>
      <c r="X328" s="32">
        <v>135022505</v>
      </c>
      <c r="Y328" s="30" t="s">
        <v>3070</v>
      </c>
      <c r="Z328" s="31">
        <v>41575</v>
      </c>
      <c r="AA328" s="31">
        <v>41594</v>
      </c>
      <c r="AB328" s="12"/>
    </row>
    <row r="329" spans="1:28" x14ac:dyDescent="0.15">
      <c r="A329" s="26" t="s">
        <v>11</v>
      </c>
      <c r="B329" s="26">
        <v>81553</v>
      </c>
      <c r="C329" s="26" t="s">
        <v>3580</v>
      </c>
      <c r="D329" s="26" t="s">
        <v>1918</v>
      </c>
      <c r="E329" s="27">
        <v>41575</v>
      </c>
      <c r="F329" s="27"/>
      <c r="G329" s="26"/>
      <c r="H329" s="28">
        <v>2300</v>
      </c>
      <c r="I329" s="29"/>
      <c r="J329" s="26" t="s">
        <v>734</v>
      </c>
      <c r="K329" s="26">
        <v>21338</v>
      </c>
      <c r="L329" s="27">
        <v>40590</v>
      </c>
      <c r="M329" s="27">
        <v>40618</v>
      </c>
      <c r="N329" s="28">
        <v>21338</v>
      </c>
      <c r="O329" s="30" t="s">
        <v>4839</v>
      </c>
      <c r="P329" s="30"/>
      <c r="Q329" s="30"/>
      <c r="R329" s="30"/>
      <c r="S329" s="30"/>
      <c r="T329" s="32">
        <v>9082</v>
      </c>
      <c r="U329" s="32">
        <v>0</v>
      </c>
      <c r="V329" s="30">
        <v>2200231184</v>
      </c>
      <c r="W329" s="31">
        <v>41703</v>
      </c>
      <c r="X329" s="32">
        <v>135022505</v>
      </c>
      <c r="Y329" s="30" t="s">
        <v>3070</v>
      </c>
      <c r="Z329" s="31">
        <v>41575</v>
      </c>
      <c r="AA329" s="31">
        <v>41594</v>
      </c>
      <c r="AB329" s="12"/>
    </row>
    <row r="330" spans="1:28" x14ac:dyDescent="0.15">
      <c r="A330" s="26" t="s">
        <v>11</v>
      </c>
      <c r="B330" s="26">
        <v>81572</v>
      </c>
      <c r="C330" s="26" t="s">
        <v>4405</v>
      </c>
      <c r="D330" s="26" t="s">
        <v>1919</v>
      </c>
      <c r="E330" s="27">
        <v>41575</v>
      </c>
      <c r="F330" s="27"/>
      <c r="G330" s="26"/>
      <c r="H330" s="28">
        <v>6800</v>
      </c>
      <c r="I330" s="29"/>
      <c r="J330" s="26" t="s">
        <v>735</v>
      </c>
      <c r="K330" s="26">
        <v>14500</v>
      </c>
      <c r="L330" s="27">
        <v>40590</v>
      </c>
      <c r="M330" s="27">
        <v>40618</v>
      </c>
      <c r="N330" s="28">
        <v>14500</v>
      </c>
      <c r="O330" s="30" t="s">
        <v>4839</v>
      </c>
      <c r="P330" s="30"/>
      <c r="Q330" s="30"/>
      <c r="R330" s="30"/>
      <c r="S330" s="30"/>
      <c r="T330" s="32">
        <v>21509</v>
      </c>
      <c r="U330" s="32">
        <v>0</v>
      </c>
      <c r="V330" s="30">
        <v>2200231184</v>
      </c>
      <c r="W330" s="31">
        <v>41703</v>
      </c>
      <c r="X330" s="32">
        <v>135022505</v>
      </c>
      <c r="Y330" s="30" t="s">
        <v>3070</v>
      </c>
      <c r="Z330" s="31">
        <v>41575</v>
      </c>
      <c r="AA330" s="31">
        <v>41594</v>
      </c>
      <c r="AB330" s="12"/>
    </row>
    <row r="331" spans="1:28" x14ac:dyDescent="0.15">
      <c r="A331" s="26" t="s">
        <v>11</v>
      </c>
      <c r="B331" s="26">
        <v>81588</v>
      </c>
      <c r="C331" s="26" t="s">
        <v>3130</v>
      </c>
      <c r="D331" s="26" t="s">
        <v>1920</v>
      </c>
      <c r="E331" s="27">
        <v>41575</v>
      </c>
      <c r="F331" s="27"/>
      <c r="G331" s="26"/>
      <c r="H331" s="28">
        <v>6800</v>
      </c>
      <c r="I331" s="29"/>
      <c r="J331" s="26" t="s">
        <v>736</v>
      </c>
      <c r="K331" s="26">
        <v>5600</v>
      </c>
      <c r="L331" s="27">
        <v>40590</v>
      </c>
      <c r="M331" s="27">
        <v>40618</v>
      </c>
      <c r="N331" s="28">
        <v>5600</v>
      </c>
      <c r="O331" s="30" t="s">
        <v>4839</v>
      </c>
      <c r="P331" s="30"/>
      <c r="Q331" s="30"/>
      <c r="R331" s="30"/>
      <c r="S331" s="30"/>
      <c r="T331" s="32">
        <v>21509</v>
      </c>
      <c r="U331" s="32">
        <v>0</v>
      </c>
      <c r="V331" s="30">
        <v>2200231184</v>
      </c>
      <c r="W331" s="31">
        <v>41703</v>
      </c>
      <c r="X331" s="32">
        <v>135022505</v>
      </c>
      <c r="Y331" s="30" t="s">
        <v>3070</v>
      </c>
      <c r="Z331" s="31">
        <v>41575</v>
      </c>
      <c r="AA331" s="31">
        <v>41594</v>
      </c>
      <c r="AB331" s="12"/>
    </row>
    <row r="332" spans="1:28" x14ac:dyDescent="0.15">
      <c r="A332" s="26" t="s">
        <v>11</v>
      </c>
      <c r="B332" s="26">
        <v>81631</v>
      </c>
      <c r="C332" s="26" t="s">
        <v>3346</v>
      </c>
      <c r="D332" s="26" t="s">
        <v>1921</v>
      </c>
      <c r="E332" s="27">
        <v>41575</v>
      </c>
      <c r="F332" s="27"/>
      <c r="G332" s="26"/>
      <c r="H332" s="28">
        <v>2300</v>
      </c>
      <c r="I332" s="29"/>
      <c r="J332" s="26" t="s">
        <v>737</v>
      </c>
      <c r="K332" s="26">
        <v>18100</v>
      </c>
      <c r="L332" s="27">
        <v>40590</v>
      </c>
      <c r="M332" s="27">
        <v>40618</v>
      </c>
      <c r="N332" s="28">
        <v>18100</v>
      </c>
      <c r="O332" s="30" t="s">
        <v>4839</v>
      </c>
      <c r="P332" s="30"/>
      <c r="Q332" s="30"/>
      <c r="R332" s="30"/>
      <c r="S332" s="30"/>
      <c r="T332" s="32">
        <v>9082</v>
      </c>
      <c r="U332" s="32">
        <v>0</v>
      </c>
      <c r="V332" s="30">
        <v>2200231184</v>
      </c>
      <c r="W332" s="31">
        <v>41703</v>
      </c>
      <c r="X332" s="32">
        <v>135022505</v>
      </c>
      <c r="Y332" s="30" t="s">
        <v>3070</v>
      </c>
      <c r="Z332" s="31">
        <v>41575</v>
      </c>
      <c r="AA332" s="31">
        <v>41594</v>
      </c>
      <c r="AB332" s="12"/>
    </row>
    <row r="333" spans="1:28" x14ac:dyDescent="0.15">
      <c r="A333" s="26" t="s">
        <v>11</v>
      </c>
      <c r="B333" s="26">
        <v>81774</v>
      </c>
      <c r="C333" s="26" t="s">
        <v>4560</v>
      </c>
      <c r="D333" s="26" t="s">
        <v>1923</v>
      </c>
      <c r="E333" s="27">
        <v>41575</v>
      </c>
      <c r="F333" s="27"/>
      <c r="G333" s="26"/>
      <c r="H333" s="28">
        <v>2300</v>
      </c>
      <c r="I333" s="29"/>
      <c r="J333" s="26" t="s">
        <v>739</v>
      </c>
      <c r="K333" s="26">
        <v>14346</v>
      </c>
      <c r="L333" s="27">
        <v>40588</v>
      </c>
      <c r="M333" s="27">
        <v>40618</v>
      </c>
      <c r="N333" s="28">
        <v>14346</v>
      </c>
      <c r="O333" s="30" t="s">
        <v>4839</v>
      </c>
      <c r="P333" s="30"/>
      <c r="Q333" s="30"/>
      <c r="R333" s="30"/>
      <c r="S333" s="30"/>
      <c r="T333" s="32">
        <v>9082</v>
      </c>
      <c r="U333" s="32">
        <v>0</v>
      </c>
      <c r="V333" s="30">
        <v>2200231184</v>
      </c>
      <c r="W333" s="31">
        <v>41703</v>
      </c>
      <c r="X333" s="32">
        <v>135022505</v>
      </c>
      <c r="Y333" s="30" t="s">
        <v>3070</v>
      </c>
      <c r="Z333" s="31">
        <v>41575</v>
      </c>
      <c r="AA333" s="31">
        <v>41594</v>
      </c>
      <c r="AB333" s="12"/>
    </row>
    <row r="334" spans="1:28" x14ac:dyDescent="0.15">
      <c r="A334" s="26" t="s">
        <v>11</v>
      </c>
      <c r="B334" s="26">
        <v>81826</v>
      </c>
      <c r="C334" s="26" t="s">
        <v>4016</v>
      </c>
      <c r="D334" s="26" t="s">
        <v>1924</v>
      </c>
      <c r="E334" s="27">
        <v>41576</v>
      </c>
      <c r="F334" s="27"/>
      <c r="G334" s="26"/>
      <c r="H334" s="28">
        <v>2300</v>
      </c>
      <c r="I334" s="29"/>
      <c r="J334" s="26" t="s">
        <v>740</v>
      </c>
      <c r="K334" s="26">
        <v>35709</v>
      </c>
      <c r="L334" s="27">
        <v>40588</v>
      </c>
      <c r="M334" s="27">
        <v>40618</v>
      </c>
      <c r="N334" s="28">
        <v>35709</v>
      </c>
      <c r="O334" s="30" t="s">
        <v>4839</v>
      </c>
      <c r="P334" s="30"/>
      <c r="Q334" s="30"/>
      <c r="R334" s="30"/>
      <c r="S334" s="30"/>
      <c r="T334" s="32">
        <v>2737</v>
      </c>
      <c r="U334" s="32">
        <v>0</v>
      </c>
      <c r="V334" s="30">
        <v>2200231184</v>
      </c>
      <c r="W334" s="31">
        <v>41703</v>
      </c>
      <c r="X334" s="32">
        <v>135022505</v>
      </c>
      <c r="Y334" s="30" t="s">
        <v>3070</v>
      </c>
      <c r="Z334" s="31">
        <v>41576</v>
      </c>
      <c r="AA334" s="31">
        <v>41594</v>
      </c>
      <c r="AB334" s="12"/>
    </row>
    <row r="335" spans="1:28" x14ac:dyDescent="0.15">
      <c r="A335" s="26" t="s">
        <v>11</v>
      </c>
      <c r="B335" s="26">
        <v>81848</v>
      </c>
      <c r="C335" s="26" t="s">
        <v>4613</v>
      </c>
      <c r="D335" s="26" t="s">
        <v>1925</v>
      </c>
      <c r="E335" s="27">
        <v>41576</v>
      </c>
      <c r="F335" s="27"/>
      <c r="G335" s="26"/>
      <c r="H335" s="28">
        <v>2300</v>
      </c>
      <c r="I335" s="29"/>
      <c r="J335" s="26" t="s">
        <v>741</v>
      </c>
      <c r="K335" s="26">
        <v>11600</v>
      </c>
      <c r="L335" s="27">
        <v>40588</v>
      </c>
      <c r="M335" s="27">
        <v>40618</v>
      </c>
      <c r="N335" s="28">
        <v>11600</v>
      </c>
      <c r="O335" s="30" t="s">
        <v>4839</v>
      </c>
      <c r="P335" s="30"/>
      <c r="Q335" s="30"/>
      <c r="R335" s="30"/>
      <c r="S335" s="30"/>
      <c r="T335" s="32">
        <v>115031</v>
      </c>
      <c r="U335" s="32">
        <v>0</v>
      </c>
      <c r="V335" s="30">
        <v>2200231184</v>
      </c>
      <c r="W335" s="31">
        <v>41703</v>
      </c>
      <c r="X335" s="32">
        <v>135022505</v>
      </c>
      <c r="Y335" s="30" t="s">
        <v>3070</v>
      </c>
      <c r="Z335" s="31">
        <v>41576</v>
      </c>
      <c r="AA335" s="31">
        <v>41594</v>
      </c>
      <c r="AB335" s="12"/>
    </row>
    <row r="336" spans="1:28" x14ac:dyDescent="0.15">
      <c r="A336" s="26" t="s">
        <v>11</v>
      </c>
      <c r="B336" s="26">
        <v>81861</v>
      </c>
      <c r="C336" s="26" t="s">
        <v>4780</v>
      </c>
      <c r="D336" s="26" t="s">
        <v>1926</v>
      </c>
      <c r="E336" s="27">
        <v>41576</v>
      </c>
      <c r="F336" s="27"/>
      <c r="G336" s="26"/>
      <c r="H336" s="28">
        <v>17204</v>
      </c>
      <c r="I336" s="29"/>
      <c r="J336" s="26" t="s">
        <v>742</v>
      </c>
      <c r="K336" s="26">
        <v>17900</v>
      </c>
      <c r="L336" s="27">
        <v>40588</v>
      </c>
      <c r="M336" s="27">
        <v>40618</v>
      </c>
      <c r="N336" s="28">
        <v>17900</v>
      </c>
      <c r="O336" s="30" t="s">
        <v>4839</v>
      </c>
      <c r="P336" s="30"/>
      <c r="Q336" s="30"/>
      <c r="R336" s="30"/>
      <c r="S336" s="30"/>
      <c r="T336" s="32">
        <v>1078</v>
      </c>
      <c r="U336" s="32">
        <v>0</v>
      </c>
      <c r="V336" s="30">
        <v>2200231184</v>
      </c>
      <c r="W336" s="31">
        <v>41703</v>
      </c>
      <c r="X336" s="32">
        <v>135022505</v>
      </c>
      <c r="Y336" s="30" t="s">
        <v>3070</v>
      </c>
      <c r="Z336" s="31">
        <v>41576</v>
      </c>
      <c r="AA336" s="31">
        <v>41594</v>
      </c>
      <c r="AB336" s="12"/>
    </row>
    <row r="337" spans="1:28" x14ac:dyDescent="0.15">
      <c r="A337" s="26" t="s">
        <v>11</v>
      </c>
      <c r="B337" s="26">
        <v>81881</v>
      </c>
      <c r="C337" s="26" t="s">
        <v>4682</v>
      </c>
      <c r="D337" s="26" t="s">
        <v>1927</v>
      </c>
      <c r="E337" s="27">
        <v>41576</v>
      </c>
      <c r="F337" s="27"/>
      <c r="G337" s="26"/>
      <c r="H337" s="28">
        <v>2300</v>
      </c>
      <c r="I337" s="29"/>
      <c r="J337" s="26" t="s">
        <v>743</v>
      </c>
      <c r="K337" s="26">
        <v>5600</v>
      </c>
      <c r="L337" s="27">
        <v>40588</v>
      </c>
      <c r="M337" s="27">
        <v>40618</v>
      </c>
      <c r="N337" s="28">
        <v>5600</v>
      </c>
      <c r="O337" s="30" t="s">
        <v>4839</v>
      </c>
      <c r="P337" s="30"/>
      <c r="Q337" s="30"/>
      <c r="R337" s="30"/>
      <c r="S337" s="30"/>
      <c r="T337" s="32">
        <v>142982</v>
      </c>
      <c r="U337" s="32">
        <v>0</v>
      </c>
      <c r="V337" s="30">
        <v>2200231184</v>
      </c>
      <c r="W337" s="31">
        <v>41703</v>
      </c>
      <c r="X337" s="32">
        <v>135022505</v>
      </c>
      <c r="Y337" s="30" t="s">
        <v>3070</v>
      </c>
      <c r="Z337" s="31">
        <v>41576</v>
      </c>
      <c r="AA337" s="31">
        <v>41594</v>
      </c>
      <c r="AB337" s="12"/>
    </row>
    <row r="338" spans="1:28" x14ac:dyDescent="0.15">
      <c r="A338" s="26" t="s">
        <v>11</v>
      </c>
      <c r="B338" s="26">
        <v>81899</v>
      </c>
      <c r="C338" s="26" t="s">
        <v>4250</v>
      </c>
      <c r="D338" s="26" t="s">
        <v>1928</v>
      </c>
      <c r="E338" s="27">
        <v>41576</v>
      </c>
      <c r="F338" s="27"/>
      <c r="G338" s="26"/>
      <c r="H338" s="28">
        <v>2300</v>
      </c>
      <c r="I338" s="29"/>
      <c r="J338" s="26" t="s">
        <v>744</v>
      </c>
      <c r="K338" s="26">
        <v>13000</v>
      </c>
      <c r="L338" s="27">
        <v>40584</v>
      </c>
      <c r="M338" s="27">
        <v>40618</v>
      </c>
      <c r="N338" s="28">
        <v>13000</v>
      </c>
      <c r="O338" s="30" t="s">
        <v>4839</v>
      </c>
      <c r="P338" s="30"/>
      <c r="Q338" s="30"/>
      <c r="R338" s="30"/>
      <c r="S338" s="30"/>
      <c r="T338" s="32">
        <v>13963</v>
      </c>
      <c r="U338" s="32">
        <v>0</v>
      </c>
      <c r="V338" s="30">
        <v>2200231184</v>
      </c>
      <c r="W338" s="31">
        <v>41703</v>
      </c>
      <c r="X338" s="32">
        <v>135022505</v>
      </c>
      <c r="Y338" s="30" t="s">
        <v>3070</v>
      </c>
      <c r="Z338" s="31">
        <v>41576</v>
      </c>
      <c r="AA338" s="31">
        <v>41594</v>
      </c>
      <c r="AB338" s="12"/>
    </row>
    <row r="339" spans="1:28" x14ac:dyDescent="0.15">
      <c r="A339" s="26" t="s">
        <v>11</v>
      </c>
      <c r="B339" s="26">
        <v>82172</v>
      </c>
      <c r="C339" s="26" t="s">
        <v>4498</v>
      </c>
      <c r="D339" s="26" t="s">
        <v>1929</v>
      </c>
      <c r="E339" s="27">
        <v>41577</v>
      </c>
      <c r="F339" s="27"/>
      <c r="G339" s="26"/>
      <c r="H339" s="28">
        <v>2300</v>
      </c>
      <c r="I339" s="29"/>
      <c r="J339" s="26" t="s">
        <v>745</v>
      </c>
      <c r="K339" s="26">
        <v>25497</v>
      </c>
      <c r="L339" s="27">
        <v>40577</v>
      </c>
      <c r="M339" s="27">
        <v>40618</v>
      </c>
      <c r="N339" s="28">
        <v>25497</v>
      </c>
      <c r="O339" s="30" t="s">
        <v>4839</v>
      </c>
      <c r="P339" s="30"/>
      <c r="Q339" s="30"/>
      <c r="R339" s="30"/>
      <c r="S339" s="30"/>
      <c r="T339" s="32">
        <v>60220</v>
      </c>
      <c r="U339" s="32">
        <v>0</v>
      </c>
      <c r="V339" s="30">
        <v>2200231184</v>
      </c>
      <c r="W339" s="31">
        <v>41703</v>
      </c>
      <c r="X339" s="32">
        <v>135022505</v>
      </c>
      <c r="Y339" s="30" t="s">
        <v>3070</v>
      </c>
      <c r="Z339" s="31">
        <v>41577</v>
      </c>
      <c r="AA339" s="31">
        <v>41594</v>
      </c>
      <c r="AB339" s="12"/>
    </row>
    <row r="340" spans="1:28" x14ac:dyDescent="0.15">
      <c r="A340" s="26" t="s">
        <v>11</v>
      </c>
      <c r="B340" s="26">
        <v>81688</v>
      </c>
      <c r="C340" s="26" t="s">
        <v>3534</v>
      </c>
      <c r="D340" s="26" t="s">
        <v>1922</v>
      </c>
      <c r="E340" s="27">
        <v>41575</v>
      </c>
      <c r="F340" s="27"/>
      <c r="G340" s="26"/>
      <c r="H340" s="28">
        <v>7234</v>
      </c>
      <c r="I340" s="29"/>
      <c r="J340" s="26" t="s">
        <v>738</v>
      </c>
      <c r="K340" s="26">
        <v>8771</v>
      </c>
      <c r="L340" s="27">
        <v>40588</v>
      </c>
      <c r="M340" s="27">
        <v>40618</v>
      </c>
      <c r="N340" s="28">
        <v>8771</v>
      </c>
      <c r="O340" s="30" t="s">
        <v>4839</v>
      </c>
      <c r="P340" s="30"/>
      <c r="Q340" s="30"/>
      <c r="R340" s="30"/>
      <c r="S340" s="30"/>
      <c r="T340" s="32">
        <v>121371</v>
      </c>
      <c r="U340" s="32">
        <v>0</v>
      </c>
      <c r="V340" s="30">
        <v>2200231184</v>
      </c>
      <c r="W340" s="31">
        <v>41703</v>
      </c>
      <c r="X340" s="32">
        <v>135022505</v>
      </c>
      <c r="Y340" s="30" t="s">
        <v>3070</v>
      </c>
      <c r="Z340" s="31">
        <v>41575</v>
      </c>
      <c r="AA340" s="31">
        <v>41594</v>
      </c>
    </row>
    <row r="341" spans="1:28" x14ac:dyDescent="0.15">
      <c r="A341" s="26" t="s">
        <v>11</v>
      </c>
      <c r="B341" s="26">
        <v>81194</v>
      </c>
      <c r="C341" s="26" t="s">
        <v>4551</v>
      </c>
      <c r="D341" s="26" t="s">
        <v>1912</v>
      </c>
      <c r="E341" s="27">
        <v>41572</v>
      </c>
      <c r="F341" s="27"/>
      <c r="G341" s="26"/>
      <c r="H341" s="28">
        <v>29727</v>
      </c>
      <c r="I341" s="29"/>
      <c r="J341" s="26" t="s">
        <v>728</v>
      </c>
      <c r="K341" s="26">
        <v>5600</v>
      </c>
      <c r="L341" s="27">
        <v>40604</v>
      </c>
      <c r="M341" s="27">
        <v>40647</v>
      </c>
      <c r="N341" s="28">
        <v>5600</v>
      </c>
      <c r="O341" s="30" t="s">
        <v>4839</v>
      </c>
      <c r="P341" s="30"/>
      <c r="Q341" s="30"/>
      <c r="R341" s="30"/>
      <c r="S341" s="30"/>
      <c r="T341" s="32">
        <v>0</v>
      </c>
      <c r="U341" s="32">
        <v>0</v>
      </c>
      <c r="V341" s="30"/>
      <c r="W341" s="31"/>
      <c r="X341" s="32">
        <v>0</v>
      </c>
      <c r="Y341" s="30" t="s">
        <v>3070</v>
      </c>
      <c r="Z341" s="31">
        <v>41572</v>
      </c>
      <c r="AA341" s="31">
        <v>41594</v>
      </c>
    </row>
    <row r="342" spans="1:28" x14ac:dyDescent="0.15">
      <c r="A342" s="26" t="s">
        <v>11</v>
      </c>
      <c r="B342" s="26">
        <v>81022</v>
      </c>
      <c r="C342" s="26" t="s">
        <v>4540</v>
      </c>
      <c r="D342" s="26" t="s">
        <v>1909</v>
      </c>
      <c r="E342" s="27">
        <v>41572</v>
      </c>
      <c r="F342" s="27"/>
      <c r="G342" s="26"/>
      <c r="H342" s="28">
        <v>2300</v>
      </c>
      <c r="I342" s="29"/>
      <c r="J342" s="26" t="s">
        <v>725</v>
      </c>
      <c r="K342" s="26">
        <v>9000</v>
      </c>
      <c r="L342" s="27">
        <v>40612</v>
      </c>
      <c r="M342" s="27">
        <v>40647</v>
      </c>
      <c r="N342" s="28">
        <v>9000</v>
      </c>
      <c r="O342" s="30" t="s">
        <v>4839</v>
      </c>
      <c r="P342" s="30"/>
      <c r="Q342" s="30"/>
      <c r="R342" s="30"/>
      <c r="S342" s="30"/>
      <c r="T342" s="32">
        <v>4824</v>
      </c>
      <c r="U342" s="32">
        <v>0</v>
      </c>
      <c r="V342" s="30">
        <v>2200231184</v>
      </c>
      <c r="W342" s="31">
        <v>41703</v>
      </c>
      <c r="X342" s="32">
        <v>135022505</v>
      </c>
      <c r="Y342" s="30" t="s">
        <v>3070</v>
      </c>
      <c r="Z342" s="31">
        <v>41572</v>
      </c>
      <c r="AA342" s="31">
        <v>41594</v>
      </c>
      <c r="AB342" s="12"/>
    </row>
    <row r="343" spans="1:28" x14ac:dyDescent="0.15">
      <c r="A343" s="26" t="s">
        <v>11</v>
      </c>
      <c r="B343" s="26">
        <v>81116</v>
      </c>
      <c r="C343" s="26" t="s">
        <v>3937</v>
      </c>
      <c r="D343" s="26" t="s">
        <v>1910</v>
      </c>
      <c r="E343" s="27">
        <v>41572</v>
      </c>
      <c r="F343" s="27"/>
      <c r="G343" s="26"/>
      <c r="H343" s="28">
        <v>2300</v>
      </c>
      <c r="I343" s="29"/>
      <c r="J343" s="26" t="s">
        <v>726</v>
      </c>
      <c r="K343" s="26">
        <v>27523</v>
      </c>
      <c r="L343" s="27">
        <v>40619</v>
      </c>
      <c r="M343" s="27">
        <v>40647</v>
      </c>
      <c r="N343" s="28">
        <v>27523</v>
      </c>
      <c r="O343" s="30" t="s">
        <v>4839</v>
      </c>
      <c r="P343" s="30"/>
      <c r="Q343" s="30"/>
      <c r="R343" s="30"/>
      <c r="S343" s="30"/>
      <c r="T343" s="32">
        <v>4824</v>
      </c>
      <c r="U343" s="32">
        <v>0</v>
      </c>
      <c r="V343" s="30">
        <v>2200231184</v>
      </c>
      <c r="W343" s="31">
        <v>41703</v>
      </c>
      <c r="X343" s="32">
        <v>135022505</v>
      </c>
      <c r="Y343" s="30" t="s">
        <v>3070</v>
      </c>
      <c r="Z343" s="31">
        <v>41572</v>
      </c>
      <c r="AA343" s="31">
        <v>41594</v>
      </c>
      <c r="AB343" s="12"/>
    </row>
    <row r="344" spans="1:28" x14ac:dyDescent="0.15">
      <c r="A344" s="26" t="s">
        <v>11</v>
      </c>
      <c r="B344" s="26">
        <v>81191</v>
      </c>
      <c r="C344" s="26" t="s">
        <v>3180</v>
      </c>
      <c r="D344" s="26" t="s">
        <v>1911</v>
      </c>
      <c r="E344" s="27">
        <v>41572</v>
      </c>
      <c r="F344" s="27"/>
      <c r="G344" s="26"/>
      <c r="H344" s="28">
        <v>2300</v>
      </c>
      <c r="I344" s="29"/>
      <c r="J344" s="26" t="s">
        <v>727</v>
      </c>
      <c r="K344" s="26">
        <v>12300</v>
      </c>
      <c r="L344" s="27">
        <v>40610</v>
      </c>
      <c r="M344" s="27">
        <v>40647</v>
      </c>
      <c r="N344" s="28">
        <v>12300</v>
      </c>
      <c r="O344" s="30" t="s">
        <v>4839</v>
      </c>
      <c r="P344" s="30"/>
      <c r="Q344" s="30"/>
      <c r="R344" s="30"/>
      <c r="S344" s="30"/>
      <c r="T344" s="32">
        <v>10603</v>
      </c>
      <c r="U344" s="32">
        <v>0</v>
      </c>
      <c r="V344" s="30">
        <v>2200231184</v>
      </c>
      <c r="W344" s="31">
        <v>41703</v>
      </c>
      <c r="X344" s="32">
        <v>135022505</v>
      </c>
      <c r="Y344" s="30" t="s">
        <v>3070</v>
      </c>
      <c r="Z344" s="31">
        <v>41572</v>
      </c>
      <c r="AA344" s="31">
        <v>41594</v>
      </c>
      <c r="AB344" s="12"/>
    </row>
    <row r="345" spans="1:28" x14ac:dyDescent="0.15">
      <c r="A345" s="26" t="s">
        <v>11</v>
      </c>
      <c r="B345" s="26">
        <v>80658</v>
      </c>
      <c r="C345" s="26" t="s">
        <v>3896</v>
      </c>
      <c r="D345" s="26" t="s">
        <v>1899</v>
      </c>
      <c r="E345" s="27">
        <v>41571</v>
      </c>
      <c r="F345" s="27"/>
      <c r="G345" s="26"/>
      <c r="H345" s="28">
        <v>19982</v>
      </c>
      <c r="I345" s="29"/>
      <c r="J345" s="26" t="s">
        <v>715</v>
      </c>
      <c r="K345" s="26">
        <v>4400</v>
      </c>
      <c r="L345" s="27">
        <v>40662</v>
      </c>
      <c r="M345" s="27">
        <v>40679</v>
      </c>
      <c r="N345" s="28">
        <v>4400</v>
      </c>
      <c r="O345" s="30" t="s">
        <v>4839</v>
      </c>
      <c r="P345" s="30"/>
      <c r="Q345" s="30"/>
      <c r="R345" s="30"/>
      <c r="S345" s="30"/>
      <c r="T345" s="32">
        <v>0</v>
      </c>
      <c r="U345" s="32">
        <v>0</v>
      </c>
      <c r="V345" s="30"/>
      <c r="W345" s="31"/>
      <c r="X345" s="32">
        <v>0</v>
      </c>
      <c r="Y345" s="30" t="s">
        <v>3070</v>
      </c>
      <c r="Z345" s="31">
        <v>41571</v>
      </c>
      <c r="AA345" s="31">
        <v>41594</v>
      </c>
    </row>
    <row r="346" spans="1:28" x14ac:dyDescent="0.15">
      <c r="A346" s="26" t="s">
        <v>11</v>
      </c>
      <c r="B346" s="26">
        <v>80696</v>
      </c>
      <c r="C346" s="26" t="s">
        <v>3477</v>
      </c>
      <c r="D346" s="26" t="s">
        <v>1900</v>
      </c>
      <c r="E346" s="27">
        <v>41571</v>
      </c>
      <c r="F346" s="27"/>
      <c r="G346" s="26"/>
      <c r="H346" s="28">
        <v>13879</v>
      </c>
      <c r="I346" s="29"/>
      <c r="J346" s="26" t="s">
        <v>716</v>
      </c>
      <c r="K346" s="26">
        <v>11100</v>
      </c>
      <c r="L346" s="27">
        <v>40661</v>
      </c>
      <c r="M346" s="27">
        <v>40679</v>
      </c>
      <c r="N346" s="28">
        <v>11100</v>
      </c>
      <c r="O346" s="30" t="s">
        <v>4839</v>
      </c>
      <c r="P346" s="30"/>
      <c r="Q346" s="30"/>
      <c r="R346" s="30"/>
      <c r="S346" s="30"/>
      <c r="T346" s="32">
        <v>0</v>
      </c>
      <c r="U346" s="32">
        <v>0</v>
      </c>
      <c r="V346" s="30"/>
      <c r="W346" s="31"/>
      <c r="X346" s="32">
        <v>0</v>
      </c>
      <c r="Y346" s="30" t="s">
        <v>3070</v>
      </c>
      <c r="Z346" s="31">
        <v>41571</v>
      </c>
      <c r="AA346" s="31">
        <v>41594</v>
      </c>
    </row>
    <row r="347" spans="1:28" x14ac:dyDescent="0.15">
      <c r="A347" s="26" t="s">
        <v>11</v>
      </c>
      <c r="B347" s="26">
        <v>80777</v>
      </c>
      <c r="C347" s="26" t="s">
        <v>3280</v>
      </c>
      <c r="D347" s="26" t="s">
        <v>1901</v>
      </c>
      <c r="E347" s="27">
        <v>41571</v>
      </c>
      <c r="F347" s="27"/>
      <c r="G347" s="26"/>
      <c r="H347" s="28">
        <v>18824</v>
      </c>
      <c r="I347" s="29"/>
      <c r="J347" s="26" t="s">
        <v>717</v>
      </c>
      <c r="K347" s="26">
        <v>6700</v>
      </c>
      <c r="L347" s="27">
        <v>40659</v>
      </c>
      <c r="M347" s="27">
        <v>40679</v>
      </c>
      <c r="N347" s="28">
        <v>6700</v>
      </c>
      <c r="O347" s="30" t="s">
        <v>4839</v>
      </c>
      <c r="P347" s="30"/>
      <c r="Q347" s="30"/>
      <c r="R347" s="30"/>
      <c r="S347" s="30"/>
      <c r="T347" s="32">
        <v>0</v>
      </c>
      <c r="U347" s="32">
        <v>0</v>
      </c>
      <c r="V347" s="30"/>
      <c r="W347" s="31"/>
      <c r="X347" s="32">
        <v>0</v>
      </c>
      <c r="Y347" s="30" t="s">
        <v>3070</v>
      </c>
      <c r="Z347" s="31">
        <v>41571</v>
      </c>
      <c r="AA347" s="31">
        <v>41594</v>
      </c>
    </row>
    <row r="348" spans="1:28" x14ac:dyDescent="0.15">
      <c r="A348" s="26" t="s">
        <v>11</v>
      </c>
      <c r="B348" s="26">
        <v>80806</v>
      </c>
      <c r="C348" s="26" t="s">
        <v>3758</v>
      </c>
      <c r="D348" s="26" t="s">
        <v>1902</v>
      </c>
      <c r="E348" s="27">
        <v>41571</v>
      </c>
      <c r="F348" s="27"/>
      <c r="G348" s="26"/>
      <c r="H348" s="28">
        <v>32221</v>
      </c>
      <c r="I348" s="29"/>
      <c r="J348" s="26" t="s">
        <v>718</v>
      </c>
      <c r="K348" s="26">
        <v>13000</v>
      </c>
      <c r="L348" s="27">
        <v>40658</v>
      </c>
      <c r="M348" s="27">
        <v>40679</v>
      </c>
      <c r="N348" s="28">
        <v>13000</v>
      </c>
      <c r="O348" s="30" t="s">
        <v>4839</v>
      </c>
      <c r="P348" s="30"/>
      <c r="Q348" s="30"/>
      <c r="R348" s="30"/>
      <c r="S348" s="30"/>
      <c r="T348" s="32">
        <v>0</v>
      </c>
      <c r="U348" s="32">
        <v>0</v>
      </c>
      <c r="V348" s="30"/>
      <c r="W348" s="31"/>
      <c r="X348" s="32">
        <v>0</v>
      </c>
      <c r="Y348" s="30" t="s">
        <v>3070</v>
      </c>
      <c r="Z348" s="31">
        <v>41571</v>
      </c>
      <c r="AA348" s="31">
        <v>41594</v>
      </c>
    </row>
    <row r="349" spans="1:28" x14ac:dyDescent="0.15">
      <c r="A349" s="26" t="s">
        <v>11</v>
      </c>
      <c r="B349" s="26">
        <v>80898</v>
      </c>
      <c r="C349" s="26" t="s">
        <v>3320</v>
      </c>
      <c r="D349" s="26" t="s">
        <v>1903</v>
      </c>
      <c r="E349" s="27">
        <v>41572</v>
      </c>
      <c r="F349" s="27"/>
      <c r="G349" s="26"/>
      <c r="H349" s="28">
        <v>2300</v>
      </c>
      <c r="I349" s="29"/>
      <c r="J349" s="26" t="s">
        <v>719</v>
      </c>
      <c r="K349" s="26">
        <v>6700</v>
      </c>
      <c r="L349" s="27">
        <v>40653</v>
      </c>
      <c r="M349" s="27">
        <v>40679</v>
      </c>
      <c r="N349" s="28">
        <v>6700</v>
      </c>
      <c r="O349" s="30" t="s">
        <v>4839</v>
      </c>
      <c r="P349" s="30"/>
      <c r="Q349" s="30"/>
      <c r="R349" s="30"/>
      <c r="S349" s="30"/>
      <c r="T349" s="32">
        <v>9082</v>
      </c>
      <c r="U349" s="32">
        <v>0</v>
      </c>
      <c r="V349" s="30">
        <v>2200231184</v>
      </c>
      <c r="W349" s="31">
        <v>41703</v>
      </c>
      <c r="X349" s="32">
        <v>135022505</v>
      </c>
      <c r="Y349" s="30" t="s">
        <v>3070</v>
      </c>
      <c r="Z349" s="31">
        <v>41572</v>
      </c>
      <c r="AA349" s="31">
        <v>41594</v>
      </c>
      <c r="AB349" s="12"/>
    </row>
    <row r="350" spans="1:28" x14ac:dyDescent="0.15">
      <c r="A350" s="26" t="s">
        <v>11</v>
      </c>
      <c r="B350" s="26">
        <v>80906</v>
      </c>
      <c r="C350" s="26" t="s">
        <v>3518</v>
      </c>
      <c r="D350" s="26" t="s">
        <v>1904</v>
      </c>
      <c r="E350" s="27">
        <v>41572</v>
      </c>
      <c r="F350" s="27"/>
      <c r="G350" s="26"/>
      <c r="H350" s="28">
        <v>6800</v>
      </c>
      <c r="I350" s="29"/>
      <c r="J350" s="26" t="s">
        <v>720</v>
      </c>
      <c r="K350" s="26">
        <v>9000</v>
      </c>
      <c r="L350" s="27">
        <v>40649</v>
      </c>
      <c r="M350" s="27">
        <v>40679</v>
      </c>
      <c r="N350" s="28">
        <v>9000</v>
      </c>
      <c r="O350" s="30" t="s">
        <v>4839</v>
      </c>
      <c r="P350" s="30"/>
      <c r="Q350" s="30"/>
      <c r="R350" s="30"/>
      <c r="S350" s="30"/>
      <c r="T350" s="32">
        <v>2282</v>
      </c>
      <c r="U350" s="32">
        <v>0</v>
      </c>
      <c r="V350" s="30">
        <v>2200231184</v>
      </c>
      <c r="W350" s="31">
        <v>41703</v>
      </c>
      <c r="X350" s="32">
        <v>135022505</v>
      </c>
      <c r="Y350" s="30" t="s">
        <v>3070</v>
      </c>
      <c r="Z350" s="31">
        <v>41572</v>
      </c>
      <c r="AA350" s="31">
        <v>41594</v>
      </c>
      <c r="AB350" s="12"/>
    </row>
    <row r="351" spans="1:28" x14ac:dyDescent="0.15">
      <c r="A351" s="26" t="s">
        <v>11</v>
      </c>
      <c r="B351" s="26">
        <v>80970</v>
      </c>
      <c r="C351" s="26" t="s">
        <v>4247</v>
      </c>
      <c r="D351" s="26" t="s">
        <v>1905</v>
      </c>
      <c r="E351" s="27">
        <v>41572</v>
      </c>
      <c r="F351" s="27"/>
      <c r="G351" s="26"/>
      <c r="H351" s="28">
        <v>2300</v>
      </c>
      <c r="I351" s="29"/>
      <c r="J351" s="26" t="s">
        <v>721</v>
      </c>
      <c r="K351" s="26">
        <v>9000</v>
      </c>
      <c r="L351" s="27">
        <v>40646</v>
      </c>
      <c r="M351" s="27">
        <v>40679</v>
      </c>
      <c r="N351" s="28">
        <v>9000</v>
      </c>
      <c r="O351" s="30" t="s">
        <v>4839</v>
      </c>
      <c r="P351" s="30"/>
      <c r="Q351" s="30"/>
      <c r="R351" s="30"/>
      <c r="S351" s="30"/>
      <c r="T351" s="32">
        <v>9082</v>
      </c>
      <c r="U351" s="32">
        <v>0</v>
      </c>
      <c r="V351" s="30">
        <v>2200231184</v>
      </c>
      <c r="W351" s="31">
        <v>41703</v>
      </c>
      <c r="X351" s="32">
        <v>135022505</v>
      </c>
      <c r="Y351" s="30" t="s">
        <v>3070</v>
      </c>
      <c r="Z351" s="31">
        <v>41572</v>
      </c>
      <c r="AA351" s="31">
        <v>41594</v>
      </c>
      <c r="AB351" s="12"/>
    </row>
    <row r="352" spans="1:28" x14ac:dyDescent="0.15">
      <c r="A352" s="26" t="s">
        <v>11</v>
      </c>
      <c r="B352" s="26">
        <v>80975</v>
      </c>
      <c r="C352" s="26" t="s">
        <v>4414</v>
      </c>
      <c r="D352" s="26" t="s">
        <v>1906</v>
      </c>
      <c r="E352" s="27">
        <v>41572</v>
      </c>
      <c r="F352" s="27"/>
      <c r="G352" s="26"/>
      <c r="H352" s="28">
        <v>2300</v>
      </c>
      <c r="I352" s="29"/>
      <c r="J352" s="26" t="s">
        <v>722</v>
      </c>
      <c r="K352" s="26">
        <v>6700</v>
      </c>
      <c r="L352" s="27">
        <v>40644</v>
      </c>
      <c r="M352" s="27">
        <v>40679</v>
      </c>
      <c r="N352" s="28">
        <v>6700</v>
      </c>
      <c r="O352" s="30" t="s">
        <v>4839</v>
      </c>
      <c r="P352" s="30"/>
      <c r="Q352" s="30"/>
      <c r="R352" s="30"/>
      <c r="S352" s="30"/>
      <c r="T352" s="32">
        <v>9082</v>
      </c>
      <c r="U352" s="32">
        <v>0</v>
      </c>
      <c r="V352" s="30">
        <v>2200231184</v>
      </c>
      <c r="W352" s="31">
        <v>41703</v>
      </c>
      <c r="X352" s="32">
        <v>135022505</v>
      </c>
      <c r="Y352" s="30" t="s">
        <v>3070</v>
      </c>
      <c r="Z352" s="31">
        <v>41572</v>
      </c>
      <c r="AA352" s="31">
        <v>41594</v>
      </c>
      <c r="AB352" s="12"/>
    </row>
    <row r="353" spans="1:28" x14ac:dyDescent="0.15">
      <c r="A353" s="26" t="s">
        <v>11</v>
      </c>
      <c r="B353" s="26">
        <v>81005</v>
      </c>
      <c r="C353" s="26" t="s">
        <v>3771</v>
      </c>
      <c r="D353" s="26" t="s">
        <v>1907</v>
      </c>
      <c r="E353" s="27">
        <v>41572</v>
      </c>
      <c r="F353" s="27"/>
      <c r="G353" s="26"/>
      <c r="H353" s="28">
        <v>2300</v>
      </c>
      <c r="I353" s="29"/>
      <c r="J353" s="26" t="s">
        <v>723</v>
      </c>
      <c r="K353" s="26">
        <v>11300</v>
      </c>
      <c r="L353" s="27">
        <v>40644</v>
      </c>
      <c r="M353" s="27">
        <v>40679</v>
      </c>
      <c r="N353" s="28">
        <v>11300</v>
      </c>
      <c r="O353" s="30" t="s">
        <v>4839</v>
      </c>
      <c r="P353" s="30"/>
      <c r="Q353" s="30"/>
      <c r="R353" s="30"/>
      <c r="S353" s="30"/>
      <c r="T353" s="32">
        <v>9082</v>
      </c>
      <c r="U353" s="32">
        <v>0</v>
      </c>
      <c r="V353" s="30">
        <v>2200231184</v>
      </c>
      <c r="W353" s="31">
        <v>41703</v>
      </c>
      <c r="X353" s="32">
        <v>135022505</v>
      </c>
      <c r="Y353" s="30" t="s">
        <v>3070</v>
      </c>
      <c r="Z353" s="31">
        <v>41572</v>
      </c>
      <c r="AA353" s="31">
        <v>41594</v>
      </c>
      <c r="AB353" s="12"/>
    </row>
    <row r="354" spans="1:28" x14ac:dyDescent="0.15">
      <c r="A354" s="26" t="s">
        <v>11</v>
      </c>
      <c r="B354" s="26">
        <v>81014</v>
      </c>
      <c r="C354" s="26" t="s">
        <v>3619</v>
      </c>
      <c r="D354" s="26" t="s">
        <v>1908</v>
      </c>
      <c r="E354" s="27">
        <v>41572</v>
      </c>
      <c r="F354" s="27"/>
      <c r="G354" s="26"/>
      <c r="H354" s="28">
        <v>6800</v>
      </c>
      <c r="I354" s="29"/>
      <c r="J354" s="26" t="s">
        <v>724</v>
      </c>
      <c r="K354" s="26">
        <v>9000</v>
      </c>
      <c r="L354" s="27">
        <v>40638</v>
      </c>
      <c r="M354" s="27">
        <v>40679</v>
      </c>
      <c r="N354" s="28">
        <v>9000</v>
      </c>
      <c r="O354" s="30" t="s">
        <v>4839</v>
      </c>
      <c r="P354" s="30"/>
      <c r="Q354" s="30"/>
      <c r="R354" s="30"/>
      <c r="S354" s="30"/>
      <c r="T354" s="32">
        <v>2282</v>
      </c>
      <c r="U354" s="32">
        <v>0</v>
      </c>
      <c r="V354" s="30">
        <v>2200231184</v>
      </c>
      <c r="W354" s="31">
        <v>41703</v>
      </c>
      <c r="X354" s="32">
        <v>135022505</v>
      </c>
      <c r="Y354" s="30" t="s">
        <v>3070</v>
      </c>
      <c r="Z354" s="31">
        <v>41572</v>
      </c>
      <c r="AA354" s="31">
        <v>41594</v>
      </c>
      <c r="AB354" s="12"/>
    </row>
    <row r="355" spans="1:28" x14ac:dyDescent="0.15">
      <c r="A355" s="26" t="s">
        <v>11</v>
      </c>
      <c r="B355" s="26">
        <v>80545</v>
      </c>
      <c r="C355" s="26" t="s">
        <v>4710</v>
      </c>
      <c r="D355" s="26" t="s">
        <v>1894</v>
      </c>
      <c r="E355" s="27">
        <v>41571</v>
      </c>
      <c r="F355" s="27"/>
      <c r="G355" s="26"/>
      <c r="H355" s="28">
        <v>30966</v>
      </c>
      <c r="I355" s="29"/>
      <c r="J355" s="26" t="s">
        <v>710</v>
      </c>
      <c r="K355" s="26">
        <v>9000</v>
      </c>
      <c r="L355" s="27">
        <v>40674</v>
      </c>
      <c r="M355" s="27">
        <v>40709</v>
      </c>
      <c r="N355" s="28">
        <v>9000</v>
      </c>
      <c r="O355" s="30" t="s">
        <v>4839</v>
      </c>
      <c r="P355" s="30"/>
      <c r="Q355" s="30"/>
      <c r="R355" s="30"/>
      <c r="S355" s="30"/>
      <c r="T355" s="32">
        <v>0</v>
      </c>
      <c r="U355" s="32">
        <v>0</v>
      </c>
      <c r="V355" s="30"/>
      <c r="W355" s="31"/>
      <c r="X355" s="32">
        <v>0</v>
      </c>
      <c r="Y355" s="30" t="s">
        <v>3070</v>
      </c>
      <c r="Z355" s="31">
        <v>41571</v>
      </c>
      <c r="AA355" s="31">
        <v>41594</v>
      </c>
    </row>
    <row r="356" spans="1:28" x14ac:dyDescent="0.15">
      <c r="A356" s="26" t="s">
        <v>11</v>
      </c>
      <c r="B356" s="26">
        <v>80550</v>
      </c>
      <c r="C356" s="26" t="s">
        <v>4663</v>
      </c>
      <c r="D356" s="26" t="s">
        <v>1895</v>
      </c>
      <c r="E356" s="27">
        <v>41571</v>
      </c>
      <c r="F356" s="27"/>
      <c r="G356" s="26"/>
      <c r="H356" s="28">
        <v>20774</v>
      </c>
      <c r="I356" s="29"/>
      <c r="J356" s="26" t="s">
        <v>711</v>
      </c>
      <c r="K356" s="26">
        <v>9000</v>
      </c>
      <c r="L356" s="27">
        <v>40673</v>
      </c>
      <c r="M356" s="27">
        <v>40709</v>
      </c>
      <c r="N356" s="28">
        <v>9000</v>
      </c>
      <c r="O356" s="30" t="s">
        <v>4839</v>
      </c>
      <c r="P356" s="30"/>
      <c r="Q356" s="30"/>
      <c r="R356" s="30"/>
      <c r="S356" s="30"/>
      <c r="T356" s="32">
        <v>0</v>
      </c>
      <c r="U356" s="32">
        <v>0</v>
      </c>
      <c r="V356" s="30"/>
      <c r="W356" s="31"/>
      <c r="X356" s="32">
        <v>0</v>
      </c>
      <c r="Y356" s="30" t="s">
        <v>3070</v>
      </c>
      <c r="Z356" s="31">
        <v>41571</v>
      </c>
      <c r="AA356" s="31">
        <v>41594</v>
      </c>
    </row>
    <row r="357" spans="1:28" x14ac:dyDescent="0.15">
      <c r="A357" s="26" t="s">
        <v>11</v>
      </c>
      <c r="B357" s="26">
        <v>80187</v>
      </c>
      <c r="C357" s="26" t="s">
        <v>3295</v>
      </c>
      <c r="D357" s="26" t="s">
        <v>1888</v>
      </c>
      <c r="E357" s="27">
        <v>41570</v>
      </c>
      <c r="F357" s="27"/>
      <c r="G357" s="26"/>
      <c r="H357" s="28">
        <v>2300</v>
      </c>
      <c r="I357" s="29"/>
      <c r="J357" s="26" t="s">
        <v>704</v>
      </c>
      <c r="K357" s="26">
        <v>9000</v>
      </c>
      <c r="L357" s="27">
        <v>40694</v>
      </c>
      <c r="M357" s="27">
        <v>40709</v>
      </c>
      <c r="N357" s="28">
        <v>9000</v>
      </c>
      <c r="O357" s="30" t="s">
        <v>4839</v>
      </c>
      <c r="P357" s="30"/>
      <c r="Q357" s="30"/>
      <c r="R357" s="30"/>
      <c r="S357" s="30"/>
      <c r="T357" s="32">
        <v>9082</v>
      </c>
      <c r="U357" s="32">
        <v>0</v>
      </c>
      <c r="V357" s="30">
        <v>2200231184</v>
      </c>
      <c r="W357" s="31">
        <v>41703</v>
      </c>
      <c r="X357" s="32">
        <v>135022505</v>
      </c>
      <c r="Y357" s="30" t="s">
        <v>3070</v>
      </c>
      <c r="Z357" s="31">
        <v>41570</v>
      </c>
      <c r="AA357" s="31">
        <v>41594</v>
      </c>
      <c r="AB357" s="12"/>
    </row>
    <row r="358" spans="1:28" x14ac:dyDescent="0.15">
      <c r="A358" s="26" t="s">
        <v>11</v>
      </c>
      <c r="B358" s="26">
        <v>80213</v>
      </c>
      <c r="C358" s="26" t="s">
        <v>4781</v>
      </c>
      <c r="D358" s="26" t="s">
        <v>1889</v>
      </c>
      <c r="E358" s="27">
        <v>41570</v>
      </c>
      <c r="F358" s="27"/>
      <c r="G358" s="26"/>
      <c r="H358" s="28">
        <v>2300</v>
      </c>
      <c r="I358" s="29"/>
      <c r="J358" s="26" t="s">
        <v>705</v>
      </c>
      <c r="K358" s="26">
        <v>9000</v>
      </c>
      <c r="L358" s="27">
        <v>40693</v>
      </c>
      <c r="M358" s="27">
        <v>40709</v>
      </c>
      <c r="N358" s="28">
        <v>9000</v>
      </c>
      <c r="O358" s="30" t="s">
        <v>4839</v>
      </c>
      <c r="P358" s="30"/>
      <c r="Q358" s="30"/>
      <c r="R358" s="30"/>
      <c r="S358" s="30"/>
      <c r="T358" s="32">
        <v>9082</v>
      </c>
      <c r="U358" s="32">
        <v>0</v>
      </c>
      <c r="V358" s="30">
        <v>2200231184</v>
      </c>
      <c r="W358" s="31">
        <v>41703</v>
      </c>
      <c r="X358" s="32">
        <v>135022505</v>
      </c>
      <c r="Y358" s="30" t="s">
        <v>3070</v>
      </c>
      <c r="Z358" s="31">
        <v>41570</v>
      </c>
      <c r="AA358" s="31">
        <v>41594</v>
      </c>
      <c r="AB358" s="12"/>
    </row>
    <row r="359" spans="1:28" x14ac:dyDescent="0.15">
      <c r="A359" s="26" t="s">
        <v>11</v>
      </c>
      <c r="B359" s="26">
        <v>80219</v>
      </c>
      <c r="C359" s="26" t="s">
        <v>4409</v>
      </c>
      <c r="D359" s="26" t="s">
        <v>1890</v>
      </c>
      <c r="E359" s="27">
        <v>41570</v>
      </c>
      <c r="F359" s="27"/>
      <c r="G359" s="26"/>
      <c r="H359" s="28">
        <v>2300</v>
      </c>
      <c r="I359" s="29"/>
      <c r="J359" s="26" t="s">
        <v>706</v>
      </c>
      <c r="K359" s="26">
        <v>18600</v>
      </c>
      <c r="L359" s="27">
        <v>40686</v>
      </c>
      <c r="M359" s="27">
        <v>40709</v>
      </c>
      <c r="N359" s="28">
        <v>18600</v>
      </c>
      <c r="O359" s="30" t="s">
        <v>4839</v>
      </c>
      <c r="P359" s="30"/>
      <c r="Q359" s="30"/>
      <c r="R359" s="30"/>
      <c r="S359" s="30"/>
      <c r="T359" s="32">
        <v>9082</v>
      </c>
      <c r="U359" s="32">
        <v>0</v>
      </c>
      <c r="V359" s="30">
        <v>2200231184</v>
      </c>
      <c r="W359" s="31">
        <v>41703</v>
      </c>
      <c r="X359" s="32">
        <v>135022505</v>
      </c>
      <c r="Y359" s="30" t="s">
        <v>3070</v>
      </c>
      <c r="Z359" s="31">
        <v>41570</v>
      </c>
      <c r="AA359" s="31">
        <v>41594</v>
      </c>
      <c r="AB359" s="12"/>
    </row>
    <row r="360" spans="1:28" x14ac:dyDescent="0.15">
      <c r="A360" s="26" t="s">
        <v>11</v>
      </c>
      <c r="B360" s="26">
        <v>80255</v>
      </c>
      <c r="C360" s="26" t="s">
        <v>4203</v>
      </c>
      <c r="D360" s="26" t="s">
        <v>1891</v>
      </c>
      <c r="E360" s="27">
        <v>41570</v>
      </c>
      <c r="F360" s="27"/>
      <c r="G360" s="26"/>
      <c r="H360" s="28">
        <v>2300</v>
      </c>
      <c r="I360" s="29"/>
      <c r="J360" s="26" t="s">
        <v>707</v>
      </c>
      <c r="K360" s="26">
        <v>13000</v>
      </c>
      <c r="L360" s="27">
        <v>40679</v>
      </c>
      <c r="M360" s="27">
        <v>40709</v>
      </c>
      <c r="N360" s="28">
        <v>1700</v>
      </c>
      <c r="O360" s="30" t="s">
        <v>4839</v>
      </c>
      <c r="P360" s="30"/>
      <c r="Q360" s="30"/>
      <c r="R360" s="30"/>
      <c r="S360" s="30"/>
      <c r="T360" s="32">
        <v>9082</v>
      </c>
      <c r="U360" s="32">
        <v>0</v>
      </c>
      <c r="V360" s="30">
        <v>2200231184</v>
      </c>
      <c r="W360" s="31">
        <v>41703</v>
      </c>
      <c r="X360" s="32">
        <v>135022505</v>
      </c>
      <c r="Y360" s="30" t="s">
        <v>3070</v>
      </c>
      <c r="Z360" s="31">
        <v>41570</v>
      </c>
      <c r="AA360" s="31">
        <v>41594</v>
      </c>
      <c r="AB360" s="12"/>
    </row>
    <row r="361" spans="1:28" x14ac:dyDescent="0.15">
      <c r="A361" s="26" t="s">
        <v>11</v>
      </c>
      <c r="B361" s="26">
        <v>80391</v>
      </c>
      <c r="C361" s="26" t="s">
        <v>4350</v>
      </c>
      <c r="D361" s="26" t="s">
        <v>1892</v>
      </c>
      <c r="E361" s="27">
        <v>41570</v>
      </c>
      <c r="F361" s="27"/>
      <c r="G361" s="26"/>
      <c r="H361" s="28">
        <v>2300</v>
      </c>
      <c r="I361" s="29"/>
      <c r="J361" s="26" t="s">
        <v>708</v>
      </c>
      <c r="K361" s="26">
        <v>12300</v>
      </c>
      <c r="L361" s="27">
        <v>40679</v>
      </c>
      <c r="M361" s="27">
        <v>40709</v>
      </c>
      <c r="N361" s="28">
        <v>12300</v>
      </c>
      <c r="O361" s="30" t="s">
        <v>4839</v>
      </c>
      <c r="P361" s="30"/>
      <c r="Q361" s="30"/>
      <c r="R361" s="30"/>
      <c r="S361" s="30"/>
      <c r="T361" s="32">
        <v>9082</v>
      </c>
      <c r="U361" s="32">
        <v>0</v>
      </c>
      <c r="V361" s="30">
        <v>2200231184</v>
      </c>
      <c r="W361" s="31">
        <v>41703</v>
      </c>
      <c r="X361" s="32">
        <v>135022505</v>
      </c>
      <c r="Y361" s="30" t="s">
        <v>3070</v>
      </c>
      <c r="Z361" s="31">
        <v>41570</v>
      </c>
      <c r="AA361" s="31">
        <v>41594</v>
      </c>
      <c r="AB361" s="12"/>
    </row>
    <row r="362" spans="1:28" x14ac:dyDescent="0.15">
      <c r="A362" s="26" t="s">
        <v>11</v>
      </c>
      <c r="B362" s="26">
        <v>80499</v>
      </c>
      <c r="C362" s="26" t="s">
        <v>4372</v>
      </c>
      <c r="D362" s="26" t="s">
        <v>1893</v>
      </c>
      <c r="E362" s="27">
        <v>41571</v>
      </c>
      <c r="F362" s="27"/>
      <c r="G362" s="26"/>
      <c r="H362" s="28">
        <v>2300</v>
      </c>
      <c r="I362" s="29"/>
      <c r="J362" s="26" t="s">
        <v>709</v>
      </c>
      <c r="K362" s="26">
        <v>4000</v>
      </c>
      <c r="L362" s="27">
        <v>40674</v>
      </c>
      <c r="M362" s="27">
        <v>40709</v>
      </c>
      <c r="N362" s="28">
        <v>4000</v>
      </c>
      <c r="O362" s="30" t="s">
        <v>4839</v>
      </c>
      <c r="P362" s="30"/>
      <c r="Q362" s="30"/>
      <c r="R362" s="30"/>
      <c r="S362" s="30"/>
      <c r="T362" s="32">
        <v>112886</v>
      </c>
      <c r="U362" s="32">
        <v>0</v>
      </c>
      <c r="V362" s="30">
        <v>2200231184</v>
      </c>
      <c r="W362" s="31">
        <v>41703</v>
      </c>
      <c r="X362" s="32">
        <v>135022505</v>
      </c>
      <c r="Y362" s="30" t="s">
        <v>3070</v>
      </c>
      <c r="Z362" s="31">
        <v>41571</v>
      </c>
      <c r="AA362" s="31">
        <v>41594</v>
      </c>
      <c r="AB362" s="12"/>
    </row>
    <row r="363" spans="1:28" x14ac:dyDescent="0.15">
      <c r="A363" s="26" t="s">
        <v>11</v>
      </c>
      <c r="B363" s="26">
        <v>80568</v>
      </c>
      <c r="C363" s="26" t="s">
        <v>4805</v>
      </c>
      <c r="D363" s="26" t="s">
        <v>1896</v>
      </c>
      <c r="E363" s="27">
        <v>41571</v>
      </c>
      <c r="F363" s="27"/>
      <c r="G363" s="26"/>
      <c r="H363" s="28">
        <v>9100</v>
      </c>
      <c r="I363" s="29"/>
      <c r="J363" s="26" t="s">
        <v>712</v>
      </c>
      <c r="K363" s="26">
        <v>9000</v>
      </c>
      <c r="L363" s="27">
        <v>40673</v>
      </c>
      <c r="M363" s="27">
        <v>40709</v>
      </c>
      <c r="N363" s="28">
        <v>9000</v>
      </c>
      <c r="O363" s="30" t="s">
        <v>4839</v>
      </c>
      <c r="P363" s="30"/>
      <c r="Q363" s="30"/>
      <c r="R363" s="30"/>
      <c r="S363" s="30"/>
      <c r="T363" s="32">
        <v>2282</v>
      </c>
      <c r="U363" s="32">
        <v>0</v>
      </c>
      <c r="V363" s="30">
        <v>2200231184</v>
      </c>
      <c r="W363" s="31">
        <v>41703</v>
      </c>
      <c r="X363" s="32">
        <v>135022505</v>
      </c>
      <c r="Y363" s="30" t="s">
        <v>3070</v>
      </c>
      <c r="Z363" s="31">
        <v>41571</v>
      </c>
      <c r="AA363" s="31">
        <v>41594</v>
      </c>
      <c r="AB363" s="12"/>
    </row>
    <row r="364" spans="1:28" x14ac:dyDescent="0.15">
      <c r="A364" s="26" t="s">
        <v>11</v>
      </c>
      <c r="B364" s="26">
        <v>80570</v>
      </c>
      <c r="C364" s="26" t="s">
        <v>4484</v>
      </c>
      <c r="D364" s="26" t="s">
        <v>1897</v>
      </c>
      <c r="E364" s="27">
        <v>41571</v>
      </c>
      <c r="F364" s="27"/>
      <c r="G364" s="26"/>
      <c r="H364" s="28">
        <v>2300</v>
      </c>
      <c r="I364" s="29"/>
      <c r="J364" s="26" t="s">
        <v>713</v>
      </c>
      <c r="K364" s="26">
        <v>9000</v>
      </c>
      <c r="L364" s="27">
        <v>40672</v>
      </c>
      <c r="M364" s="27">
        <v>40709</v>
      </c>
      <c r="N364" s="28">
        <v>9000</v>
      </c>
      <c r="O364" s="30" t="s">
        <v>4839</v>
      </c>
      <c r="P364" s="30"/>
      <c r="Q364" s="30"/>
      <c r="R364" s="30"/>
      <c r="S364" s="30"/>
      <c r="T364" s="32">
        <v>9082</v>
      </c>
      <c r="U364" s="32">
        <v>0</v>
      </c>
      <c r="V364" s="30">
        <v>2200231184</v>
      </c>
      <c r="W364" s="31">
        <v>41703</v>
      </c>
      <c r="X364" s="32">
        <v>135022505</v>
      </c>
      <c r="Y364" s="30" t="s">
        <v>3070</v>
      </c>
      <c r="Z364" s="31">
        <v>41571</v>
      </c>
      <c r="AA364" s="31">
        <v>41594</v>
      </c>
      <c r="AB364" s="12"/>
    </row>
    <row r="365" spans="1:28" x14ac:dyDescent="0.15">
      <c r="A365" s="26" t="s">
        <v>11</v>
      </c>
      <c r="B365" s="26">
        <v>80607</v>
      </c>
      <c r="C365" s="26" t="s">
        <v>4624</v>
      </c>
      <c r="D365" s="26" t="s">
        <v>1898</v>
      </c>
      <c r="E365" s="27">
        <v>41571</v>
      </c>
      <c r="F365" s="27"/>
      <c r="G365" s="26"/>
      <c r="H365" s="28">
        <v>5374</v>
      </c>
      <c r="I365" s="29"/>
      <c r="J365" s="26" t="s">
        <v>714</v>
      </c>
      <c r="K365" s="26">
        <v>3410</v>
      </c>
      <c r="L365" s="27">
        <v>40667</v>
      </c>
      <c r="M365" s="27">
        <v>40709</v>
      </c>
      <c r="N365" s="28">
        <v>3410</v>
      </c>
      <c r="O365" s="30" t="s">
        <v>4839</v>
      </c>
      <c r="P365" s="30"/>
      <c r="Q365" s="30"/>
      <c r="R365" s="30"/>
      <c r="S365" s="30"/>
      <c r="T365" s="32">
        <v>15400</v>
      </c>
      <c r="U365" s="32">
        <v>0</v>
      </c>
      <c r="V365" s="30">
        <v>2200231184</v>
      </c>
      <c r="W365" s="31">
        <v>41703</v>
      </c>
      <c r="X365" s="32">
        <v>135022505</v>
      </c>
      <c r="Y365" s="30" t="s">
        <v>3070</v>
      </c>
      <c r="Z365" s="31">
        <v>41571</v>
      </c>
      <c r="AA365" s="31">
        <v>41594</v>
      </c>
      <c r="AB365" s="12"/>
    </row>
    <row r="366" spans="1:28" x14ac:dyDescent="0.15">
      <c r="A366" s="26" t="s">
        <v>11</v>
      </c>
      <c r="B366" s="26">
        <v>77755</v>
      </c>
      <c r="C366" s="26" t="s">
        <v>3314</v>
      </c>
      <c r="D366" s="26" t="s">
        <v>1857</v>
      </c>
      <c r="E366" s="27">
        <v>41562</v>
      </c>
      <c r="F366" s="27"/>
      <c r="G366" s="26"/>
      <c r="H366" s="28">
        <v>1512</v>
      </c>
      <c r="I366" s="29"/>
      <c r="J366" s="26" t="s">
        <v>673</v>
      </c>
      <c r="K366" s="26">
        <v>11100</v>
      </c>
      <c r="L366" s="27">
        <v>40722</v>
      </c>
      <c r="M366" s="27">
        <v>40736</v>
      </c>
      <c r="N366" s="28">
        <v>11100</v>
      </c>
      <c r="O366" s="30" t="s">
        <v>4839</v>
      </c>
      <c r="P366" s="30"/>
      <c r="Q366" s="30"/>
      <c r="R366" s="30"/>
      <c r="S366" s="30"/>
      <c r="T366" s="32">
        <v>0</v>
      </c>
      <c r="U366" s="32">
        <v>0</v>
      </c>
      <c r="V366" s="30"/>
      <c r="W366" s="31"/>
      <c r="X366" s="32">
        <v>0</v>
      </c>
      <c r="Y366" s="30" t="s">
        <v>3070</v>
      </c>
      <c r="Z366" s="31">
        <v>41562</v>
      </c>
      <c r="AA366" s="31">
        <v>41594</v>
      </c>
    </row>
    <row r="367" spans="1:28" x14ac:dyDescent="0.15">
      <c r="A367" s="26" t="s">
        <v>11</v>
      </c>
      <c r="B367" s="26">
        <v>78834</v>
      </c>
      <c r="C367" s="26" t="s">
        <v>4602</v>
      </c>
      <c r="D367" s="26" t="s">
        <v>1866</v>
      </c>
      <c r="E367" s="27">
        <v>41565</v>
      </c>
      <c r="F367" s="27"/>
      <c r="G367" s="26"/>
      <c r="H367" s="28">
        <v>9082</v>
      </c>
      <c r="I367" s="29"/>
      <c r="J367" s="26" t="s">
        <v>682</v>
      </c>
      <c r="K367" s="26">
        <v>9000</v>
      </c>
      <c r="L367" s="27">
        <v>40715</v>
      </c>
      <c r="M367" s="27">
        <v>40736</v>
      </c>
      <c r="N367" s="28">
        <v>9000</v>
      </c>
      <c r="O367" s="30" t="s">
        <v>4839</v>
      </c>
      <c r="P367" s="30"/>
      <c r="Q367" s="30"/>
      <c r="R367" s="30"/>
      <c r="S367" s="30"/>
      <c r="T367" s="32">
        <v>0</v>
      </c>
      <c r="U367" s="32">
        <v>0</v>
      </c>
      <c r="V367" s="30"/>
      <c r="W367" s="31"/>
      <c r="X367" s="32">
        <v>0</v>
      </c>
      <c r="Y367" s="30" t="s">
        <v>3070</v>
      </c>
      <c r="Z367" s="31">
        <v>41565</v>
      </c>
      <c r="AA367" s="31">
        <v>41594</v>
      </c>
    </row>
    <row r="368" spans="1:28" x14ac:dyDescent="0.15">
      <c r="A368" s="26" t="s">
        <v>11</v>
      </c>
      <c r="B368" s="26">
        <v>78906</v>
      </c>
      <c r="C368" s="26" t="s">
        <v>4384</v>
      </c>
      <c r="D368" s="26" t="s">
        <v>1870</v>
      </c>
      <c r="E368" s="27">
        <v>41565</v>
      </c>
      <c r="F368" s="27"/>
      <c r="G368" s="26"/>
      <c r="H368" s="28">
        <v>9082</v>
      </c>
      <c r="I368" s="29"/>
      <c r="J368" s="26" t="s">
        <v>686</v>
      </c>
      <c r="K368" s="26">
        <v>9000</v>
      </c>
      <c r="L368" s="27">
        <v>40707</v>
      </c>
      <c r="M368" s="27">
        <v>40736</v>
      </c>
      <c r="N368" s="28">
        <v>9000</v>
      </c>
      <c r="O368" s="30" t="s">
        <v>4839</v>
      </c>
      <c r="P368" s="30"/>
      <c r="Q368" s="30"/>
      <c r="R368" s="30"/>
      <c r="S368" s="30"/>
      <c r="T368" s="32">
        <v>0</v>
      </c>
      <c r="U368" s="32">
        <v>0</v>
      </c>
      <c r="V368" s="30"/>
      <c r="W368" s="31"/>
      <c r="X368" s="32">
        <v>0</v>
      </c>
      <c r="Y368" s="30" t="s">
        <v>3070</v>
      </c>
      <c r="Z368" s="31">
        <v>41565</v>
      </c>
      <c r="AA368" s="31">
        <v>41594</v>
      </c>
    </row>
    <row r="369" spans="1:28" x14ac:dyDescent="0.15">
      <c r="A369" s="26" t="s">
        <v>11</v>
      </c>
      <c r="B369" s="26">
        <v>79363</v>
      </c>
      <c r="C369" s="26" t="s">
        <v>3823</v>
      </c>
      <c r="D369" s="26" t="s">
        <v>1877</v>
      </c>
      <c r="E369" s="27">
        <v>41568</v>
      </c>
      <c r="F369" s="27"/>
      <c r="G369" s="26"/>
      <c r="H369" s="28">
        <v>94352</v>
      </c>
      <c r="I369" s="29"/>
      <c r="J369" s="26" t="s">
        <v>693</v>
      </c>
      <c r="K369" s="26">
        <v>6700</v>
      </c>
      <c r="L369" s="27">
        <v>40703</v>
      </c>
      <c r="M369" s="27">
        <v>40736</v>
      </c>
      <c r="N369" s="28">
        <v>6700</v>
      </c>
      <c r="O369" s="30" t="s">
        <v>4839</v>
      </c>
      <c r="P369" s="30"/>
      <c r="Q369" s="30"/>
      <c r="R369" s="30"/>
      <c r="S369" s="30"/>
      <c r="T369" s="32">
        <v>0</v>
      </c>
      <c r="U369" s="32">
        <v>0</v>
      </c>
      <c r="V369" s="30"/>
      <c r="W369" s="31"/>
      <c r="X369" s="32">
        <v>0</v>
      </c>
      <c r="Y369" s="30" t="s">
        <v>3070</v>
      </c>
      <c r="Z369" s="31">
        <v>41568</v>
      </c>
      <c r="AA369" s="31">
        <v>41594</v>
      </c>
    </row>
    <row r="370" spans="1:28" x14ac:dyDescent="0.15">
      <c r="A370" s="26" t="s">
        <v>11</v>
      </c>
      <c r="B370" s="26">
        <v>79989</v>
      </c>
      <c r="C370" s="26" t="s">
        <v>4816</v>
      </c>
      <c r="D370" s="26" t="s">
        <v>1887</v>
      </c>
      <c r="E370" s="27">
        <v>41569</v>
      </c>
      <c r="F370" s="27"/>
      <c r="G370" s="26"/>
      <c r="H370" s="28">
        <v>16818</v>
      </c>
      <c r="I370" s="29"/>
      <c r="J370" s="26" t="s">
        <v>703</v>
      </c>
      <c r="K370" s="26">
        <v>2790</v>
      </c>
      <c r="L370" s="27">
        <v>40711</v>
      </c>
      <c r="M370" s="27">
        <v>40736</v>
      </c>
      <c r="N370" s="28">
        <v>2790</v>
      </c>
      <c r="O370" s="30" t="s">
        <v>4839</v>
      </c>
      <c r="P370" s="30"/>
      <c r="Q370" s="30"/>
      <c r="R370" s="30"/>
      <c r="S370" s="30"/>
      <c r="T370" s="32">
        <v>0</v>
      </c>
      <c r="U370" s="32">
        <v>0</v>
      </c>
      <c r="V370" s="30"/>
      <c r="W370" s="31"/>
      <c r="X370" s="32">
        <v>0</v>
      </c>
      <c r="Y370" s="30" t="s">
        <v>3070</v>
      </c>
      <c r="Z370" s="31">
        <v>41569</v>
      </c>
      <c r="AA370" s="31">
        <v>41594</v>
      </c>
    </row>
    <row r="371" spans="1:28" x14ac:dyDescent="0.15">
      <c r="A371" s="26" t="s">
        <v>11</v>
      </c>
      <c r="B371" s="26">
        <v>77721</v>
      </c>
      <c r="C371" s="26" t="s">
        <v>4788</v>
      </c>
      <c r="D371" s="26" t="s">
        <v>1856</v>
      </c>
      <c r="E371" s="27">
        <v>41562</v>
      </c>
      <c r="F371" s="27"/>
      <c r="G371" s="26"/>
      <c r="H371" s="28">
        <v>21908</v>
      </c>
      <c r="I371" s="29"/>
      <c r="J371" s="26" t="s">
        <v>672</v>
      </c>
      <c r="K371" s="26">
        <v>11100</v>
      </c>
      <c r="L371" s="27">
        <v>40722</v>
      </c>
      <c r="M371" s="27">
        <v>40736</v>
      </c>
      <c r="N371" s="28">
        <v>11100</v>
      </c>
      <c r="O371" s="30" t="s">
        <v>4839</v>
      </c>
      <c r="P371" s="30"/>
      <c r="Q371" s="30"/>
      <c r="R371" s="30"/>
      <c r="S371" s="30"/>
      <c r="T371" s="32">
        <v>43131</v>
      </c>
      <c r="U371" s="32">
        <v>0</v>
      </c>
      <c r="V371" s="30">
        <v>2200231184</v>
      </c>
      <c r="W371" s="31">
        <v>41703</v>
      </c>
      <c r="X371" s="32">
        <v>135022505</v>
      </c>
      <c r="Y371" s="30" t="s">
        <v>3070</v>
      </c>
      <c r="Z371" s="31">
        <v>41562</v>
      </c>
      <c r="AA371" s="31">
        <v>41594</v>
      </c>
      <c r="AB371" s="12"/>
    </row>
    <row r="372" spans="1:28" x14ac:dyDescent="0.15">
      <c r="A372" s="26" t="s">
        <v>11</v>
      </c>
      <c r="B372" s="26">
        <v>77793</v>
      </c>
      <c r="C372" s="26" t="s">
        <v>3221</v>
      </c>
      <c r="D372" s="26" t="s">
        <v>1858</v>
      </c>
      <c r="E372" s="27">
        <v>41562</v>
      </c>
      <c r="F372" s="27"/>
      <c r="G372" s="26"/>
      <c r="H372" s="28">
        <v>2300</v>
      </c>
      <c r="I372" s="29"/>
      <c r="J372" s="26" t="s">
        <v>674</v>
      </c>
      <c r="K372" s="26">
        <v>11100</v>
      </c>
      <c r="L372" s="27">
        <v>40722</v>
      </c>
      <c r="M372" s="27">
        <v>40736</v>
      </c>
      <c r="N372" s="28">
        <v>11100</v>
      </c>
      <c r="O372" s="30" t="s">
        <v>4839</v>
      </c>
      <c r="P372" s="30"/>
      <c r="Q372" s="30"/>
      <c r="R372" s="30"/>
      <c r="S372" s="30"/>
      <c r="T372" s="32">
        <v>13963</v>
      </c>
      <c r="U372" s="32">
        <v>0</v>
      </c>
      <c r="V372" s="30">
        <v>2200231184</v>
      </c>
      <c r="W372" s="31">
        <v>41703</v>
      </c>
      <c r="X372" s="32">
        <v>135022505</v>
      </c>
      <c r="Y372" s="30" t="s">
        <v>3070</v>
      </c>
      <c r="Z372" s="31">
        <v>41562</v>
      </c>
      <c r="AA372" s="31">
        <v>41594</v>
      </c>
      <c r="AB372" s="12"/>
    </row>
    <row r="373" spans="1:28" x14ac:dyDescent="0.15">
      <c r="A373" s="26" t="s">
        <v>11</v>
      </c>
      <c r="B373" s="26">
        <v>77837</v>
      </c>
      <c r="C373" s="26" t="s">
        <v>3647</v>
      </c>
      <c r="D373" s="26" t="s">
        <v>1859</v>
      </c>
      <c r="E373" s="27">
        <v>41562</v>
      </c>
      <c r="F373" s="27"/>
      <c r="G373" s="26"/>
      <c r="H373" s="28">
        <v>2300</v>
      </c>
      <c r="I373" s="29"/>
      <c r="J373" s="26" t="s">
        <v>675</v>
      </c>
      <c r="K373" s="26">
        <v>11100</v>
      </c>
      <c r="L373" s="27">
        <v>40722</v>
      </c>
      <c r="M373" s="27">
        <v>40736</v>
      </c>
      <c r="N373" s="28">
        <v>11100</v>
      </c>
      <c r="O373" s="30" t="s">
        <v>4839</v>
      </c>
      <c r="P373" s="30"/>
      <c r="Q373" s="30"/>
      <c r="R373" s="30"/>
      <c r="S373" s="30"/>
      <c r="T373" s="32">
        <v>9082</v>
      </c>
      <c r="U373" s="32">
        <v>0</v>
      </c>
      <c r="V373" s="30">
        <v>2200231184</v>
      </c>
      <c r="W373" s="31">
        <v>41703</v>
      </c>
      <c r="X373" s="32">
        <v>135022505</v>
      </c>
      <c r="Y373" s="30" t="s">
        <v>3070</v>
      </c>
      <c r="Z373" s="31">
        <v>41562</v>
      </c>
      <c r="AA373" s="31">
        <v>41594</v>
      </c>
      <c r="AB373" s="12"/>
    </row>
    <row r="374" spans="1:28" x14ac:dyDescent="0.15">
      <c r="A374" s="26" t="s">
        <v>11</v>
      </c>
      <c r="B374" s="26">
        <v>78083</v>
      </c>
      <c r="C374" s="26" t="s">
        <v>4120</v>
      </c>
      <c r="D374" s="26" t="s">
        <v>1860</v>
      </c>
      <c r="E374" s="27">
        <v>41563</v>
      </c>
      <c r="F374" s="27"/>
      <c r="G374" s="26"/>
      <c r="H374" s="28">
        <v>9100</v>
      </c>
      <c r="I374" s="29"/>
      <c r="J374" s="26" t="s">
        <v>676</v>
      </c>
      <c r="K374" s="26">
        <v>9000</v>
      </c>
      <c r="L374" s="27">
        <v>40722</v>
      </c>
      <c r="M374" s="27">
        <v>40736</v>
      </c>
      <c r="N374" s="28">
        <v>9000</v>
      </c>
      <c r="O374" s="30" t="s">
        <v>4839</v>
      </c>
      <c r="P374" s="30"/>
      <c r="Q374" s="30"/>
      <c r="R374" s="30"/>
      <c r="S374" s="30"/>
      <c r="T374" s="32">
        <v>70844</v>
      </c>
      <c r="U374" s="32">
        <v>0</v>
      </c>
      <c r="V374" s="30">
        <v>2200231184</v>
      </c>
      <c r="W374" s="31">
        <v>41703</v>
      </c>
      <c r="X374" s="32">
        <v>135022505</v>
      </c>
      <c r="Y374" s="30" t="s">
        <v>3070</v>
      </c>
      <c r="Z374" s="31">
        <v>41563</v>
      </c>
      <c r="AA374" s="31">
        <v>41594</v>
      </c>
      <c r="AB374" s="12"/>
    </row>
    <row r="375" spans="1:28" x14ac:dyDescent="0.15">
      <c r="A375" s="26" t="s">
        <v>11</v>
      </c>
      <c r="B375" s="26">
        <v>78190</v>
      </c>
      <c r="C375" s="26" t="s">
        <v>4195</v>
      </c>
      <c r="D375" s="26" t="s">
        <v>1861</v>
      </c>
      <c r="E375" s="27">
        <v>41563</v>
      </c>
      <c r="F375" s="27"/>
      <c r="G375" s="26"/>
      <c r="H375" s="28">
        <v>2300</v>
      </c>
      <c r="I375" s="29"/>
      <c r="J375" s="26" t="s">
        <v>677</v>
      </c>
      <c r="K375" s="26">
        <v>9000</v>
      </c>
      <c r="L375" s="27">
        <v>40722</v>
      </c>
      <c r="M375" s="27">
        <v>40736</v>
      </c>
      <c r="N375" s="28">
        <v>9000</v>
      </c>
      <c r="O375" s="30" t="s">
        <v>4839</v>
      </c>
      <c r="P375" s="30"/>
      <c r="Q375" s="30"/>
      <c r="R375" s="30"/>
      <c r="S375" s="30"/>
      <c r="T375" s="32">
        <v>9082</v>
      </c>
      <c r="U375" s="32">
        <v>0</v>
      </c>
      <c r="V375" s="30">
        <v>2200231184</v>
      </c>
      <c r="W375" s="31">
        <v>41703</v>
      </c>
      <c r="X375" s="32">
        <v>135022505</v>
      </c>
      <c r="Y375" s="30" t="s">
        <v>3070</v>
      </c>
      <c r="Z375" s="31">
        <v>41563</v>
      </c>
      <c r="AA375" s="31">
        <v>41594</v>
      </c>
      <c r="AB375" s="12"/>
    </row>
    <row r="376" spans="1:28" x14ac:dyDescent="0.15">
      <c r="A376" s="26" t="s">
        <v>11</v>
      </c>
      <c r="B376" s="26">
        <v>78259</v>
      </c>
      <c r="C376" s="26" t="s">
        <v>3891</v>
      </c>
      <c r="D376" s="26" t="s">
        <v>1862</v>
      </c>
      <c r="E376" s="27">
        <v>41563</v>
      </c>
      <c r="F376" s="27"/>
      <c r="G376" s="26"/>
      <c r="H376" s="28">
        <v>2300</v>
      </c>
      <c r="I376" s="29"/>
      <c r="J376" s="26" t="s">
        <v>678</v>
      </c>
      <c r="K376" s="26">
        <v>9000</v>
      </c>
      <c r="L376" s="27">
        <v>40722</v>
      </c>
      <c r="M376" s="27">
        <v>40736</v>
      </c>
      <c r="N376" s="28">
        <v>9000</v>
      </c>
      <c r="O376" s="30" t="s">
        <v>4839</v>
      </c>
      <c r="P376" s="30"/>
      <c r="Q376" s="30"/>
      <c r="R376" s="30"/>
      <c r="S376" s="30"/>
      <c r="T376" s="32">
        <v>13963</v>
      </c>
      <c r="U376" s="32">
        <v>0</v>
      </c>
      <c r="V376" s="30">
        <v>2200231184</v>
      </c>
      <c r="W376" s="31">
        <v>41703</v>
      </c>
      <c r="X376" s="32">
        <v>135022505</v>
      </c>
      <c r="Y376" s="30" t="s">
        <v>3070</v>
      </c>
      <c r="Z376" s="31">
        <v>41563</v>
      </c>
      <c r="AA376" s="31">
        <v>41594</v>
      </c>
      <c r="AB376" s="12"/>
    </row>
    <row r="377" spans="1:28" x14ac:dyDescent="0.15">
      <c r="A377" s="26" t="s">
        <v>11</v>
      </c>
      <c r="B377" s="26">
        <v>78334</v>
      </c>
      <c r="C377" s="26" t="s">
        <v>4430</v>
      </c>
      <c r="D377" s="26" t="s">
        <v>1863</v>
      </c>
      <c r="E377" s="27">
        <v>41563</v>
      </c>
      <c r="F377" s="27"/>
      <c r="G377" s="26"/>
      <c r="H377" s="28">
        <v>2300</v>
      </c>
      <c r="I377" s="29"/>
      <c r="J377" s="26" t="s">
        <v>679</v>
      </c>
      <c r="K377" s="26">
        <v>13000</v>
      </c>
      <c r="L377" s="27">
        <v>40718</v>
      </c>
      <c r="M377" s="27">
        <v>40736</v>
      </c>
      <c r="N377" s="28">
        <v>13000</v>
      </c>
      <c r="O377" s="30" t="s">
        <v>4839</v>
      </c>
      <c r="P377" s="30"/>
      <c r="Q377" s="30"/>
      <c r="R377" s="30"/>
      <c r="S377" s="30"/>
      <c r="T377" s="32">
        <v>13963</v>
      </c>
      <c r="U377" s="32">
        <v>0</v>
      </c>
      <c r="V377" s="30">
        <v>2200231184</v>
      </c>
      <c r="W377" s="31">
        <v>41703</v>
      </c>
      <c r="X377" s="32">
        <v>135022505</v>
      </c>
      <c r="Y377" s="30" t="s">
        <v>3070</v>
      </c>
      <c r="Z377" s="31">
        <v>41563</v>
      </c>
      <c r="AA377" s="31">
        <v>41594</v>
      </c>
      <c r="AB377" s="12"/>
    </row>
    <row r="378" spans="1:28" x14ac:dyDescent="0.15">
      <c r="A378" s="26" t="s">
        <v>11</v>
      </c>
      <c r="B378" s="26">
        <v>78444</v>
      </c>
      <c r="C378" s="26" t="s">
        <v>4158</v>
      </c>
      <c r="D378" s="26" t="s">
        <v>1864</v>
      </c>
      <c r="E378" s="27">
        <v>41564</v>
      </c>
      <c r="F378" s="27"/>
      <c r="G378" s="26"/>
      <c r="H378" s="28">
        <v>2300</v>
      </c>
      <c r="I378" s="29"/>
      <c r="J378" s="26" t="s">
        <v>680</v>
      </c>
      <c r="K378" s="26">
        <v>9000</v>
      </c>
      <c r="L378" s="27">
        <v>40716</v>
      </c>
      <c r="M378" s="27">
        <v>40736</v>
      </c>
      <c r="N378" s="28">
        <v>9000</v>
      </c>
      <c r="O378" s="30" t="s">
        <v>4839</v>
      </c>
      <c r="P378" s="30"/>
      <c r="Q378" s="30"/>
      <c r="R378" s="30"/>
      <c r="S378" s="30"/>
      <c r="T378" s="32">
        <v>9082</v>
      </c>
      <c r="U378" s="32">
        <v>0</v>
      </c>
      <c r="V378" s="30">
        <v>2200231184</v>
      </c>
      <c r="W378" s="31">
        <v>41703</v>
      </c>
      <c r="X378" s="32">
        <v>135022505</v>
      </c>
      <c r="Y378" s="30" t="s">
        <v>3070</v>
      </c>
      <c r="Z378" s="31">
        <v>41564</v>
      </c>
      <c r="AA378" s="31">
        <v>41594</v>
      </c>
      <c r="AB378" s="12"/>
    </row>
    <row r="379" spans="1:28" x14ac:dyDescent="0.15">
      <c r="A379" s="26" t="s">
        <v>11</v>
      </c>
      <c r="B379" s="26">
        <v>78674</v>
      </c>
      <c r="C379" s="26" t="s">
        <v>4330</v>
      </c>
      <c r="D379" s="26" t="s">
        <v>1865</v>
      </c>
      <c r="E379" s="27">
        <v>41564</v>
      </c>
      <c r="F379" s="27"/>
      <c r="G379" s="26"/>
      <c r="H379" s="28">
        <v>2300</v>
      </c>
      <c r="I379" s="29"/>
      <c r="J379" s="26" t="s">
        <v>681</v>
      </c>
      <c r="K379" s="26">
        <v>11100</v>
      </c>
      <c r="L379" s="27">
        <v>40716</v>
      </c>
      <c r="M379" s="27">
        <v>40736</v>
      </c>
      <c r="N379" s="28">
        <v>11100</v>
      </c>
      <c r="O379" s="30" t="s">
        <v>4839</v>
      </c>
      <c r="P379" s="30"/>
      <c r="Q379" s="30"/>
      <c r="R379" s="30"/>
      <c r="S379" s="30"/>
      <c r="T379" s="32">
        <v>13963</v>
      </c>
      <c r="U379" s="32">
        <v>0</v>
      </c>
      <c r="V379" s="30">
        <v>2200231184</v>
      </c>
      <c r="W379" s="31">
        <v>41703</v>
      </c>
      <c r="X379" s="32">
        <v>135022505</v>
      </c>
      <c r="Y379" s="30" t="s">
        <v>3070</v>
      </c>
      <c r="Z379" s="31">
        <v>41564</v>
      </c>
      <c r="AA379" s="31">
        <v>41594</v>
      </c>
      <c r="AB379" s="12"/>
    </row>
    <row r="380" spans="1:28" x14ac:dyDescent="0.15">
      <c r="A380" s="26" t="s">
        <v>11</v>
      </c>
      <c r="B380" s="26">
        <v>78839</v>
      </c>
      <c r="C380" s="26" t="s">
        <v>3095</v>
      </c>
      <c r="D380" s="26" t="s">
        <v>1867</v>
      </c>
      <c r="E380" s="27">
        <v>41565</v>
      </c>
      <c r="F380" s="27"/>
      <c r="G380" s="26"/>
      <c r="H380" s="28">
        <v>4353</v>
      </c>
      <c r="I380" s="29"/>
      <c r="J380" s="26" t="s">
        <v>683</v>
      </c>
      <c r="K380" s="26">
        <v>17788</v>
      </c>
      <c r="L380" s="27">
        <v>40709</v>
      </c>
      <c r="M380" s="27">
        <v>40736</v>
      </c>
      <c r="N380" s="28">
        <v>17788</v>
      </c>
      <c r="O380" s="30" t="s">
        <v>4839</v>
      </c>
      <c r="P380" s="30"/>
      <c r="Q380" s="30"/>
      <c r="R380" s="30"/>
      <c r="S380" s="30"/>
      <c r="T380" s="32">
        <v>3646</v>
      </c>
      <c r="U380" s="32">
        <v>0</v>
      </c>
      <c r="V380" s="30">
        <v>2200231184</v>
      </c>
      <c r="W380" s="31">
        <v>41703</v>
      </c>
      <c r="X380" s="32">
        <v>135022505</v>
      </c>
      <c r="Y380" s="30" t="s">
        <v>3070</v>
      </c>
      <c r="Z380" s="31">
        <v>41565</v>
      </c>
      <c r="AA380" s="31">
        <v>41594</v>
      </c>
      <c r="AB380" s="12"/>
    </row>
    <row r="381" spans="1:28" x14ac:dyDescent="0.15">
      <c r="A381" s="26" t="s">
        <v>11</v>
      </c>
      <c r="B381" s="26">
        <v>78840</v>
      </c>
      <c r="C381" s="26" t="s">
        <v>4688</v>
      </c>
      <c r="D381" s="26" t="s">
        <v>1868</v>
      </c>
      <c r="E381" s="27">
        <v>41565</v>
      </c>
      <c r="F381" s="27"/>
      <c r="G381" s="26"/>
      <c r="H381" s="28">
        <v>7182</v>
      </c>
      <c r="I381" s="29"/>
      <c r="J381" s="26" t="s">
        <v>684</v>
      </c>
      <c r="K381" s="26">
        <v>30177</v>
      </c>
      <c r="L381" s="27">
        <v>40708</v>
      </c>
      <c r="M381" s="27">
        <v>40736</v>
      </c>
      <c r="N381" s="28">
        <v>30177</v>
      </c>
      <c r="O381" s="30" t="s">
        <v>4839</v>
      </c>
      <c r="P381" s="30"/>
      <c r="Q381" s="30"/>
      <c r="R381" s="30"/>
      <c r="S381" s="30"/>
      <c r="T381" s="32">
        <v>16296</v>
      </c>
      <c r="U381" s="32">
        <v>0</v>
      </c>
      <c r="V381" s="30">
        <v>2200231184</v>
      </c>
      <c r="W381" s="31">
        <v>41703</v>
      </c>
      <c r="X381" s="32">
        <v>135022505</v>
      </c>
      <c r="Y381" s="30" t="s">
        <v>3070</v>
      </c>
      <c r="Z381" s="31">
        <v>41565</v>
      </c>
      <c r="AA381" s="31">
        <v>41594</v>
      </c>
      <c r="AB381" s="12"/>
    </row>
    <row r="382" spans="1:28" x14ac:dyDescent="0.15">
      <c r="A382" s="26" t="s">
        <v>11</v>
      </c>
      <c r="B382" s="26">
        <v>78878</v>
      </c>
      <c r="C382" s="26" t="s">
        <v>4469</v>
      </c>
      <c r="D382" s="26" t="s">
        <v>1869</v>
      </c>
      <c r="E382" s="27">
        <v>41565</v>
      </c>
      <c r="F382" s="27"/>
      <c r="G382" s="26"/>
      <c r="H382" s="28">
        <v>2300</v>
      </c>
      <c r="I382" s="29"/>
      <c r="J382" s="26" t="s">
        <v>685</v>
      </c>
      <c r="K382" s="26">
        <v>11300</v>
      </c>
      <c r="L382" s="27">
        <v>40708</v>
      </c>
      <c r="M382" s="27">
        <v>40736</v>
      </c>
      <c r="N382" s="28">
        <v>11300</v>
      </c>
      <c r="O382" s="30" t="s">
        <v>4839</v>
      </c>
      <c r="P382" s="30"/>
      <c r="Q382" s="30"/>
      <c r="R382" s="30"/>
      <c r="S382" s="30"/>
      <c r="T382" s="32">
        <v>9082</v>
      </c>
      <c r="U382" s="32">
        <v>0</v>
      </c>
      <c r="V382" s="30">
        <v>2200231184</v>
      </c>
      <c r="W382" s="31">
        <v>41703</v>
      </c>
      <c r="X382" s="32">
        <v>135022505</v>
      </c>
      <c r="Y382" s="30" t="s">
        <v>3070</v>
      </c>
      <c r="Z382" s="31">
        <v>41565</v>
      </c>
      <c r="AA382" s="31">
        <v>41594</v>
      </c>
      <c r="AB382" s="12"/>
    </row>
    <row r="383" spans="1:28" x14ac:dyDescent="0.15">
      <c r="A383" s="26" t="s">
        <v>11</v>
      </c>
      <c r="B383" s="26">
        <v>78923</v>
      </c>
      <c r="C383" s="26" t="s">
        <v>4178</v>
      </c>
      <c r="D383" s="26" t="s">
        <v>1871</v>
      </c>
      <c r="E383" s="27">
        <v>41565</v>
      </c>
      <c r="F383" s="27"/>
      <c r="G383" s="26"/>
      <c r="H383" s="28">
        <v>2300</v>
      </c>
      <c r="I383" s="29"/>
      <c r="J383" s="26" t="s">
        <v>687</v>
      </c>
      <c r="K383" s="26">
        <v>9000</v>
      </c>
      <c r="L383" s="27">
        <v>40704</v>
      </c>
      <c r="M383" s="27">
        <v>40736</v>
      </c>
      <c r="N383" s="28">
        <v>9000</v>
      </c>
      <c r="O383" s="30" t="s">
        <v>4839</v>
      </c>
      <c r="P383" s="30"/>
      <c r="Q383" s="30"/>
      <c r="R383" s="30"/>
      <c r="S383" s="30"/>
      <c r="T383" s="32">
        <v>9082</v>
      </c>
      <c r="U383" s="32">
        <v>0</v>
      </c>
      <c r="V383" s="30">
        <v>2200231184</v>
      </c>
      <c r="W383" s="31">
        <v>41703</v>
      </c>
      <c r="X383" s="32">
        <v>135022505</v>
      </c>
      <c r="Y383" s="30" t="s">
        <v>3070</v>
      </c>
      <c r="Z383" s="31">
        <v>41565</v>
      </c>
      <c r="AA383" s="31">
        <v>41594</v>
      </c>
      <c r="AB383" s="12"/>
    </row>
    <row r="384" spans="1:28" x14ac:dyDescent="0.15">
      <c r="A384" s="26" t="s">
        <v>11</v>
      </c>
      <c r="B384" s="26">
        <v>78952</v>
      </c>
      <c r="C384" s="26" t="s">
        <v>3403</v>
      </c>
      <c r="D384" s="26" t="s">
        <v>1872</v>
      </c>
      <c r="E384" s="27">
        <v>41565</v>
      </c>
      <c r="F384" s="27"/>
      <c r="G384" s="26"/>
      <c r="H384" s="28">
        <v>2300</v>
      </c>
      <c r="I384" s="29"/>
      <c r="J384" s="26" t="s">
        <v>688</v>
      </c>
      <c r="K384" s="26">
        <v>11100</v>
      </c>
      <c r="L384" s="27">
        <v>40704</v>
      </c>
      <c r="M384" s="27">
        <v>40736</v>
      </c>
      <c r="N384" s="28">
        <v>11100</v>
      </c>
      <c r="O384" s="30" t="s">
        <v>4839</v>
      </c>
      <c r="P384" s="30"/>
      <c r="Q384" s="30"/>
      <c r="R384" s="30"/>
      <c r="S384" s="30"/>
      <c r="T384" s="32">
        <v>9082</v>
      </c>
      <c r="U384" s="32">
        <v>0</v>
      </c>
      <c r="V384" s="30">
        <v>2200231184</v>
      </c>
      <c r="W384" s="31">
        <v>41703</v>
      </c>
      <c r="X384" s="32">
        <v>135022505</v>
      </c>
      <c r="Y384" s="30" t="s">
        <v>3070</v>
      </c>
      <c r="Z384" s="31">
        <v>41565</v>
      </c>
      <c r="AA384" s="31">
        <v>41594</v>
      </c>
      <c r="AB384" s="12"/>
    </row>
    <row r="385" spans="1:28" x14ac:dyDescent="0.15">
      <c r="A385" s="26" t="s">
        <v>11</v>
      </c>
      <c r="B385" s="26">
        <v>79000</v>
      </c>
      <c r="C385" s="26" t="s">
        <v>3458</v>
      </c>
      <c r="D385" s="26" t="s">
        <v>1873</v>
      </c>
      <c r="E385" s="27">
        <v>41565</v>
      </c>
      <c r="F385" s="27"/>
      <c r="G385" s="26"/>
      <c r="H385" s="28">
        <v>2300</v>
      </c>
      <c r="I385" s="29"/>
      <c r="J385" s="26" t="s">
        <v>689</v>
      </c>
      <c r="K385" s="26">
        <v>9000</v>
      </c>
      <c r="L385" s="27">
        <v>40703</v>
      </c>
      <c r="M385" s="27">
        <v>40736</v>
      </c>
      <c r="N385" s="28">
        <v>9000</v>
      </c>
      <c r="O385" s="30" t="s">
        <v>4839</v>
      </c>
      <c r="P385" s="30"/>
      <c r="Q385" s="30"/>
      <c r="R385" s="30"/>
      <c r="S385" s="30"/>
      <c r="T385" s="32">
        <v>9082</v>
      </c>
      <c r="U385" s="32">
        <v>0</v>
      </c>
      <c r="V385" s="30">
        <v>2200231184</v>
      </c>
      <c r="W385" s="31">
        <v>41703</v>
      </c>
      <c r="X385" s="32">
        <v>135022505</v>
      </c>
      <c r="Y385" s="30" t="s">
        <v>3070</v>
      </c>
      <c r="Z385" s="31">
        <v>41565</v>
      </c>
      <c r="AA385" s="31">
        <v>41594</v>
      </c>
      <c r="AB385" s="12"/>
    </row>
    <row r="386" spans="1:28" x14ac:dyDescent="0.15">
      <c r="A386" s="26" t="s">
        <v>11</v>
      </c>
      <c r="B386" s="26">
        <v>79101</v>
      </c>
      <c r="C386" s="26" t="s">
        <v>4187</v>
      </c>
      <c r="D386" s="26" t="s">
        <v>1874</v>
      </c>
      <c r="E386" s="27">
        <v>41565</v>
      </c>
      <c r="F386" s="27"/>
      <c r="G386" s="26"/>
      <c r="H386" s="28">
        <v>1424</v>
      </c>
      <c r="I386" s="29"/>
      <c r="J386" s="26" t="s">
        <v>690</v>
      </c>
      <c r="K386" s="26">
        <v>9000</v>
      </c>
      <c r="L386" s="27">
        <v>40703</v>
      </c>
      <c r="M386" s="27">
        <v>40736</v>
      </c>
      <c r="N386" s="28">
        <v>9000</v>
      </c>
      <c r="O386" s="30" t="s">
        <v>4839</v>
      </c>
      <c r="P386" s="30"/>
      <c r="Q386" s="30"/>
      <c r="R386" s="30"/>
      <c r="S386" s="30"/>
      <c r="T386" s="32">
        <v>15385</v>
      </c>
      <c r="U386" s="32">
        <v>0</v>
      </c>
      <c r="V386" s="30">
        <v>2200231184</v>
      </c>
      <c r="W386" s="31">
        <v>41703</v>
      </c>
      <c r="X386" s="32">
        <v>135022505</v>
      </c>
      <c r="Y386" s="30" t="s">
        <v>3070</v>
      </c>
      <c r="Z386" s="31">
        <v>41565</v>
      </c>
      <c r="AA386" s="31">
        <v>41594</v>
      </c>
      <c r="AB386" s="12"/>
    </row>
    <row r="387" spans="1:28" x14ac:dyDescent="0.15">
      <c r="A387" s="26" t="s">
        <v>11</v>
      </c>
      <c r="B387" s="26">
        <v>79234</v>
      </c>
      <c r="C387" s="26" t="s">
        <v>4792</v>
      </c>
      <c r="D387" s="26" t="s">
        <v>1875</v>
      </c>
      <c r="E387" s="27">
        <v>41566</v>
      </c>
      <c r="F387" s="27"/>
      <c r="G387" s="26"/>
      <c r="H387" s="28">
        <v>13566</v>
      </c>
      <c r="I387" s="29"/>
      <c r="J387" s="26" t="s">
        <v>691</v>
      </c>
      <c r="K387" s="26">
        <v>6700</v>
      </c>
      <c r="L387" s="27">
        <v>40703</v>
      </c>
      <c r="M387" s="27">
        <v>40736</v>
      </c>
      <c r="N387" s="28">
        <v>6700</v>
      </c>
      <c r="O387" s="30" t="s">
        <v>4839</v>
      </c>
      <c r="P387" s="30"/>
      <c r="Q387" s="30"/>
      <c r="R387" s="30"/>
      <c r="S387" s="30"/>
      <c r="T387" s="32">
        <v>15386</v>
      </c>
      <c r="U387" s="32">
        <v>0</v>
      </c>
      <c r="V387" s="30">
        <v>2200231184</v>
      </c>
      <c r="W387" s="31">
        <v>41703</v>
      </c>
      <c r="X387" s="32">
        <v>135022505</v>
      </c>
      <c r="Y387" s="30" t="s">
        <v>3070</v>
      </c>
      <c r="Z387" s="31">
        <v>41566</v>
      </c>
      <c r="AA387" s="31">
        <v>41594</v>
      </c>
      <c r="AB387" s="12"/>
    </row>
    <row r="388" spans="1:28" x14ac:dyDescent="0.15">
      <c r="A388" s="26" t="s">
        <v>11</v>
      </c>
      <c r="B388" s="26">
        <v>79236</v>
      </c>
      <c r="C388" s="26" t="s">
        <v>3517</v>
      </c>
      <c r="D388" s="26" t="s">
        <v>1876</v>
      </c>
      <c r="E388" s="27">
        <v>41566</v>
      </c>
      <c r="F388" s="27"/>
      <c r="G388" s="26"/>
      <c r="H388" s="28">
        <v>1424</v>
      </c>
      <c r="I388" s="29"/>
      <c r="J388" s="26" t="s">
        <v>692</v>
      </c>
      <c r="K388" s="26">
        <v>2800</v>
      </c>
      <c r="L388" s="27">
        <v>40703</v>
      </c>
      <c r="M388" s="27">
        <v>40736</v>
      </c>
      <c r="N388" s="28">
        <v>2800</v>
      </c>
      <c r="O388" s="30" t="s">
        <v>4839</v>
      </c>
      <c r="P388" s="30"/>
      <c r="Q388" s="30"/>
      <c r="R388" s="30"/>
      <c r="S388" s="30"/>
      <c r="T388" s="32">
        <v>15403</v>
      </c>
      <c r="U388" s="32">
        <v>0</v>
      </c>
      <c r="V388" s="30">
        <v>2200231184</v>
      </c>
      <c r="W388" s="31">
        <v>41703</v>
      </c>
      <c r="X388" s="32">
        <v>135022505</v>
      </c>
      <c r="Y388" s="30" t="s">
        <v>3070</v>
      </c>
      <c r="Z388" s="31">
        <v>41566</v>
      </c>
      <c r="AA388" s="31">
        <v>41594</v>
      </c>
      <c r="AB388" s="12"/>
    </row>
    <row r="389" spans="1:28" x14ac:dyDescent="0.15">
      <c r="A389" s="26" t="s">
        <v>11</v>
      </c>
      <c r="B389" s="26">
        <v>79378</v>
      </c>
      <c r="C389" s="26" t="s">
        <v>3714</v>
      </c>
      <c r="D389" s="26" t="s">
        <v>1878</v>
      </c>
      <c r="E389" s="27">
        <v>41568</v>
      </c>
      <c r="F389" s="27"/>
      <c r="G389" s="26"/>
      <c r="H389" s="28">
        <v>4353</v>
      </c>
      <c r="I389" s="29"/>
      <c r="J389" s="26" t="s">
        <v>694</v>
      </c>
      <c r="K389" s="26">
        <v>9000</v>
      </c>
      <c r="L389" s="27">
        <v>40703</v>
      </c>
      <c r="M389" s="27">
        <v>40736</v>
      </c>
      <c r="N389" s="28">
        <v>9000</v>
      </c>
      <c r="O389" s="30" t="s">
        <v>4839</v>
      </c>
      <c r="P389" s="30"/>
      <c r="Q389" s="30"/>
      <c r="R389" s="30"/>
      <c r="S389" s="30"/>
      <c r="T389" s="32">
        <v>5118</v>
      </c>
      <c r="U389" s="32">
        <v>0</v>
      </c>
      <c r="V389" s="30">
        <v>2200231184</v>
      </c>
      <c r="W389" s="31">
        <v>41703</v>
      </c>
      <c r="X389" s="32">
        <v>135022505</v>
      </c>
      <c r="Y389" s="30" t="s">
        <v>3070</v>
      </c>
      <c r="Z389" s="31">
        <v>41568</v>
      </c>
      <c r="AA389" s="31">
        <v>41594</v>
      </c>
      <c r="AB389" s="12"/>
    </row>
    <row r="390" spans="1:28" x14ac:dyDescent="0.15">
      <c r="A390" s="26" t="s">
        <v>11</v>
      </c>
      <c r="B390" s="26">
        <v>79385</v>
      </c>
      <c r="C390" s="26" t="s">
        <v>4594</v>
      </c>
      <c r="D390" s="26" t="s">
        <v>1879</v>
      </c>
      <c r="E390" s="27">
        <v>41568</v>
      </c>
      <c r="F390" s="27"/>
      <c r="G390" s="26"/>
      <c r="H390" s="28">
        <v>34471</v>
      </c>
      <c r="I390" s="29"/>
      <c r="J390" s="26" t="s">
        <v>695</v>
      </c>
      <c r="K390" s="26">
        <v>11300</v>
      </c>
      <c r="L390" s="27">
        <v>40703</v>
      </c>
      <c r="M390" s="27">
        <v>40736</v>
      </c>
      <c r="N390" s="28">
        <v>11300</v>
      </c>
      <c r="O390" s="30" t="s">
        <v>4839</v>
      </c>
      <c r="P390" s="30"/>
      <c r="Q390" s="30"/>
      <c r="R390" s="30"/>
      <c r="S390" s="30"/>
      <c r="T390" s="32">
        <v>7878</v>
      </c>
      <c r="U390" s="32">
        <v>0</v>
      </c>
      <c r="V390" s="30">
        <v>2200231184</v>
      </c>
      <c r="W390" s="31">
        <v>41703</v>
      </c>
      <c r="X390" s="32">
        <v>135022505</v>
      </c>
      <c r="Y390" s="30" t="s">
        <v>3070</v>
      </c>
      <c r="Z390" s="31">
        <v>41568</v>
      </c>
      <c r="AA390" s="31">
        <v>41594</v>
      </c>
      <c r="AB390" s="12"/>
    </row>
    <row r="391" spans="1:28" x14ac:dyDescent="0.15">
      <c r="A391" s="26" t="s">
        <v>11</v>
      </c>
      <c r="B391" s="26">
        <v>79396</v>
      </c>
      <c r="C391" s="26" t="s">
        <v>4546</v>
      </c>
      <c r="D391" s="26" t="s">
        <v>1880</v>
      </c>
      <c r="E391" s="27">
        <v>41568</v>
      </c>
      <c r="F391" s="27"/>
      <c r="G391" s="26"/>
      <c r="H391" s="28">
        <v>10178</v>
      </c>
      <c r="I391" s="29"/>
      <c r="J391" s="26" t="s">
        <v>696</v>
      </c>
      <c r="K391" s="26">
        <v>9000</v>
      </c>
      <c r="L391" s="27">
        <v>40703</v>
      </c>
      <c r="M391" s="27">
        <v>40736</v>
      </c>
      <c r="N391" s="28">
        <v>9000</v>
      </c>
      <c r="O391" s="30" t="s">
        <v>4839</v>
      </c>
      <c r="P391" s="30"/>
      <c r="Q391" s="30"/>
      <c r="R391" s="30"/>
      <c r="S391" s="30"/>
      <c r="T391" s="32">
        <v>1259</v>
      </c>
      <c r="U391" s="32">
        <v>0</v>
      </c>
      <c r="V391" s="30">
        <v>2200231184</v>
      </c>
      <c r="W391" s="31">
        <v>41703</v>
      </c>
      <c r="X391" s="32">
        <v>135022505</v>
      </c>
      <c r="Y391" s="30" t="s">
        <v>3070</v>
      </c>
      <c r="Z391" s="31">
        <v>41568</v>
      </c>
      <c r="AA391" s="31">
        <v>41594</v>
      </c>
      <c r="AB391" s="12"/>
    </row>
    <row r="392" spans="1:28" x14ac:dyDescent="0.15">
      <c r="A392" s="26" t="s">
        <v>11</v>
      </c>
      <c r="B392" s="26">
        <v>79425</v>
      </c>
      <c r="C392" s="26" t="s">
        <v>4460</v>
      </c>
      <c r="D392" s="26" t="s">
        <v>1881</v>
      </c>
      <c r="E392" s="27">
        <v>41568</v>
      </c>
      <c r="F392" s="27"/>
      <c r="G392" s="26"/>
      <c r="H392" s="28">
        <v>6613</v>
      </c>
      <c r="I392" s="29"/>
      <c r="J392" s="26" t="s">
        <v>697</v>
      </c>
      <c r="K392" s="26">
        <v>3540</v>
      </c>
      <c r="L392" s="27">
        <v>40703</v>
      </c>
      <c r="M392" s="27">
        <v>40736</v>
      </c>
      <c r="N392" s="28">
        <v>3540</v>
      </c>
      <c r="O392" s="30" t="s">
        <v>4839</v>
      </c>
      <c r="P392" s="30"/>
      <c r="Q392" s="30"/>
      <c r="R392" s="30"/>
      <c r="S392" s="30"/>
      <c r="T392" s="32">
        <v>10178</v>
      </c>
      <c r="U392" s="32">
        <v>0</v>
      </c>
      <c r="V392" s="30">
        <v>2200231184</v>
      </c>
      <c r="W392" s="31">
        <v>41703</v>
      </c>
      <c r="X392" s="32">
        <v>135022505</v>
      </c>
      <c r="Y392" s="30" t="s">
        <v>3070</v>
      </c>
      <c r="Z392" s="31">
        <v>41568</v>
      </c>
      <c r="AA392" s="31">
        <v>41594</v>
      </c>
      <c r="AB392" s="12"/>
    </row>
    <row r="393" spans="1:28" x14ac:dyDescent="0.15">
      <c r="A393" s="26" t="s">
        <v>11</v>
      </c>
      <c r="B393" s="26">
        <v>79507</v>
      </c>
      <c r="C393" s="26" t="s">
        <v>3845</v>
      </c>
      <c r="D393" s="26" t="s">
        <v>1882</v>
      </c>
      <c r="E393" s="27">
        <v>41568</v>
      </c>
      <c r="F393" s="27"/>
      <c r="G393" s="26"/>
      <c r="H393" s="28">
        <v>2300</v>
      </c>
      <c r="I393" s="29"/>
      <c r="J393" s="26" t="s">
        <v>698</v>
      </c>
      <c r="K393" s="26">
        <v>9000</v>
      </c>
      <c r="L393" s="27">
        <v>40703</v>
      </c>
      <c r="M393" s="27">
        <v>40736</v>
      </c>
      <c r="N393" s="28">
        <v>9000</v>
      </c>
      <c r="O393" s="30" t="s">
        <v>4839</v>
      </c>
      <c r="P393" s="30"/>
      <c r="Q393" s="30"/>
      <c r="R393" s="30"/>
      <c r="S393" s="30"/>
      <c r="T393" s="32">
        <v>9082</v>
      </c>
      <c r="U393" s="32">
        <v>0</v>
      </c>
      <c r="V393" s="30">
        <v>2200231184</v>
      </c>
      <c r="W393" s="31">
        <v>41703</v>
      </c>
      <c r="X393" s="32">
        <v>135022505</v>
      </c>
      <c r="Y393" s="30" t="s">
        <v>3070</v>
      </c>
      <c r="Z393" s="31">
        <v>41568</v>
      </c>
      <c r="AA393" s="31">
        <v>41594</v>
      </c>
      <c r="AB393" s="12"/>
    </row>
    <row r="394" spans="1:28" x14ac:dyDescent="0.15">
      <c r="A394" s="26" t="s">
        <v>11</v>
      </c>
      <c r="B394" s="26">
        <v>79654</v>
      </c>
      <c r="C394" s="26" t="s">
        <v>3261</v>
      </c>
      <c r="D394" s="26" t="s">
        <v>1883</v>
      </c>
      <c r="E394" s="27">
        <v>41568</v>
      </c>
      <c r="F394" s="27"/>
      <c r="G394" s="26"/>
      <c r="H394" s="28">
        <v>5339</v>
      </c>
      <c r="I394" s="29"/>
      <c r="J394" s="26" t="s">
        <v>699</v>
      </c>
      <c r="K394" s="26">
        <v>9000</v>
      </c>
      <c r="L394" s="27">
        <v>40703</v>
      </c>
      <c r="M394" s="27">
        <v>40736</v>
      </c>
      <c r="N394" s="28">
        <v>9000</v>
      </c>
      <c r="O394" s="30" t="s">
        <v>4839</v>
      </c>
      <c r="P394" s="30"/>
      <c r="Q394" s="30"/>
      <c r="R394" s="30"/>
      <c r="S394" s="30"/>
      <c r="T394" s="32">
        <v>38342</v>
      </c>
      <c r="U394" s="32">
        <v>0</v>
      </c>
      <c r="V394" s="30">
        <v>2200231184</v>
      </c>
      <c r="W394" s="31">
        <v>41703</v>
      </c>
      <c r="X394" s="32">
        <v>135022505</v>
      </c>
      <c r="Y394" s="30" t="s">
        <v>3070</v>
      </c>
      <c r="Z394" s="31">
        <v>41568</v>
      </c>
      <c r="AA394" s="31">
        <v>41594</v>
      </c>
      <c r="AB394" s="12"/>
    </row>
    <row r="395" spans="1:28" x14ac:dyDescent="0.15">
      <c r="A395" s="26" t="s">
        <v>11</v>
      </c>
      <c r="B395" s="26">
        <v>79773</v>
      </c>
      <c r="C395" s="26" t="s">
        <v>4000</v>
      </c>
      <c r="D395" s="26" t="s">
        <v>1884</v>
      </c>
      <c r="E395" s="27">
        <v>41569</v>
      </c>
      <c r="F395" s="27"/>
      <c r="G395" s="26"/>
      <c r="H395" s="28">
        <v>2300</v>
      </c>
      <c r="I395" s="29"/>
      <c r="J395" s="26" t="s">
        <v>700</v>
      </c>
      <c r="K395" s="26">
        <v>11300</v>
      </c>
      <c r="L395" s="27">
        <v>40703</v>
      </c>
      <c r="M395" s="27">
        <v>40736</v>
      </c>
      <c r="N395" s="28">
        <v>11300</v>
      </c>
      <c r="O395" s="30" t="s">
        <v>4839</v>
      </c>
      <c r="P395" s="30"/>
      <c r="Q395" s="30"/>
      <c r="R395" s="30"/>
      <c r="S395" s="30"/>
      <c r="T395" s="32">
        <v>13963</v>
      </c>
      <c r="U395" s="32">
        <v>0</v>
      </c>
      <c r="V395" s="30">
        <v>2200231184</v>
      </c>
      <c r="W395" s="31">
        <v>41703</v>
      </c>
      <c r="X395" s="32">
        <v>135022505</v>
      </c>
      <c r="Y395" s="30" t="s">
        <v>3070</v>
      </c>
      <c r="Z395" s="31">
        <v>41569</v>
      </c>
      <c r="AA395" s="31">
        <v>41594</v>
      </c>
      <c r="AB395" s="12"/>
    </row>
    <row r="396" spans="1:28" x14ac:dyDescent="0.15">
      <c r="A396" s="26" t="s">
        <v>11</v>
      </c>
      <c r="B396" s="26">
        <v>79786</v>
      </c>
      <c r="C396" s="26" t="s">
        <v>4728</v>
      </c>
      <c r="D396" s="26" t="s">
        <v>1885</v>
      </c>
      <c r="E396" s="27">
        <v>41569</v>
      </c>
      <c r="F396" s="27"/>
      <c r="G396" s="26"/>
      <c r="H396" s="28">
        <v>2300</v>
      </c>
      <c r="I396" s="29"/>
      <c r="J396" s="26" t="s">
        <v>701</v>
      </c>
      <c r="K396" s="26">
        <v>9000</v>
      </c>
      <c r="L396" s="27">
        <v>40696</v>
      </c>
      <c r="M396" s="27">
        <v>40736</v>
      </c>
      <c r="N396" s="28">
        <v>9000</v>
      </c>
      <c r="O396" s="30" t="s">
        <v>4839</v>
      </c>
      <c r="P396" s="30"/>
      <c r="Q396" s="30"/>
      <c r="R396" s="30"/>
      <c r="S396" s="30"/>
      <c r="T396" s="32">
        <v>13963</v>
      </c>
      <c r="U396" s="32">
        <v>0</v>
      </c>
      <c r="V396" s="30">
        <v>2200231184</v>
      </c>
      <c r="W396" s="31">
        <v>41703</v>
      </c>
      <c r="X396" s="32">
        <v>135022505</v>
      </c>
      <c r="Y396" s="30" t="s">
        <v>3070</v>
      </c>
      <c r="Z396" s="31">
        <v>41569</v>
      </c>
      <c r="AA396" s="31">
        <v>41594</v>
      </c>
      <c r="AB396" s="12"/>
    </row>
    <row r="397" spans="1:28" x14ac:dyDescent="0.15">
      <c r="A397" s="26" t="s">
        <v>11</v>
      </c>
      <c r="B397" s="26">
        <v>79940</v>
      </c>
      <c r="C397" s="26" t="s">
        <v>4181</v>
      </c>
      <c r="D397" s="26" t="s">
        <v>1886</v>
      </c>
      <c r="E397" s="27">
        <v>41569</v>
      </c>
      <c r="F397" s="27"/>
      <c r="G397" s="26"/>
      <c r="H397" s="28">
        <v>2300</v>
      </c>
      <c r="I397" s="29"/>
      <c r="J397" s="26" t="s">
        <v>702</v>
      </c>
      <c r="K397" s="26">
        <v>11300</v>
      </c>
      <c r="L397" s="27">
        <v>40696</v>
      </c>
      <c r="M397" s="27">
        <v>40736</v>
      </c>
      <c r="N397" s="28">
        <v>11300</v>
      </c>
      <c r="O397" s="30" t="s">
        <v>4839</v>
      </c>
      <c r="P397" s="30"/>
      <c r="Q397" s="30"/>
      <c r="R397" s="30"/>
      <c r="S397" s="30"/>
      <c r="T397" s="32">
        <v>13963</v>
      </c>
      <c r="U397" s="32">
        <v>0</v>
      </c>
      <c r="V397" s="30">
        <v>2200231184</v>
      </c>
      <c r="W397" s="31">
        <v>41703</v>
      </c>
      <c r="X397" s="32">
        <v>135022505</v>
      </c>
      <c r="Y397" s="30" t="s">
        <v>3070</v>
      </c>
      <c r="Z397" s="31">
        <v>41569</v>
      </c>
      <c r="AA397" s="31">
        <v>41594</v>
      </c>
      <c r="AB397" s="12"/>
    </row>
    <row r="398" spans="1:28" x14ac:dyDescent="0.15">
      <c r="A398" s="26" t="s">
        <v>11</v>
      </c>
      <c r="B398" s="26">
        <v>71701</v>
      </c>
      <c r="C398" s="26" t="s">
        <v>3088</v>
      </c>
      <c r="D398" s="26" t="s">
        <v>1800</v>
      </c>
      <c r="E398" s="27">
        <v>41538</v>
      </c>
      <c r="F398" s="27"/>
      <c r="G398" s="26"/>
      <c r="H398" s="28">
        <v>2282</v>
      </c>
      <c r="I398" s="29"/>
      <c r="J398" s="26" t="s">
        <v>616</v>
      </c>
      <c r="K398" s="26">
        <v>11100</v>
      </c>
      <c r="L398" s="27">
        <v>40807</v>
      </c>
      <c r="M398" s="27">
        <v>40826</v>
      </c>
      <c r="N398" s="28">
        <v>11100</v>
      </c>
      <c r="O398" s="30" t="s">
        <v>4839</v>
      </c>
      <c r="P398" s="30"/>
      <c r="Q398" s="30"/>
      <c r="R398" s="30"/>
      <c r="S398" s="30"/>
      <c r="T398" s="32">
        <v>0</v>
      </c>
      <c r="U398" s="32">
        <v>0</v>
      </c>
      <c r="V398" s="30"/>
      <c r="W398" s="31"/>
      <c r="X398" s="32">
        <v>0</v>
      </c>
      <c r="Y398" s="30" t="s">
        <v>3070</v>
      </c>
      <c r="Z398" s="31">
        <v>41538</v>
      </c>
      <c r="AA398" s="31">
        <v>41572</v>
      </c>
    </row>
    <row r="399" spans="1:28" x14ac:dyDescent="0.15">
      <c r="A399" s="26" t="s">
        <v>11</v>
      </c>
      <c r="B399" s="26">
        <v>71855</v>
      </c>
      <c r="C399" s="26" t="s">
        <v>3718</v>
      </c>
      <c r="D399" s="26" t="s">
        <v>1801</v>
      </c>
      <c r="E399" s="27">
        <v>41540</v>
      </c>
      <c r="F399" s="27"/>
      <c r="G399" s="26"/>
      <c r="H399" s="28">
        <v>5946</v>
      </c>
      <c r="I399" s="29"/>
      <c r="J399" s="26" t="s">
        <v>617</v>
      </c>
      <c r="K399" s="26">
        <v>6700</v>
      </c>
      <c r="L399" s="27">
        <v>40805</v>
      </c>
      <c r="M399" s="27">
        <v>40826</v>
      </c>
      <c r="N399" s="28">
        <v>6700</v>
      </c>
      <c r="O399" s="30" t="s">
        <v>4839</v>
      </c>
      <c r="P399" s="30"/>
      <c r="Q399" s="30"/>
      <c r="R399" s="30"/>
      <c r="S399" s="30"/>
      <c r="T399" s="32">
        <v>37796</v>
      </c>
      <c r="U399" s="32">
        <v>0</v>
      </c>
      <c r="V399" s="30">
        <v>2200216944</v>
      </c>
      <c r="W399" s="31">
        <v>41619</v>
      </c>
      <c r="X399" s="32">
        <v>45870682</v>
      </c>
      <c r="Y399" s="30" t="s">
        <v>3070</v>
      </c>
      <c r="Z399" s="31">
        <v>41540</v>
      </c>
      <c r="AA399" s="31">
        <v>41572</v>
      </c>
      <c r="AB399" s="12"/>
    </row>
    <row r="400" spans="1:28" x14ac:dyDescent="0.15">
      <c r="A400" s="26" t="s">
        <v>11</v>
      </c>
      <c r="B400" s="26">
        <v>73528</v>
      </c>
      <c r="C400" s="26" t="s">
        <v>4073</v>
      </c>
      <c r="D400" s="26" t="s">
        <v>1802</v>
      </c>
      <c r="E400" s="27">
        <v>41544</v>
      </c>
      <c r="F400" s="27"/>
      <c r="G400" s="26"/>
      <c r="H400" s="28">
        <v>2300</v>
      </c>
      <c r="I400" s="29"/>
      <c r="J400" s="26" t="s">
        <v>618</v>
      </c>
      <c r="K400" s="26">
        <v>13000</v>
      </c>
      <c r="L400" s="27">
        <v>40792</v>
      </c>
      <c r="M400" s="27">
        <v>40826</v>
      </c>
      <c r="N400" s="28">
        <v>13000</v>
      </c>
      <c r="O400" s="30" t="s">
        <v>4839</v>
      </c>
      <c r="P400" s="30"/>
      <c r="Q400" s="30"/>
      <c r="R400" s="30"/>
      <c r="S400" s="30"/>
      <c r="T400" s="32">
        <v>9082</v>
      </c>
      <c r="U400" s="32">
        <v>0</v>
      </c>
      <c r="V400" s="30">
        <v>2200216944</v>
      </c>
      <c r="W400" s="31">
        <v>41619</v>
      </c>
      <c r="X400" s="32">
        <v>45870682</v>
      </c>
      <c r="Y400" s="30" t="s">
        <v>3070</v>
      </c>
      <c r="Z400" s="31">
        <v>41544</v>
      </c>
      <c r="AA400" s="31">
        <v>41572</v>
      </c>
      <c r="AB400" s="12"/>
    </row>
    <row r="401" spans="1:28" x14ac:dyDescent="0.15">
      <c r="A401" s="26" t="s">
        <v>11</v>
      </c>
      <c r="B401" s="26">
        <v>67780</v>
      </c>
      <c r="C401" s="26" t="s">
        <v>4108</v>
      </c>
      <c r="D401" s="26" t="s">
        <v>1780</v>
      </c>
      <c r="E401" s="27">
        <v>41526</v>
      </c>
      <c r="F401" s="27"/>
      <c r="G401" s="26"/>
      <c r="H401" s="28">
        <v>37589</v>
      </c>
      <c r="I401" s="29"/>
      <c r="J401" s="26" t="s">
        <v>596</v>
      </c>
      <c r="K401" s="26">
        <v>9000</v>
      </c>
      <c r="L401" s="27">
        <v>40907</v>
      </c>
      <c r="M401" s="27">
        <v>40919</v>
      </c>
      <c r="N401" s="28">
        <v>9000</v>
      </c>
      <c r="O401" s="30" t="s">
        <v>4839</v>
      </c>
      <c r="P401" s="30"/>
      <c r="Q401" s="30"/>
      <c r="R401" s="30"/>
      <c r="S401" s="30"/>
      <c r="T401" s="32">
        <v>131928</v>
      </c>
      <c r="U401" s="32">
        <v>0</v>
      </c>
      <c r="V401" s="30">
        <v>2200216944</v>
      </c>
      <c r="W401" s="31">
        <v>41619</v>
      </c>
      <c r="X401" s="32">
        <v>45870682</v>
      </c>
      <c r="Y401" s="30" t="s">
        <v>3070</v>
      </c>
      <c r="Z401" s="31">
        <v>41526</v>
      </c>
      <c r="AA401" s="31">
        <v>41572</v>
      </c>
      <c r="AB401" s="12"/>
    </row>
    <row r="402" spans="1:28" x14ac:dyDescent="0.15">
      <c r="A402" s="26" t="s">
        <v>11</v>
      </c>
      <c r="B402" s="26">
        <v>67952</v>
      </c>
      <c r="C402" s="26" t="s">
        <v>3339</v>
      </c>
      <c r="D402" s="26" t="s">
        <v>1781</v>
      </c>
      <c r="E402" s="27">
        <v>41526</v>
      </c>
      <c r="F402" s="27"/>
      <c r="G402" s="26"/>
      <c r="H402" s="28">
        <v>9100</v>
      </c>
      <c r="I402" s="29"/>
      <c r="J402" s="26" t="s">
        <v>597</v>
      </c>
      <c r="K402" s="26">
        <v>6700</v>
      </c>
      <c r="L402" s="27">
        <v>40903</v>
      </c>
      <c r="M402" s="27">
        <v>40919</v>
      </c>
      <c r="N402" s="28">
        <v>6700</v>
      </c>
      <c r="O402" s="30" t="s">
        <v>4839</v>
      </c>
      <c r="P402" s="30"/>
      <c r="Q402" s="30"/>
      <c r="R402" s="30"/>
      <c r="S402" s="30"/>
      <c r="T402" s="32">
        <v>2282</v>
      </c>
      <c r="U402" s="32">
        <v>0</v>
      </c>
      <c r="V402" s="30">
        <v>2200216944</v>
      </c>
      <c r="W402" s="31">
        <v>41619</v>
      </c>
      <c r="X402" s="32">
        <v>45870682</v>
      </c>
      <c r="Y402" s="30" t="s">
        <v>3070</v>
      </c>
      <c r="Z402" s="31">
        <v>41526</v>
      </c>
      <c r="AA402" s="31">
        <v>41572</v>
      </c>
      <c r="AB402" s="12"/>
    </row>
    <row r="403" spans="1:28" x14ac:dyDescent="0.15">
      <c r="A403" s="26" t="s">
        <v>11</v>
      </c>
      <c r="B403" s="26">
        <v>68085</v>
      </c>
      <c r="C403" s="26" t="s">
        <v>4228</v>
      </c>
      <c r="D403" s="26" t="s">
        <v>1782</v>
      </c>
      <c r="E403" s="27">
        <v>41527</v>
      </c>
      <c r="F403" s="27"/>
      <c r="G403" s="26"/>
      <c r="H403" s="28">
        <v>2300</v>
      </c>
      <c r="I403" s="29"/>
      <c r="J403" s="26" t="s">
        <v>598</v>
      </c>
      <c r="K403" s="26">
        <v>9600</v>
      </c>
      <c r="L403" s="27">
        <v>40900</v>
      </c>
      <c r="M403" s="27">
        <v>40919</v>
      </c>
      <c r="N403" s="28">
        <v>9600</v>
      </c>
      <c r="O403" s="30" t="s">
        <v>4839</v>
      </c>
      <c r="P403" s="30"/>
      <c r="Q403" s="30"/>
      <c r="R403" s="30"/>
      <c r="S403" s="30"/>
      <c r="T403" s="32">
        <v>9082</v>
      </c>
      <c r="U403" s="32">
        <v>0</v>
      </c>
      <c r="V403" s="30">
        <v>2200216944</v>
      </c>
      <c r="W403" s="31">
        <v>41619</v>
      </c>
      <c r="X403" s="32">
        <v>45870682</v>
      </c>
      <c r="Y403" s="30" t="s">
        <v>3070</v>
      </c>
      <c r="Z403" s="31">
        <v>41527</v>
      </c>
      <c r="AA403" s="31">
        <v>41572</v>
      </c>
      <c r="AB403" s="12"/>
    </row>
    <row r="404" spans="1:28" x14ac:dyDescent="0.15">
      <c r="A404" s="26" t="s">
        <v>11</v>
      </c>
      <c r="B404" s="26">
        <v>68462</v>
      </c>
      <c r="C404" s="26" t="s">
        <v>3681</v>
      </c>
      <c r="D404" s="26" t="s">
        <v>1783</v>
      </c>
      <c r="E404" s="27">
        <v>41528</v>
      </c>
      <c r="F404" s="27"/>
      <c r="G404" s="26"/>
      <c r="H404" s="28">
        <v>6800</v>
      </c>
      <c r="I404" s="29"/>
      <c r="J404" s="26" t="s">
        <v>599</v>
      </c>
      <c r="K404" s="26">
        <v>9000</v>
      </c>
      <c r="L404" s="27">
        <v>40899</v>
      </c>
      <c r="M404" s="27">
        <v>40919</v>
      </c>
      <c r="N404" s="28">
        <v>9000</v>
      </c>
      <c r="O404" s="30" t="s">
        <v>4839</v>
      </c>
      <c r="P404" s="30"/>
      <c r="Q404" s="30"/>
      <c r="R404" s="30"/>
      <c r="S404" s="30"/>
      <c r="T404" s="32">
        <v>2282</v>
      </c>
      <c r="U404" s="32">
        <v>0</v>
      </c>
      <c r="V404" s="30">
        <v>2200216944</v>
      </c>
      <c r="W404" s="31">
        <v>41619</v>
      </c>
      <c r="X404" s="32">
        <v>45870682</v>
      </c>
      <c r="Y404" s="30" t="s">
        <v>3070</v>
      </c>
      <c r="Z404" s="31">
        <v>41528</v>
      </c>
      <c r="AA404" s="31">
        <v>41572</v>
      </c>
      <c r="AB404" s="12"/>
    </row>
    <row r="405" spans="1:28" x14ac:dyDescent="0.15">
      <c r="A405" s="26" t="s">
        <v>11</v>
      </c>
      <c r="B405" s="26">
        <v>68620</v>
      </c>
      <c r="C405" s="26" t="s">
        <v>4349</v>
      </c>
      <c r="D405" s="26" t="s">
        <v>1784</v>
      </c>
      <c r="E405" s="27">
        <v>41528</v>
      </c>
      <c r="F405" s="27"/>
      <c r="G405" s="26"/>
      <c r="H405" s="28">
        <v>2300</v>
      </c>
      <c r="I405" s="29"/>
      <c r="J405" s="26" t="s">
        <v>600</v>
      </c>
      <c r="K405" s="26">
        <v>11100</v>
      </c>
      <c r="L405" s="27">
        <v>40897</v>
      </c>
      <c r="M405" s="27">
        <v>40919</v>
      </c>
      <c r="N405" s="28">
        <v>11100</v>
      </c>
      <c r="O405" s="30" t="s">
        <v>4839</v>
      </c>
      <c r="P405" s="30"/>
      <c r="Q405" s="30"/>
      <c r="R405" s="30"/>
      <c r="S405" s="30"/>
      <c r="T405" s="32">
        <v>9082</v>
      </c>
      <c r="U405" s="32">
        <v>0</v>
      </c>
      <c r="V405" s="30">
        <v>2200216944</v>
      </c>
      <c r="W405" s="31">
        <v>41619</v>
      </c>
      <c r="X405" s="32">
        <v>45870682</v>
      </c>
      <c r="Y405" s="30" t="s">
        <v>3070</v>
      </c>
      <c r="Z405" s="31">
        <v>41528</v>
      </c>
      <c r="AA405" s="31">
        <v>41572</v>
      </c>
      <c r="AB405" s="12"/>
    </row>
    <row r="406" spans="1:28" x14ac:dyDescent="0.15">
      <c r="A406" s="26" t="s">
        <v>11</v>
      </c>
      <c r="B406" s="26">
        <v>68627</v>
      </c>
      <c r="C406" s="26" t="s">
        <v>4771</v>
      </c>
      <c r="D406" s="26" t="s">
        <v>1785</v>
      </c>
      <c r="E406" s="27">
        <v>41528</v>
      </c>
      <c r="F406" s="27"/>
      <c r="G406" s="26"/>
      <c r="H406" s="28">
        <v>6800</v>
      </c>
      <c r="I406" s="29"/>
      <c r="J406" s="26" t="s">
        <v>601</v>
      </c>
      <c r="K406" s="26">
        <v>13000</v>
      </c>
      <c r="L406" s="27">
        <v>40886</v>
      </c>
      <c r="M406" s="27">
        <v>40919</v>
      </c>
      <c r="N406" s="28">
        <v>13000</v>
      </c>
      <c r="O406" s="30" t="s">
        <v>4839</v>
      </c>
      <c r="P406" s="30"/>
      <c r="Q406" s="30"/>
      <c r="R406" s="30"/>
      <c r="S406" s="30"/>
      <c r="T406" s="32">
        <v>2282</v>
      </c>
      <c r="U406" s="32">
        <v>0</v>
      </c>
      <c r="V406" s="30">
        <v>2200216944</v>
      </c>
      <c r="W406" s="31">
        <v>41619</v>
      </c>
      <c r="X406" s="32">
        <v>45870682</v>
      </c>
      <c r="Y406" s="30" t="s">
        <v>3070</v>
      </c>
      <c r="Z406" s="31">
        <v>41528</v>
      </c>
      <c r="AA406" s="31">
        <v>41572</v>
      </c>
      <c r="AB406" s="12"/>
    </row>
    <row r="407" spans="1:28" x14ac:dyDescent="0.15">
      <c r="A407" s="26" t="s">
        <v>11</v>
      </c>
      <c r="B407" s="26">
        <v>68641</v>
      </c>
      <c r="C407" s="26" t="s">
        <v>3427</v>
      </c>
      <c r="D407" s="26" t="s">
        <v>1786</v>
      </c>
      <c r="E407" s="27">
        <v>41528</v>
      </c>
      <c r="F407" s="27"/>
      <c r="G407" s="26"/>
      <c r="H407" s="28">
        <v>9100</v>
      </c>
      <c r="I407" s="29"/>
      <c r="J407" s="26" t="s">
        <v>602</v>
      </c>
      <c r="K407" s="26">
        <v>11300</v>
      </c>
      <c r="L407" s="27">
        <v>40886</v>
      </c>
      <c r="M407" s="27">
        <v>40919</v>
      </c>
      <c r="N407" s="28">
        <v>11300</v>
      </c>
      <c r="O407" s="30" t="s">
        <v>4839</v>
      </c>
      <c r="P407" s="30"/>
      <c r="Q407" s="30"/>
      <c r="R407" s="30"/>
      <c r="S407" s="30"/>
      <c r="T407" s="32">
        <v>2282</v>
      </c>
      <c r="U407" s="32">
        <v>0</v>
      </c>
      <c r="V407" s="30">
        <v>2200216944</v>
      </c>
      <c r="W407" s="31">
        <v>41619</v>
      </c>
      <c r="X407" s="32">
        <v>45870682</v>
      </c>
      <c r="Y407" s="30" t="s">
        <v>3070</v>
      </c>
      <c r="Z407" s="31">
        <v>41528</v>
      </c>
      <c r="AA407" s="31">
        <v>41572</v>
      </c>
      <c r="AB407" s="12"/>
    </row>
    <row r="408" spans="1:28" x14ac:dyDescent="0.15">
      <c r="A408" s="26" t="s">
        <v>11</v>
      </c>
      <c r="B408" s="26">
        <v>68696</v>
      </c>
      <c r="C408" s="26" t="s">
        <v>3812</v>
      </c>
      <c r="D408" s="26" t="s">
        <v>1787</v>
      </c>
      <c r="E408" s="27">
        <v>41528</v>
      </c>
      <c r="F408" s="27"/>
      <c r="G408" s="26"/>
      <c r="H408" s="28">
        <v>2300</v>
      </c>
      <c r="I408" s="29"/>
      <c r="J408" s="26" t="s">
        <v>603</v>
      </c>
      <c r="K408" s="26">
        <v>9000</v>
      </c>
      <c r="L408" s="27">
        <v>40882</v>
      </c>
      <c r="M408" s="27">
        <v>40919</v>
      </c>
      <c r="N408" s="28">
        <v>9000</v>
      </c>
      <c r="O408" s="30" t="s">
        <v>4839</v>
      </c>
      <c r="P408" s="30"/>
      <c r="Q408" s="30"/>
      <c r="R408" s="30"/>
      <c r="S408" s="30"/>
      <c r="T408" s="32">
        <v>9082</v>
      </c>
      <c r="U408" s="32">
        <v>0</v>
      </c>
      <c r="V408" s="30">
        <v>2200216944</v>
      </c>
      <c r="W408" s="31">
        <v>41619</v>
      </c>
      <c r="X408" s="32">
        <v>45870682</v>
      </c>
      <c r="Y408" s="30" t="s">
        <v>3070</v>
      </c>
      <c r="Z408" s="31">
        <v>41528</v>
      </c>
      <c r="AA408" s="31">
        <v>41572</v>
      </c>
      <c r="AB408" s="12"/>
    </row>
    <row r="409" spans="1:28" x14ac:dyDescent="0.15">
      <c r="A409" s="26" t="s">
        <v>11</v>
      </c>
      <c r="B409" s="26">
        <v>68730</v>
      </c>
      <c r="C409" s="26" t="s">
        <v>3092</v>
      </c>
      <c r="D409" s="26" t="s">
        <v>1788</v>
      </c>
      <c r="E409" s="27">
        <v>41528</v>
      </c>
      <c r="F409" s="27"/>
      <c r="G409" s="26"/>
      <c r="H409" s="28">
        <v>98770</v>
      </c>
      <c r="I409" s="29"/>
      <c r="J409" s="26" t="s">
        <v>604</v>
      </c>
      <c r="K409" s="26">
        <v>11100</v>
      </c>
      <c r="L409" s="27">
        <v>40878</v>
      </c>
      <c r="M409" s="27">
        <v>40919</v>
      </c>
      <c r="N409" s="28">
        <v>11100</v>
      </c>
      <c r="O409" s="30" t="s">
        <v>4839</v>
      </c>
      <c r="P409" s="30"/>
      <c r="Q409" s="30"/>
      <c r="R409" s="30"/>
      <c r="S409" s="30"/>
      <c r="T409" s="32">
        <v>64745</v>
      </c>
      <c r="U409" s="32">
        <v>0</v>
      </c>
      <c r="V409" s="30">
        <v>2200216944</v>
      </c>
      <c r="W409" s="31">
        <v>41619</v>
      </c>
      <c r="X409" s="32">
        <v>45870682</v>
      </c>
      <c r="Y409" s="30" t="s">
        <v>3070</v>
      </c>
      <c r="Z409" s="31">
        <v>41528</v>
      </c>
      <c r="AA409" s="31">
        <v>41572</v>
      </c>
      <c r="AB409" s="12"/>
    </row>
    <row r="410" spans="1:28" x14ac:dyDescent="0.15">
      <c r="A410" s="26" t="s">
        <v>11</v>
      </c>
      <c r="B410" s="26">
        <v>68736</v>
      </c>
      <c r="C410" s="26" t="s">
        <v>3617</v>
      </c>
      <c r="D410" s="26" t="s">
        <v>1789</v>
      </c>
      <c r="E410" s="27">
        <v>41528</v>
      </c>
      <c r="F410" s="27"/>
      <c r="G410" s="26"/>
      <c r="H410" s="28">
        <v>4353</v>
      </c>
      <c r="I410" s="29"/>
      <c r="J410" s="26" t="s">
        <v>605</v>
      </c>
      <c r="K410" s="26">
        <v>6700</v>
      </c>
      <c r="L410" s="27">
        <v>40878</v>
      </c>
      <c r="M410" s="27">
        <v>40919</v>
      </c>
      <c r="N410" s="28">
        <v>6700</v>
      </c>
      <c r="O410" s="30" t="s">
        <v>4839</v>
      </c>
      <c r="P410" s="30"/>
      <c r="Q410" s="30"/>
      <c r="R410" s="30"/>
      <c r="S410" s="30"/>
      <c r="T410" s="32">
        <v>18303</v>
      </c>
      <c r="U410" s="32">
        <v>0</v>
      </c>
      <c r="V410" s="30">
        <v>2200216944</v>
      </c>
      <c r="W410" s="31">
        <v>41619</v>
      </c>
      <c r="X410" s="32">
        <v>45870682</v>
      </c>
      <c r="Y410" s="30" t="s">
        <v>3070</v>
      </c>
      <c r="Z410" s="31">
        <v>41528</v>
      </c>
      <c r="AA410" s="31">
        <v>41572</v>
      </c>
      <c r="AB410" s="12"/>
    </row>
    <row r="411" spans="1:28" x14ac:dyDescent="0.15">
      <c r="A411" s="26" t="s">
        <v>11</v>
      </c>
      <c r="B411" s="26">
        <v>68817</v>
      </c>
      <c r="C411" s="26" t="s">
        <v>4093</v>
      </c>
      <c r="D411" s="26" t="s">
        <v>1790</v>
      </c>
      <c r="E411" s="27">
        <v>41529</v>
      </c>
      <c r="F411" s="27"/>
      <c r="G411" s="26"/>
      <c r="H411" s="28">
        <v>2300</v>
      </c>
      <c r="I411" s="29"/>
      <c r="J411" s="26" t="s">
        <v>606</v>
      </c>
      <c r="K411" s="26">
        <v>9000</v>
      </c>
      <c r="L411" s="27">
        <v>40878</v>
      </c>
      <c r="M411" s="27">
        <v>40919</v>
      </c>
      <c r="N411" s="28">
        <v>9000</v>
      </c>
      <c r="O411" s="30" t="s">
        <v>4839</v>
      </c>
      <c r="P411" s="30"/>
      <c r="Q411" s="30"/>
      <c r="R411" s="30"/>
      <c r="S411" s="30"/>
      <c r="T411" s="32">
        <v>9082</v>
      </c>
      <c r="U411" s="32">
        <v>0</v>
      </c>
      <c r="V411" s="30">
        <v>2200216944</v>
      </c>
      <c r="W411" s="31">
        <v>41619</v>
      </c>
      <c r="X411" s="32">
        <v>45870682</v>
      </c>
      <c r="Y411" s="30" t="s">
        <v>3070</v>
      </c>
      <c r="Z411" s="31">
        <v>41529</v>
      </c>
      <c r="AA411" s="31">
        <v>41572</v>
      </c>
      <c r="AB411" s="12"/>
    </row>
    <row r="412" spans="1:28" x14ac:dyDescent="0.15">
      <c r="A412" s="26" t="s">
        <v>11</v>
      </c>
      <c r="B412" s="26">
        <v>68837</v>
      </c>
      <c r="C412" s="26" t="s">
        <v>3988</v>
      </c>
      <c r="D412" s="26" t="s">
        <v>1791</v>
      </c>
      <c r="E412" s="27">
        <v>41529</v>
      </c>
      <c r="F412" s="27"/>
      <c r="G412" s="26"/>
      <c r="H412" s="28">
        <v>6800</v>
      </c>
      <c r="I412" s="29"/>
      <c r="J412" s="26" t="s">
        <v>607</v>
      </c>
      <c r="K412" s="26">
        <v>9000</v>
      </c>
      <c r="L412" s="27">
        <v>40878</v>
      </c>
      <c r="M412" s="27">
        <v>40919</v>
      </c>
      <c r="N412" s="28">
        <v>9000</v>
      </c>
      <c r="O412" s="30" t="s">
        <v>4839</v>
      </c>
      <c r="P412" s="30"/>
      <c r="Q412" s="30"/>
      <c r="R412" s="30"/>
      <c r="S412" s="30"/>
      <c r="T412" s="32">
        <v>19474</v>
      </c>
      <c r="U412" s="32">
        <v>0</v>
      </c>
      <c r="V412" s="30">
        <v>2200216944</v>
      </c>
      <c r="W412" s="31">
        <v>41619</v>
      </c>
      <c r="X412" s="32">
        <v>45870682</v>
      </c>
      <c r="Y412" s="30" t="s">
        <v>3070</v>
      </c>
      <c r="Z412" s="31">
        <v>41529</v>
      </c>
      <c r="AA412" s="31">
        <v>41572</v>
      </c>
      <c r="AB412" s="12"/>
    </row>
    <row r="413" spans="1:28" x14ac:dyDescent="0.15">
      <c r="A413" s="26" t="s">
        <v>11</v>
      </c>
      <c r="B413" s="26">
        <v>66188</v>
      </c>
      <c r="C413" s="26" t="s">
        <v>4278</v>
      </c>
      <c r="D413" s="26" t="s">
        <v>1770</v>
      </c>
      <c r="E413" s="27">
        <v>41521</v>
      </c>
      <c r="F413" s="27"/>
      <c r="G413" s="26"/>
      <c r="H413" s="28">
        <v>2300</v>
      </c>
      <c r="I413" s="29"/>
      <c r="J413" s="26" t="s">
        <v>586</v>
      </c>
      <c r="K413" s="26">
        <v>8900</v>
      </c>
      <c r="L413" s="27">
        <v>40934</v>
      </c>
      <c r="M413" s="27">
        <v>40949</v>
      </c>
      <c r="N413" s="28">
        <v>8900</v>
      </c>
      <c r="O413" s="30" t="s">
        <v>4839</v>
      </c>
      <c r="P413" s="30"/>
      <c r="Q413" s="30"/>
      <c r="R413" s="30"/>
      <c r="S413" s="30"/>
      <c r="T413" s="32">
        <v>9082</v>
      </c>
      <c r="U413" s="32">
        <v>0</v>
      </c>
      <c r="V413" s="30">
        <v>2200216944</v>
      </c>
      <c r="W413" s="31">
        <v>41619</v>
      </c>
      <c r="X413" s="32">
        <v>45870682</v>
      </c>
      <c r="Y413" s="30" t="s">
        <v>3070</v>
      </c>
      <c r="Z413" s="31">
        <v>41521</v>
      </c>
      <c r="AA413" s="31">
        <v>41572</v>
      </c>
      <c r="AB413" s="12"/>
    </row>
    <row r="414" spans="1:28" x14ac:dyDescent="0.15">
      <c r="A414" s="26" t="s">
        <v>11</v>
      </c>
      <c r="B414" s="26">
        <v>66456</v>
      </c>
      <c r="C414" s="26" t="s">
        <v>3981</v>
      </c>
      <c r="D414" s="26" t="s">
        <v>1771</v>
      </c>
      <c r="E414" s="27">
        <v>41522</v>
      </c>
      <c r="F414" s="27"/>
      <c r="G414" s="26"/>
      <c r="H414" s="28">
        <v>17204</v>
      </c>
      <c r="I414" s="29"/>
      <c r="J414" s="26" t="s">
        <v>587</v>
      </c>
      <c r="K414" s="26">
        <v>11100</v>
      </c>
      <c r="L414" s="27">
        <v>40934</v>
      </c>
      <c r="M414" s="27">
        <v>40949</v>
      </c>
      <c r="N414" s="28">
        <v>11100</v>
      </c>
      <c r="O414" s="30" t="s">
        <v>4839</v>
      </c>
      <c r="P414" s="30"/>
      <c r="Q414" s="30"/>
      <c r="R414" s="30"/>
      <c r="S414" s="30"/>
      <c r="T414" s="32">
        <v>30003</v>
      </c>
      <c r="U414" s="32">
        <v>0</v>
      </c>
      <c r="V414" s="30">
        <v>2200216944</v>
      </c>
      <c r="W414" s="31">
        <v>41619</v>
      </c>
      <c r="X414" s="32">
        <v>45870682</v>
      </c>
      <c r="Y414" s="30" t="s">
        <v>3070</v>
      </c>
      <c r="Z414" s="31">
        <v>41522</v>
      </c>
      <c r="AA414" s="31">
        <v>41572</v>
      </c>
      <c r="AB414" s="12"/>
    </row>
    <row r="415" spans="1:28" x14ac:dyDescent="0.15">
      <c r="A415" s="26" t="s">
        <v>11</v>
      </c>
      <c r="B415" s="26">
        <v>66609</v>
      </c>
      <c r="C415" s="26" t="s">
        <v>4472</v>
      </c>
      <c r="D415" s="26" t="s">
        <v>1772</v>
      </c>
      <c r="E415" s="27">
        <v>41522</v>
      </c>
      <c r="F415" s="27"/>
      <c r="G415" s="26"/>
      <c r="H415" s="28">
        <v>2300</v>
      </c>
      <c r="I415" s="29"/>
      <c r="J415" s="26" t="s">
        <v>588</v>
      </c>
      <c r="K415" s="26">
        <v>8900</v>
      </c>
      <c r="L415" s="27">
        <v>40934</v>
      </c>
      <c r="M415" s="27">
        <v>40949</v>
      </c>
      <c r="N415" s="28">
        <v>8900</v>
      </c>
      <c r="O415" s="30" t="s">
        <v>4839</v>
      </c>
      <c r="P415" s="30"/>
      <c r="Q415" s="30"/>
      <c r="R415" s="30"/>
      <c r="S415" s="30"/>
      <c r="T415" s="32">
        <v>9082</v>
      </c>
      <c r="U415" s="32">
        <v>0</v>
      </c>
      <c r="V415" s="30">
        <v>2200216944</v>
      </c>
      <c r="W415" s="31">
        <v>41619</v>
      </c>
      <c r="X415" s="32">
        <v>45870682</v>
      </c>
      <c r="Y415" s="30" t="s">
        <v>3070</v>
      </c>
      <c r="Z415" s="31">
        <v>41522</v>
      </c>
      <c r="AA415" s="31">
        <v>41572</v>
      </c>
      <c r="AB415" s="12"/>
    </row>
    <row r="416" spans="1:28" x14ac:dyDescent="0.15">
      <c r="A416" s="26" t="s">
        <v>11</v>
      </c>
      <c r="B416" s="26">
        <v>66658</v>
      </c>
      <c r="C416" s="26" t="s">
        <v>4505</v>
      </c>
      <c r="D416" s="26" t="s">
        <v>1773</v>
      </c>
      <c r="E416" s="27">
        <v>41522</v>
      </c>
      <c r="F416" s="27"/>
      <c r="G416" s="26"/>
      <c r="H416" s="28">
        <v>2300</v>
      </c>
      <c r="I416" s="29"/>
      <c r="J416" s="26" t="s">
        <v>589</v>
      </c>
      <c r="K416" s="26">
        <v>8900</v>
      </c>
      <c r="L416" s="27">
        <v>40925</v>
      </c>
      <c r="M416" s="27">
        <v>40949</v>
      </c>
      <c r="N416" s="28">
        <v>8900</v>
      </c>
      <c r="O416" s="30" t="s">
        <v>4839</v>
      </c>
      <c r="P416" s="30"/>
      <c r="Q416" s="30"/>
      <c r="R416" s="30"/>
      <c r="S416" s="30"/>
      <c r="T416" s="32">
        <v>13963</v>
      </c>
      <c r="U416" s="32">
        <v>0</v>
      </c>
      <c r="V416" s="30">
        <v>2200216944</v>
      </c>
      <c r="W416" s="31">
        <v>41619</v>
      </c>
      <c r="X416" s="32">
        <v>45870682</v>
      </c>
      <c r="Y416" s="30" t="s">
        <v>3070</v>
      </c>
      <c r="Z416" s="31">
        <v>41522</v>
      </c>
      <c r="AA416" s="31">
        <v>41572</v>
      </c>
      <c r="AB416" s="12"/>
    </row>
    <row r="417" spans="1:28" x14ac:dyDescent="0.15">
      <c r="A417" s="26" t="s">
        <v>11</v>
      </c>
      <c r="B417" s="26">
        <v>67337</v>
      </c>
      <c r="C417" s="26" t="s">
        <v>4514</v>
      </c>
      <c r="D417" s="26" t="s">
        <v>1774</v>
      </c>
      <c r="E417" s="27">
        <v>41523</v>
      </c>
      <c r="F417" s="27"/>
      <c r="G417" s="26"/>
      <c r="H417" s="28">
        <v>9100</v>
      </c>
      <c r="I417" s="29"/>
      <c r="J417" s="26" t="s">
        <v>590</v>
      </c>
      <c r="K417" s="26">
        <v>6700</v>
      </c>
      <c r="L417" s="27">
        <v>40924</v>
      </c>
      <c r="M417" s="27">
        <v>40949</v>
      </c>
      <c r="N417" s="28">
        <v>6700</v>
      </c>
      <c r="O417" s="30" t="s">
        <v>4839</v>
      </c>
      <c r="P417" s="30"/>
      <c r="Q417" s="30"/>
      <c r="R417" s="30"/>
      <c r="S417" s="30"/>
      <c r="T417" s="32">
        <v>2282</v>
      </c>
      <c r="U417" s="32">
        <v>0</v>
      </c>
      <c r="V417" s="30">
        <v>2200216944</v>
      </c>
      <c r="W417" s="31">
        <v>41619</v>
      </c>
      <c r="X417" s="32">
        <v>45870682</v>
      </c>
      <c r="Y417" s="30" t="s">
        <v>3070</v>
      </c>
      <c r="Z417" s="31">
        <v>41523</v>
      </c>
      <c r="AA417" s="31">
        <v>41572</v>
      </c>
      <c r="AB417" s="12"/>
    </row>
    <row r="418" spans="1:28" x14ac:dyDescent="0.15">
      <c r="A418" s="26" t="s">
        <v>11</v>
      </c>
      <c r="B418" s="26">
        <v>67456</v>
      </c>
      <c r="C418" s="26" t="s">
        <v>3407</v>
      </c>
      <c r="D418" s="26" t="s">
        <v>1775</v>
      </c>
      <c r="E418" s="27">
        <v>41524</v>
      </c>
      <c r="F418" s="27"/>
      <c r="G418" s="26"/>
      <c r="H418" s="28">
        <v>2300</v>
      </c>
      <c r="I418" s="29"/>
      <c r="J418" s="26" t="s">
        <v>591</v>
      </c>
      <c r="K418" s="26">
        <v>6700</v>
      </c>
      <c r="L418" s="27">
        <v>40919</v>
      </c>
      <c r="M418" s="27">
        <v>40949</v>
      </c>
      <c r="N418" s="28">
        <v>6700</v>
      </c>
      <c r="O418" s="30" t="s">
        <v>4839</v>
      </c>
      <c r="P418" s="30"/>
      <c r="Q418" s="30"/>
      <c r="R418" s="30"/>
      <c r="S418" s="30"/>
      <c r="T418" s="32">
        <v>9082</v>
      </c>
      <c r="U418" s="32">
        <v>0</v>
      </c>
      <c r="V418" s="30">
        <v>2200216944</v>
      </c>
      <c r="W418" s="31">
        <v>41619</v>
      </c>
      <c r="X418" s="32">
        <v>45870682</v>
      </c>
      <c r="Y418" s="30" t="s">
        <v>3070</v>
      </c>
      <c r="Z418" s="31">
        <v>41524</v>
      </c>
      <c r="AA418" s="31">
        <v>41572</v>
      </c>
      <c r="AB418" s="12"/>
    </row>
    <row r="419" spans="1:28" x14ac:dyDescent="0.15">
      <c r="A419" s="26" t="s">
        <v>11</v>
      </c>
      <c r="B419" s="26">
        <v>67636</v>
      </c>
      <c r="C419" s="26" t="s">
        <v>3157</v>
      </c>
      <c r="D419" s="26" t="s">
        <v>1776</v>
      </c>
      <c r="E419" s="27">
        <v>41526</v>
      </c>
      <c r="F419" s="27"/>
      <c r="G419" s="26"/>
      <c r="H419" s="28">
        <v>9100</v>
      </c>
      <c r="I419" s="29"/>
      <c r="J419" s="26" t="s">
        <v>592</v>
      </c>
      <c r="K419" s="26">
        <v>8900</v>
      </c>
      <c r="L419" s="27">
        <v>40913</v>
      </c>
      <c r="M419" s="27">
        <v>40949</v>
      </c>
      <c r="N419" s="28">
        <v>8900</v>
      </c>
      <c r="O419" s="30" t="s">
        <v>4839</v>
      </c>
      <c r="P419" s="30"/>
      <c r="Q419" s="30"/>
      <c r="R419" s="30"/>
      <c r="S419" s="30"/>
      <c r="T419" s="32">
        <v>2282</v>
      </c>
      <c r="U419" s="32">
        <v>0</v>
      </c>
      <c r="V419" s="30">
        <v>2200216944</v>
      </c>
      <c r="W419" s="31">
        <v>41619</v>
      </c>
      <c r="X419" s="32">
        <v>45870682</v>
      </c>
      <c r="Y419" s="30" t="s">
        <v>3070</v>
      </c>
      <c r="Z419" s="31">
        <v>41526</v>
      </c>
      <c r="AA419" s="31">
        <v>41572</v>
      </c>
      <c r="AB419" s="12"/>
    </row>
    <row r="420" spans="1:28" x14ac:dyDescent="0.15">
      <c r="A420" s="26" t="s">
        <v>11</v>
      </c>
      <c r="B420" s="26">
        <v>67655</v>
      </c>
      <c r="C420" s="26" t="s">
        <v>3775</v>
      </c>
      <c r="D420" s="26" t="s">
        <v>1777</v>
      </c>
      <c r="E420" s="27">
        <v>41526</v>
      </c>
      <c r="F420" s="27"/>
      <c r="G420" s="26"/>
      <c r="H420" s="28">
        <v>2300</v>
      </c>
      <c r="I420" s="29"/>
      <c r="J420" s="26" t="s">
        <v>593</v>
      </c>
      <c r="K420" s="26">
        <v>8900</v>
      </c>
      <c r="L420" s="27">
        <v>40912</v>
      </c>
      <c r="M420" s="27">
        <v>40949</v>
      </c>
      <c r="N420" s="28">
        <v>8900</v>
      </c>
      <c r="O420" s="30" t="s">
        <v>4839</v>
      </c>
      <c r="P420" s="30"/>
      <c r="Q420" s="30"/>
      <c r="R420" s="30"/>
      <c r="S420" s="30"/>
      <c r="T420" s="32">
        <v>6279</v>
      </c>
      <c r="U420" s="32">
        <v>0</v>
      </c>
      <c r="V420" s="30">
        <v>2200216944</v>
      </c>
      <c r="W420" s="31">
        <v>41619</v>
      </c>
      <c r="X420" s="32">
        <v>45870682</v>
      </c>
      <c r="Y420" s="30" t="s">
        <v>3070</v>
      </c>
      <c r="Z420" s="31">
        <v>41526</v>
      </c>
      <c r="AA420" s="31">
        <v>41572</v>
      </c>
      <c r="AB420" s="12"/>
    </row>
    <row r="421" spans="1:28" x14ac:dyDescent="0.15">
      <c r="A421" s="26" t="s">
        <v>11</v>
      </c>
      <c r="B421" s="26">
        <v>67680</v>
      </c>
      <c r="C421" s="26" t="s">
        <v>4775</v>
      </c>
      <c r="D421" s="26" t="s">
        <v>1778</v>
      </c>
      <c r="E421" s="27">
        <v>41526</v>
      </c>
      <c r="F421" s="27"/>
      <c r="G421" s="26"/>
      <c r="H421" s="28">
        <v>6800</v>
      </c>
      <c r="I421" s="29"/>
      <c r="J421" s="26" t="s">
        <v>594</v>
      </c>
      <c r="K421" s="26">
        <v>13000</v>
      </c>
      <c r="L421" s="27">
        <v>40910</v>
      </c>
      <c r="M421" s="27">
        <v>40949</v>
      </c>
      <c r="N421" s="28">
        <v>13000</v>
      </c>
      <c r="O421" s="30" t="s">
        <v>4839</v>
      </c>
      <c r="P421" s="30"/>
      <c r="Q421" s="30"/>
      <c r="R421" s="30"/>
      <c r="S421" s="30"/>
      <c r="T421" s="32">
        <v>8626</v>
      </c>
      <c r="U421" s="32">
        <v>0</v>
      </c>
      <c r="V421" s="30">
        <v>2200216944</v>
      </c>
      <c r="W421" s="31">
        <v>41619</v>
      </c>
      <c r="X421" s="32">
        <v>45870682</v>
      </c>
      <c r="Y421" s="30" t="s">
        <v>3070</v>
      </c>
      <c r="Z421" s="31">
        <v>41526</v>
      </c>
      <c r="AA421" s="31">
        <v>41572</v>
      </c>
      <c r="AB421" s="12"/>
    </row>
    <row r="422" spans="1:28" x14ac:dyDescent="0.15">
      <c r="A422" s="26" t="s">
        <v>11</v>
      </c>
      <c r="B422" s="26">
        <v>67683</v>
      </c>
      <c r="C422" s="26" t="s">
        <v>4777</v>
      </c>
      <c r="D422" s="26" t="s">
        <v>1779</v>
      </c>
      <c r="E422" s="27">
        <v>41526</v>
      </c>
      <c r="F422" s="27"/>
      <c r="G422" s="26"/>
      <c r="H422" s="28">
        <v>6800</v>
      </c>
      <c r="I422" s="29"/>
      <c r="J422" s="26" t="s">
        <v>595</v>
      </c>
      <c r="K422" s="26">
        <v>13000</v>
      </c>
      <c r="L422" s="27">
        <v>40910</v>
      </c>
      <c r="M422" s="27">
        <v>40949</v>
      </c>
      <c r="N422" s="28">
        <v>13000</v>
      </c>
      <c r="O422" s="30" t="s">
        <v>4839</v>
      </c>
      <c r="P422" s="30"/>
      <c r="Q422" s="30"/>
      <c r="R422" s="30"/>
      <c r="S422" s="30"/>
      <c r="T422" s="32">
        <v>17758</v>
      </c>
      <c r="U422" s="32">
        <v>0</v>
      </c>
      <c r="V422" s="30">
        <v>2200216944</v>
      </c>
      <c r="W422" s="31">
        <v>41619</v>
      </c>
      <c r="X422" s="32">
        <v>45870682</v>
      </c>
      <c r="Y422" s="30" t="s">
        <v>3070</v>
      </c>
      <c r="Z422" s="31">
        <v>41526</v>
      </c>
      <c r="AA422" s="31">
        <v>41572</v>
      </c>
      <c r="AB422" s="12"/>
    </row>
    <row r="423" spans="1:28" x14ac:dyDescent="0.15">
      <c r="A423" s="26" t="s">
        <v>11</v>
      </c>
      <c r="B423" s="26">
        <v>53707</v>
      </c>
      <c r="C423" s="26" t="s">
        <v>3091</v>
      </c>
      <c r="D423" s="26" t="s">
        <v>1651</v>
      </c>
      <c r="E423" s="27">
        <v>41426</v>
      </c>
      <c r="F423" s="27"/>
      <c r="G423" s="26"/>
      <c r="H423" s="28">
        <v>9946</v>
      </c>
      <c r="I423" s="29"/>
      <c r="J423" s="26" t="s">
        <v>467</v>
      </c>
      <c r="K423" s="26">
        <v>9182</v>
      </c>
      <c r="L423" s="27">
        <v>40998</v>
      </c>
      <c r="M423" s="27">
        <v>41008</v>
      </c>
      <c r="N423" s="28">
        <v>9182</v>
      </c>
      <c r="O423" s="30" t="s">
        <v>4839</v>
      </c>
      <c r="P423" s="30"/>
      <c r="Q423" s="30"/>
      <c r="R423" s="30"/>
      <c r="S423" s="30"/>
      <c r="T423" s="32">
        <v>0</v>
      </c>
      <c r="U423" s="32">
        <v>0</v>
      </c>
      <c r="V423" s="30"/>
      <c r="W423" s="31"/>
      <c r="X423" s="32">
        <v>0</v>
      </c>
      <c r="Y423" s="30" t="s">
        <v>3070</v>
      </c>
      <c r="Z423" s="31">
        <v>41426</v>
      </c>
      <c r="AA423" s="31">
        <v>41473</v>
      </c>
    </row>
    <row r="424" spans="1:28" x14ac:dyDescent="0.15">
      <c r="A424" s="26" t="s">
        <v>11</v>
      </c>
      <c r="B424" s="26">
        <v>54188</v>
      </c>
      <c r="C424" s="26" t="s">
        <v>4055</v>
      </c>
      <c r="D424" s="26" t="s">
        <v>1657</v>
      </c>
      <c r="E424" s="27">
        <v>41432</v>
      </c>
      <c r="F424" s="27"/>
      <c r="G424" s="26"/>
      <c r="H424" s="28">
        <v>4232</v>
      </c>
      <c r="I424" s="29"/>
      <c r="J424" s="26" t="s">
        <v>473</v>
      </c>
      <c r="K424" s="26">
        <v>11382</v>
      </c>
      <c r="L424" s="27">
        <v>40997</v>
      </c>
      <c r="M424" s="27">
        <v>41008</v>
      </c>
      <c r="N424" s="28">
        <v>11382</v>
      </c>
      <c r="O424" s="30" t="s">
        <v>4839</v>
      </c>
      <c r="P424" s="30"/>
      <c r="Q424" s="30"/>
      <c r="R424" s="30"/>
      <c r="S424" s="30"/>
      <c r="T424" s="32">
        <v>0</v>
      </c>
      <c r="U424" s="32">
        <v>0</v>
      </c>
      <c r="V424" s="30"/>
      <c r="W424" s="31"/>
      <c r="X424" s="32">
        <v>0</v>
      </c>
      <c r="Y424" s="30" t="s">
        <v>3070</v>
      </c>
      <c r="Z424" s="31">
        <v>41432</v>
      </c>
      <c r="AA424" s="31">
        <v>41473</v>
      </c>
    </row>
    <row r="425" spans="1:28" x14ac:dyDescent="0.15">
      <c r="A425" s="26" t="s">
        <v>11</v>
      </c>
      <c r="B425" s="26">
        <v>54257</v>
      </c>
      <c r="C425" s="26" t="s">
        <v>3435</v>
      </c>
      <c r="D425" s="26" t="s">
        <v>1659</v>
      </c>
      <c r="E425" s="27">
        <v>41433</v>
      </c>
      <c r="F425" s="27"/>
      <c r="G425" s="26"/>
      <c r="H425" s="28">
        <v>9082</v>
      </c>
      <c r="I425" s="29"/>
      <c r="J425" s="26" t="s">
        <v>475</v>
      </c>
      <c r="K425" s="26">
        <v>11382</v>
      </c>
      <c r="L425" s="27">
        <v>40997</v>
      </c>
      <c r="M425" s="27">
        <v>41008</v>
      </c>
      <c r="N425" s="28">
        <v>11382</v>
      </c>
      <c r="O425" s="30" t="s">
        <v>4839</v>
      </c>
      <c r="P425" s="30"/>
      <c r="Q425" s="30"/>
      <c r="R425" s="30"/>
      <c r="S425" s="30"/>
      <c r="T425" s="32">
        <v>0</v>
      </c>
      <c r="U425" s="32">
        <v>0</v>
      </c>
      <c r="V425" s="30"/>
      <c r="W425" s="31"/>
      <c r="X425" s="32">
        <v>0</v>
      </c>
      <c r="Y425" s="30" t="s">
        <v>3070</v>
      </c>
      <c r="Z425" s="31">
        <v>41433</v>
      </c>
      <c r="AA425" s="31">
        <v>41473</v>
      </c>
    </row>
    <row r="426" spans="1:28" x14ac:dyDescent="0.15">
      <c r="A426" s="26" t="s">
        <v>11</v>
      </c>
      <c r="B426" s="26">
        <v>54287</v>
      </c>
      <c r="C426" s="26" t="s">
        <v>3313</v>
      </c>
      <c r="D426" s="26" t="s">
        <v>1660</v>
      </c>
      <c r="E426" s="27">
        <v>41433</v>
      </c>
      <c r="F426" s="27"/>
      <c r="G426" s="26"/>
      <c r="H426" s="28">
        <v>2652</v>
      </c>
      <c r="I426" s="29"/>
      <c r="J426" s="26" t="s">
        <v>476</v>
      </c>
      <c r="K426" s="26">
        <v>9182</v>
      </c>
      <c r="L426" s="27">
        <v>40997</v>
      </c>
      <c r="M426" s="27">
        <v>41008</v>
      </c>
      <c r="N426" s="28">
        <v>9182</v>
      </c>
      <c r="O426" s="30" t="s">
        <v>4839</v>
      </c>
      <c r="P426" s="30"/>
      <c r="Q426" s="30"/>
      <c r="R426" s="30"/>
      <c r="S426" s="30"/>
      <c r="T426" s="32">
        <v>0</v>
      </c>
      <c r="U426" s="32">
        <v>0</v>
      </c>
      <c r="V426" s="30"/>
      <c r="W426" s="31"/>
      <c r="X426" s="32">
        <v>0</v>
      </c>
      <c r="Y426" s="30" t="s">
        <v>3070</v>
      </c>
      <c r="Z426" s="31">
        <v>41433</v>
      </c>
      <c r="AA426" s="31">
        <v>41473</v>
      </c>
    </row>
    <row r="427" spans="1:28" x14ac:dyDescent="0.15">
      <c r="A427" s="26" t="s">
        <v>11</v>
      </c>
      <c r="B427" s="26">
        <v>54288</v>
      </c>
      <c r="C427" s="26" t="s">
        <v>3583</v>
      </c>
      <c r="D427" s="26" t="s">
        <v>1661</v>
      </c>
      <c r="E427" s="27">
        <v>41433</v>
      </c>
      <c r="F427" s="27"/>
      <c r="G427" s="26"/>
      <c r="H427" s="28">
        <v>16172</v>
      </c>
      <c r="I427" s="29"/>
      <c r="J427" s="26" t="s">
        <v>477</v>
      </c>
      <c r="K427" s="26">
        <v>9182</v>
      </c>
      <c r="L427" s="27">
        <v>40997</v>
      </c>
      <c r="M427" s="27">
        <v>41008</v>
      </c>
      <c r="N427" s="28">
        <v>9182</v>
      </c>
      <c r="O427" s="30" t="s">
        <v>4839</v>
      </c>
      <c r="P427" s="30"/>
      <c r="Q427" s="30"/>
      <c r="R427" s="30"/>
      <c r="S427" s="30"/>
      <c r="T427" s="32">
        <v>0</v>
      </c>
      <c r="U427" s="32">
        <v>0</v>
      </c>
      <c r="V427" s="30"/>
      <c r="W427" s="31"/>
      <c r="X427" s="32">
        <v>0</v>
      </c>
      <c r="Y427" s="30" t="s">
        <v>3070</v>
      </c>
      <c r="Z427" s="31">
        <v>41433</v>
      </c>
      <c r="AA427" s="31">
        <v>41473</v>
      </c>
    </row>
    <row r="428" spans="1:28" x14ac:dyDescent="0.15">
      <c r="A428" s="26" t="s">
        <v>11</v>
      </c>
      <c r="B428" s="26">
        <v>54289</v>
      </c>
      <c r="C428" s="26" t="s">
        <v>3100</v>
      </c>
      <c r="D428" s="26" t="s">
        <v>1662</v>
      </c>
      <c r="E428" s="27">
        <v>41433</v>
      </c>
      <c r="F428" s="27"/>
      <c r="G428" s="26"/>
      <c r="H428" s="28">
        <v>9903</v>
      </c>
      <c r="I428" s="29"/>
      <c r="J428" s="26" t="s">
        <v>478</v>
      </c>
      <c r="K428" s="26">
        <v>9182</v>
      </c>
      <c r="L428" s="27">
        <v>40997</v>
      </c>
      <c r="M428" s="27">
        <v>41008</v>
      </c>
      <c r="N428" s="28">
        <v>9182</v>
      </c>
      <c r="O428" s="30" t="s">
        <v>4839</v>
      </c>
      <c r="P428" s="30"/>
      <c r="Q428" s="30"/>
      <c r="R428" s="30"/>
      <c r="S428" s="30"/>
      <c r="T428" s="32">
        <v>0</v>
      </c>
      <c r="U428" s="32">
        <v>0</v>
      </c>
      <c r="V428" s="30"/>
      <c r="W428" s="31"/>
      <c r="X428" s="32">
        <v>0</v>
      </c>
      <c r="Y428" s="30" t="s">
        <v>3070</v>
      </c>
      <c r="Z428" s="31">
        <v>41433</v>
      </c>
      <c r="AA428" s="31">
        <v>41473</v>
      </c>
    </row>
    <row r="429" spans="1:28" x14ac:dyDescent="0.15">
      <c r="A429" s="26" t="s">
        <v>11</v>
      </c>
      <c r="B429" s="26">
        <v>54470</v>
      </c>
      <c r="C429" s="26" t="s">
        <v>4329</v>
      </c>
      <c r="D429" s="26" t="s">
        <v>1664</v>
      </c>
      <c r="E429" s="27">
        <v>41436</v>
      </c>
      <c r="F429" s="27"/>
      <c r="G429" s="26"/>
      <c r="H429" s="28">
        <v>9082</v>
      </c>
      <c r="I429" s="29"/>
      <c r="J429" s="26" t="s">
        <v>480</v>
      </c>
      <c r="K429" s="26">
        <v>9182</v>
      </c>
      <c r="L429" s="27">
        <v>40997</v>
      </c>
      <c r="M429" s="27">
        <v>41008</v>
      </c>
      <c r="N429" s="28">
        <v>9182</v>
      </c>
      <c r="O429" s="30" t="s">
        <v>4839</v>
      </c>
      <c r="P429" s="30"/>
      <c r="Q429" s="30"/>
      <c r="R429" s="30"/>
      <c r="S429" s="30"/>
      <c r="T429" s="32">
        <v>0</v>
      </c>
      <c r="U429" s="32">
        <v>0</v>
      </c>
      <c r="V429" s="30"/>
      <c r="W429" s="31"/>
      <c r="X429" s="32">
        <v>0</v>
      </c>
      <c r="Y429" s="30" t="s">
        <v>3070</v>
      </c>
      <c r="Z429" s="31">
        <v>41436</v>
      </c>
      <c r="AA429" s="31">
        <v>41473</v>
      </c>
    </row>
    <row r="430" spans="1:28" x14ac:dyDescent="0.15">
      <c r="A430" s="26" t="s">
        <v>11</v>
      </c>
      <c r="B430" s="26">
        <v>54602</v>
      </c>
      <c r="C430" s="26" t="s">
        <v>3147</v>
      </c>
      <c r="D430" s="26" t="s">
        <v>1665</v>
      </c>
      <c r="E430" s="27">
        <v>41437</v>
      </c>
      <c r="F430" s="27"/>
      <c r="G430" s="26"/>
      <c r="H430" s="28">
        <v>4602</v>
      </c>
      <c r="I430" s="29"/>
      <c r="J430" s="26" t="s">
        <v>481</v>
      </c>
      <c r="K430" s="26">
        <v>9182</v>
      </c>
      <c r="L430" s="27">
        <v>40997</v>
      </c>
      <c r="M430" s="27">
        <v>41008</v>
      </c>
      <c r="N430" s="28">
        <v>9182</v>
      </c>
      <c r="O430" s="30" t="s">
        <v>4839</v>
      </c>
      <c r="P430" s="30"/>
      <c r="Q430" s="30"/>
      <c r="R430" s="30"/>
      <c r="S430" s="30"/>
      <c r="T430" s="32">
        <v>0</v>
      </c>
      <c r="U430" s="32">
        <v>0</v>
      </c>
      <c r="V430" s="30"/>
      <c r="W430" s="31"/>
      <c r="X430" s="32">
        <v>0</v>
      </c>
      <c r="Y430" s="30" t="s">
        <v>3070</v>
      </c>
      <c r="Z430" s="31">
        <v>41437</v>
      </c>
      <c r="AA430" s="31">
        <v>41473</v>
      </c>
    </row>
    <row r="431" spans="1:28" x14ac:dyDescent="0.15">
      <c r="A431" s="26" t="s">
        <v>11</v>
      </c>
      <c r="B431" s="26">
        <v>54603</v>
      </c>
      <c r="C431" s="26" t="s">
        <v>4572</v>
      </c>
      <c r="D431" s="26" t="s">
        <v>1666</v>
      </c>
      <c r="E431" s="27">
        <v>41437</v>
      </c>
      <c r="F431" s="27"/>
      <c r="G431" s="26"/>
      <c r="H431" s="28">
        <v>11403</v>
      </c>
      <c r="I431" s="29"/>
      <c r="J431" s="26" t="s">
        <v>482</v>
      </c>
      <c r="K431" s="26">
        <v>9182</v>
      </c>
      <c r="L431" s="27">
        <v>40997</v>
      </c>
      <c r="M431" s="27">
        <v>41008</v>
      </c>
      <c r="N431" s="28">
        <v>9182</v>
      </c>
      <c r="O431" s="30" t="s">
        <v>4839</v>
      </c>
      <c r="P431" s="30"/>
      <c r="Q431" s="30"/>
      <c r="R431" s="30"/>
      <c r="S431" s="30"/>
      <c r="T431" s="32">
        <v>0</v>
      </c>
      <c r="U431" s="32">
        <v>0</v>
      </c>
      <c r="V431" s="30"/>
      <c r="W431" s="31"/>
      <c r="X431" s="32">
        <v>0</v>
      </c>
      <c r="Y431" s="30" t="s">
        <v>3070</v>
      </c>
      <c r="Z431" s="31">
        <v>41437</v>
      </c>
      <c r="AA431" s="31">
        <v>41473</v>
      </c>
    </row>
    <row r="432" spans="1:28" x14ac:dyDescent="0.15">
      <c r="A432" s="26" t="s">
        <v>11</v>
      </c>
      <c r="B432" s="26">
        <v>54797</v>
      </c>
      <c r="C432" s="26" t="s">
        <v>4486</v>
      </c>
      <c r="D432" s="26" t="s">
        <v>1669</v>
      </c>
      <c r="E432" s="27">
        <v>41439</v>
      </c>
      <c r="F432" s="27"/>
      <c r="G432" s="26"/>
      <c r="H432" s="28">
        <v>12903</v>
      </c>
      <c r="I432" s="29"/>
      <c r="J432" s="26" t="s">
        <v>485</v>
      </c>
      <c r="K432" s="26">
        <v>5337</v>
      </c>
      <c r="L432" s="27">
        <v>40997</v>
      </c>
      <c r="M432" s="27">
        <v>41008</v>
      </c>
      <c r="N432" s="28">
        <v>5337</v>
      </c>
      <c r="O432" s="30" t="s">
        <v>4839</v>
      </c>
      <c r="P432" s="30"/>
      <c r="Q432" s="30"/>
      <c r="R432" s="30"/>
      <c r="S432" s="30"/>
      <c r="T432" s="32">
        <v>0</v>
      </c>
      <c r="U432" s="32">
        <v>0</v>
      </c>
      <c r="V432" s="30"/>
      <c r="W432" s="31"/>
      <c r="X432" s="32">
        <v>0</v>
      </c>
      <c r="Y432" s="30" t="s">
        <v>3070</v>
      </c>
      <c r="Z432" s="31">
        <v>41439</v>
      </c>
      <c r="AA432" s="31">
        <v>41473</v>
      </c>
    </row>
    <row r="433" spans="1:27" x14ac:dyDescent="0.15">
      <c r="A433" s="26" t="s">
        <v>11</v>
      </c>
      <c r="B433" s="26">
        <v>54823</v>
      </c>
      <c r="C433" s="26" t="s">
        <v>4475</v>
      </c>
      <c r="D433" s="26" t="s">
        <v>1670</v>
      </c>
      <c r="E433" s="27">
        <v>41439</v>
      </c>
      <c r="F433" s="27"/>
      <c r="G433" s="26"/>
      <c r="H433" s="28">
        <v>17675</v>
      </c>
      <c r="I433" s="29"/>
      <c r="J433" s="26" t="s">
        <v>486</v>
      </c>
      <c r="K433" s="26">
        <v>5337</v>
      </c>
      <c r="L433" s="27">
        <v>40997</v>
      </c>
      <c r="M433" s="27">
        <v>41008</v>
      </c>
      <c r="N433" s="28">
        <v>5337</v>
      </c>
      <c r="O433" s="30" t="s">
        <v>4839</v>
      </c>
      <c r="P433" s="30"/>
      <c r="Q433" s="30"/>
      <c r="R433" s="30"/>
      <c r="S433" s="30"/>
      <c r="T433" s="32">
        <v>0</v>
      </c>
      <c r="U433" s="32">
        <v>0</v>
      </c>
      <c r="V433" s="30"/>
      <c r="W433" s="31"/>
      <c r="X433" s="32">
        <v>0</v>
      </c>
      <c r="Y433" s="30" t="s">
        <v>3070</v>
      </c>
      <c r="Z433" s="31">
        <v>41439</v>
      </c>
      <c r="AA433" s="31">
        <v>41473</v>
      </c>
    </row>
    <row r="434" spans="1:27" x14ac:dyDescent="0.15">
      <c r="A434" s="26" t="s">
        <v>11</v>
      </c>
      <c r="B434" s="26">
        <v>54866</v>
      </c>
      <c r="C434" s="26" t="s">
        <v>3186</v>
      </c>
      <c r="D434" s="26" t="s">
        <v>1672</v>
      </c>
      <c r="E434" s="27">
        <v>41440</v>
      </c>
      <c r="F434" s="27"/>
      <c r="G434" s="26"/>
      <c r="H434" s="28">
        <v>19975</v>
      </c>
      <c r="I434" s="29"/>
      <c r="J434" s="26" t="s">
        <v>488</v>
      </c>
      <c r="K434" s="26">
        <v>5337</v>
      </c>
      <c r="L434" s="27">
        <v>40997</v>
      </c>
      <c r="M434" s="27">
        <v>41008</v>
      </c>
      <c r="N434" s="28">
        <v>5337</v>
      </c>
      <c r="O434" s="30" t="s">
        <v>4839</v>
      </c>
      <c r="P434" s="30"/>
      <c r="Q434" s="30"/>
      <c r="R434" s="30"/>
      <c r="S434" s="30"/>
      <c r="T434" s="32">
        <v>0</v>
      </c>
      <c r="U434" s="32">
        <v>0</v>
      </c>
      <c r="V434" s="30"/>
      <c r="W434" s="31"/>
      <c r="X434" s="32">
        <v>0</v>
      </c>
      <c r="Y434" s="30" t="s">
        <v>3070</v>
      </c>
      <c r="Z434" s="31">
        <v>41440</v>
      </c>
      <c r="AA434" s="31">
        <v>41473</v>
      </c>
    </row>
    <row r="435" spans="1:27" x14ac:dyDescent="0.15">
      <c r="A435" s="26" t="s">
        <v>11</v>
      </c>
      <c r="B435" s="26">
        <v>55307</v>
      </c>
      <c r="C435" s="26" t="s">
        <v>3348</v>
      </c>
      <c r="D435" s="26" t="s">
        <v>1673</v>
      </c>
      <c r="E435" s="27">
        <v>41445</v>
      </c>
      <c r="F435" s="27"/>
      <c r="G435" s="26"/>
      <c r="H435" s="28">
        <v>9082</v>
      </c>
      <c r="I435" s="29"/>
      <c r="J435" s="26" t="s">
        <v>489</v>
      </c>
      <c r="K435" s="26">
        <v>5337</v>
      </c>
      <c r="L435" s="27">
        <v>40997</v>
      </c>
      <c r="M435" s="27">
        <v>41008</v>
      </c>
      <c r="N435" s="28">
        <v>5337</v>
      </c>
      <c r="O435" s="30" t="s">
        <v>4839</v>
      </c>
      <c r="P435" s="30"/>
      <c r="Q435" s="30"/>
      <c r="R435" s="30"/>
      <c r="S435" s="30"/>
      <c r="T435" s="32">
        <v>0</v>
      </c>
      <c r="U435" s="32">
        <v>0</v>
      </c>
      <c r="V435" s="30"/>
      <c r="W435" s="31"/>
      <c r="X435" s="32">
        <v>0</v>
      </c>
      <c r="Y435" s="30" t="s">
        <v>3070</v>
      </c>
      <c r="Z435" s="31">
        <v>41445</v>
      </c>
      <c r="AA435" s="31">
        <v>41473</v>
      </c>
    </row>
    <row r="436" spans="1:27" x14ac:dyDescent="0.15">
      <c r="A436" s="26" t="s">
        <v>11</v>
      </c>
      <c r="B436" s="26">
        <v>55338</v>
      </c>
      <c r="C436" s="26" t="s">
        <v>4483</v>
      </c>
      <c r="D436" s="26" t="s">
        <v>1674</v>
      </c>
      <c r="E436" s="27">
        <v>41445</v>
      </c>
      <c r="F436" s="27"/>
      <c r="G436" s="26"/>
      <c r="H436" s="28">
        <v>16263</v>
      </c>
      <c r="I436" s="29"/>
      <c r="J436" s="26" t="s">
        <v>490</v>
      </c>
      <c r="K436" s="26">
        <v>5337</v>
      </c>
      <c r="L436" s="27">
        <v>40997</v>
      </c>
      <c r="M436" s="27">
        <v>41008</v>
      </c>
      <c r="N436" s="28">
        <v>5337</v>
      </c>
      <c r="O436" s="30" t="s">
        <v>4839</v>
      </c>
      <c r="P436" s="30"/>
      <c r="Q436" s="30"/>
      <c r="R436" s="30"/>
      <c r="S436" s="30"/>
      <c r="T436" s="32">
        <v>0</v>
      </c>
      <c r="U436" s="32">
        <v>0</v>
      </c>
      <c r="V436" s="30"/>
      <c r="W436" s="31"/>
      <c r="X436" s="32">
        <v>0</v>
      </c>
      <c r="Y436" s="30" t="s">
        <v>3070</v>
      </c>
      <c r="Z436" s="31">
        <v>41445</v>
      </c>
      <c r="AA436" s="31">
        <v>41473</v>
      </c>
    </row>
    <row r="437" spans="1:27" x14ac:dyDescent="0.15">
      <c r="A437" s="26" t="s">
        <v>11</v>
      </c>
      <c r="B437" s="26">
        <v>55412</v>
      </c>
      <c r="C437" s="26" t="s">
        <v>3182</v>
      </c>
      <c r="D437" s="26" t="s">
        <v>1675</v>
      </c>
      <c r="E437" s="27">
        <v>41446</v>
      </c>
      <c r="F437" s="27"/>
      <c r="G437" s="26"/>
      <c r="H437" s="28">
        <v>7509</v>
      </c>
      <c r="I437" s="29"/>
      <c r="J437" s="26" t="s">
        <v>491</v>
      </c>
      <c r="K437" s="26">
        <v>5337</v>
      </c>
      <c r="L437" s="27">
        <v>40997</v>
      </c>
      <c r="M437" s="27">
        <v>41008</v>
      </c>
      <c r="N437" s="28">
        <v>5337</v>
      </c>
      <c r="O437" s="30" t="s">
        <v>4839</v>
      </c>
      <c r="P437" s="30"/>
      <c r="Q437" s="30"/>
      <c r="R437" s="30"/>
      <c r="S437" s="30"/>
      <c r="T437" s="32">
        <v>0</v>
      </c>
      <c r="U437" s="32">
        <v>0</v>
      </c>
      <c r="V437" s="30"/>
      <c r="W437" s="31"/>
      <c r="X437" s="32">
        <v>0</v>
      </c>
      <c r="Y437" s="30" t="s">
        <v>3070</v>
      </c>
      <c r="Z437" s="31">
        <v>41446</v>
      </c>
      <c r="AA437" s="31">
        <v>41473</v>
      </c>
    </row>
    <row r="438" spans="1:27" x14ac:dyDescent="0.15">
      <c r="A438" s="26" t="s">
        <v>11</v>
      </c>
      <c r="B438" s="26">
        <v>55413</v>
      </c>
      <c r="C438" s="26" t="s">
        <v>3110</v>
      </c>
      <c r="D438" s="26" t="s">
        <v>1676</v>
      </c>
      <c r="E438" s="27">
        <v>41446</v>
      </c>
      <c r="F438" s="27"/>
      <c r="G438" s="26"/>
      <c r="H438" s="28">
        <v>7509</v>
      </c>
      <c r="I438" s="29"/>
      <c r="J438" s="26" t="s">
        <v>492</v>
      </c>
      <c r="K438" s="26">
        <v>5337</v>
      </c>
      <c r="L438" s="27">
        <v>40997</v>
      </c>
      <c r="M438" s="27">
        <v>41008</v>
      </c>
      <c r="N438" s="28">
        <v>5337</v>
      </c>
      <c r="O438" s="30" t="s">
        <v>4839</v>
      </c>
      <c r="P438" s="30"/>
      <c r="Q438" s="30"/>
      <c r="R438" s="30"/>
      <c r="S438" s="30"/>
      <c r="T438" s="32">
        <v>0</v>
      </c>
      <c r="U438" s="32">
        <v>0</v>
      </c>
      <c r="V438" s="30"/>
      <c r="W438" s="31"/>
      <c r="X438" s="32">
        <v>0</v>
      </c>
      <c r="Y438" s="30" t="s">
        <v>3070</v>
      </c>
      <c r="Z438" s="31">
        <v>41446</v>
      </c>
      <c r="AA438" s="31">
        <v>41473</v>
      </c>
    </row>
    <row r="439" spans="1:27" x14ac:dyDescent="0.15">
      <c r="A439" s="26" t="s">
        <v>11</v>
      </c>
      <c r="B439" s="26">
        <v>55511</v>
      </c>
      <c r="C439" s="26" t="s">
        <v>4658</v>
      </c>
      <c r="D439" s="26" t="s">
        <v>1677</v>
      </c>
      <c r="E439" s="27">
        <v>41447</v>
      </c>
      <c r="F439" s="27"/>
      <c r="G439" s="26"/>
      <c r="H439" s="28">
        <v>9082</v>
      </c>
      <c r="I439" s="29"/>
      <c r="J439" s="26" t="s">
        <v>493</v>
      </c>
      <c r="K439" s="26">
        <v>5337</v>
      </c>
      <c r="L439" s="27">
        <v>40997</v>
      </c>
      <c r="M439" s="27">
        <v>41008</v>
      </c>
      <c r="N439" s="28">
        <v>5337</v>
      </c>
      <c r="O439" s="30" t="s">
        <v>4839</v>
      </c>
      <c r="P439" s="30"/>
      <c r="Q439" s="30"/>
      <c r="R439" s="30"/>
      <c r="S439" s="30"/>
      <c r="T439" s="32">
        <v>0</v>
      </c>
      <c r="U439" s="32">
        <v>0</v>
      </c>
      <c r="V439" s="30"/>
      <c r="W439" s="31"/>
      <c r="X439" s="32">
        <v>0</v>
      </c>
      <c r="Y439" s="30" t="s">
        <v>3070</v>
      </c>
      <c r="Z439" s="31">
        <v>41447</v>
      </c>
      <c r="AA439" s="31">
        <v>41473</v>
      </c>
    </row>
    <row r="440" spans="1:27" x14ac:dyDescent="0.15">
      <c r="A440" s="26" t="s">
        <v>11</v>
      </c>
      <c r="B440" s="26">
        <v>55519</v>
      </c>
      <c r="C440" s="26" t="s">
        <v>4116</v>
      </c>
      <c r="D440" s="26" t="s">
        <v>1678</v>
      </c>
      <c r="E440" s="27">
        <v>41447</v>
      </c>
      <c r="F440" s="27"/>
      <c r="G440" s="26"/>
      <c r="H440" s="28">
        <v>9082</v>
      </c>
      <c r="I440" s="29"/>
      <c r="J440" s="26" t="s">
        <v>494</v>
      </c>
      <c r="K440" s="26">
        <v>5337</v>
      </c>
      <c r="L440" s="27">
        <v>40997</v>
      </c>
      <c r="M440" s="27">
        <v>41008</v>
      </c>
      <c r="N440" s="28">
        <v>5337</v>
      </c>
      <c r="O440" s="30" t="s">
        <v>4839</v>
      </c>
      <c r="P440" s="30"/>
      <c r="Q440" s="30"/>
      <c r="R440" s="30"/>
      <c r="S440" s="30"/>
      <c r="T440" s="32">
        <v>0</v>
      </c>
      <c r="U440" s="32">
        <v>0</v>
      </c>
      <c r="V440" s="30"/>
      <c r="W440" s="31"/>
      <c r="X440" s="32">
        <v>0</v>
      </c>
      <c r="Y440" s="30" t="s">
        <v>3070</v>
      </c>
      <c r="Z440" s="31">
        <v>41447</v>
      </c>
      <c r="AA440" s="31">
        <v>41473</v>
      </c>
    </row>
    <row r="441" spans="1:27" x14ac:dyDescent="0.15">
      <c r="A441" s="26" t="s">
        <v>11</v>
      </c>
      <c r="B441" s="26">
        <v>55525</v>
      </c>
      <c r="C441" s="26" t="s">
        <v>4165</v>
      </c>
      <c r="D441" s="26" t="s">
        <v>1679</v>
      </c>
      <c r="E441" s="27">
        <v>41447</v>
      </c>
      <c r="F441" s="27"/>
      <c r="G441" s="26"/>
      <c r="H441" s="28">
        <v>9082</v>
      </c>
      <c r="I441" s="29"/>
      <c r="J441" s="26" t="s">
        <v>495</v>
      </c>
      <c r="K441" s="26">
        <v>5337</v>
      </c>
      <c r="L441" s="27">
        <v>40997</v>
      </c>
      <c r="M441" s="27">
        <v>41008</v>
      </c>
      <c r="N441" s="28">
        <v>5337</v>
      </c>
      <c r="O441" s="30" t="s">
        <v>4839</v>
      </c>
      <c r="P441" s="30"/>
      <c r="Q441" s="30"/>
      <c r="R441" s="30"/>
      <c r="S441" s="30"/>
      <c r="T441" s="32">
        <v>0</v>
      </c>
      <c r="U441" s="32">
        <v>0</v>
      </c>
      <c r="V441" s="30"/>
      <c r="W441" s="31"/>
      <c r="X441" s="32">
        <v>0</v>
      </c>
      <c r="Y441" s="30" t="s">
        <v>3070</v>
      </c>
      <c r="Z441" s="31">
        <v>41447</v>
      </c>
      <c r="AA441" s="31">
        <v>41473</v>
      </c>
    </row>
    <row r="442" spans="1:27" x14ac:dyDescent="0.15">
      <c r="A442" s="26" t="s">
        <v>11</v>
      </c>
      <c r="B442" s="26">
        <v>55615</v>
      </c>
      <c r="C442" s="26" t="s">
        <v>3636</v>
      </c>
      <c r="D442" s="26" t="s">
        <v>1680</v>
      </c>
      <c r="E442" s="27">
        <v>41449</v>
      </c>
      <c r="F442" s="27"/>
      <c r="G442" s="26"/>
      <c r="H442" s="28">
        <v>9082</v>
      </c>
      <c r="I442" s="29"/>
      <c r="J442" s="26" t="s">
        <v>496</v>
      </c>
      <c r="K442" s="26">
        <v>5337</v>
      </c>
      <c r="L442" s="27">
        <v>40997</v>
      </c>
      <c r="M442" s="27">
        <v>41008</v>
      </c>
      <c r="N442" s="28">
        <v>5337</v>
      </c>
      <c r="O442" s="30" t="s">
        <v>4839</v>
      </c>
      <c r="P442" s="30"/>
      <c r="Q442" s="30"/>
      <c r="R442" s="30"/>
      <c r="S442" s="30"/>
      <c r="T442" s="32">
        <v>0</v>
      </c>
      <c r="U442" s="32">
        <v>0</v>
      </c>
      <c r="V442" s="30"/>
      <c r="W442" s="31"/>
      <c r="X442" s="32">
        <v>0</v>
      </c>
      <c r="Y442" s="30" t="s">
        <v>3070</v>
      </c>
      <c r="Z442" s="31">
        <v>41449</v>
      </c>
      <c r="AA442" s="31">
        <v>41473</v>
      </c>
    </row>
    <row r="443" spans="1:27" x14ac:dyDescent="0.15">
      <c r="A443" s="26" t="s">
        <v>11</v>
      </c>
      <c r="B443" s="26">
        <v>55622</v>
      </c>
      <c r="C443" s="26" t="s">
        <v>4345</v>
      </c>
      <c r="D443" s="26" t="s">
        <v>1681</v>
      </c>
      <c r="E443" s="27">
        <v>41449</v>
      </c>
      <c r="F443" s="27"/>
      <c r="G443" s="26"/>
      <c r="H443" s="28">
        <v>9082</v>
      </c>
      <c r="I443" s="29"/>
      <c r="J443" s="26" t="s">
        <v>497</v>
      </c>
      <c r="K443" s="26">
        <v>5337</v>
      </c>
      <c r="L443" s="27">
        <v>40997</v>
      </c>
      <c r="M443" s="27">
        <v>41008</v>
      </c>
      <c r="N443" s="28">
        <v>5337</v>
      </c>
      <c r="O443" s="30" t="s">
        <v>4839</v>
      </c>
      <c r="P443" s="30"/>
      <c r="Q443" s="30"/>
      <c r="R443" s="30"/>
      <c r="S443" s="30"/>
      <c r="T443" s="32">
        <v>0</v>
      </c>
      <c r="U443" s="32">
        <v>0</v>
      </c>
      <c r="V443" s="30"/>
      <c r="W443" s="31"/>
      <c r="X443" s="32">
        <v>0</v>
      </c>
      <c r="Y443" s="30" t="s">
        <v>3070</v>
      </c>
      <c r="Z443" s="31">
        <v>41449</v>
      </c>
      <c r="AA443" s="31">
        <v>41473</v>
      </c>
    </row>
    <row r="444" spans="1:27" x14ac:dyDescent="0.15">
      <c r="A444" s="26" t="s">
        <v>11</v>
      </c>
      <c r="B444" s="26">
        <v>55972</v>
      </c>
      <c r="C444" s="26" t="s">
        <v>4022</v>
      </c>
      <c r="D444" s="26" t="s">
        <v>1686</v>
      </c>
      <c r="E444" s="27">
        <v>41452</v>
      </c>
      <c r="F444" s="27"/>
      <c r="G444" s="26"/>
      <c r="H444" s="28">
        <v>9082</v>
      </c>
      <c r="I444" s="29"/>
      <c r="J444" s="26" t="s">
        <v>502</v>
      </c>
      <c r="K444" s="26">
        <v>5337</v>
      </c>
      <c r="L444" s="27">
        <v>40995</v>
      </c>
      <c r="M444" s="27">
        <v>41008</v>
      </c>
      <c r="N444" s="28">
        <v>5337</v>
      </c>
      <c r="O444" s="30" t="s">
        <v>4839</v>
      </c>
      <c r="P444" s="30"/>
      <c r="Q444" s="30"/>
      <c r="R444" s="30"/>
      <c r="S444" s="30"/>
      <c r="T444" s="32">
        <v>0</v>
      </c>
      <c r="U444" s="32">
        <v>0</v>
      </c>
      <c r="V444" s="30"/>
      <c r="W444" s="31"/>
      <c r="X444" s="32">
        <v>0</v>
      </c>
      <c r="Y444" s="30" t="s">
        <v>3070</v>
      </c>
      <c r="Z444" s="31">
        <v>41452</v>
      </c>
      <c r="AA444" s="31">
        <v>41473</v>
      </c>
    </row>
    <row r="445" spans="1:27" x14ac:dyDescent="0.15">
      <c r="A445" s="26" t="s">
        <v>11</v>
      </c>
      <c r="B445" s="26">
        <v>55982</v>
      </c>
      <c r="C445" s="26" t="s">
        <v>3659</v>
      </c>
      <c r="D445" s="26" t="s">
        <v>1687</v>
      </c>
      <c r="E445" s="27">
        <v>41452</v>
      </c>
      <c r="F445" s="27"/>
      <c r="G445" s="26"/>
      <c r="H445" s="28">
        <v>9082</v>
      </c>
      <c r="I445" s="29"/>
      <c r="J445" s="26" t="s">
        <v>503</v>
      </c>
      <c r="K445" s="26">
        <v>9182</v>
      </c>
      <c r="L445" s="27">
        <v>40994</v>
      </c>
      <c r="M445" s="27">
        <v>41008</v>
      </c>
      <c r="N445" s="28">
        <v>9182</v>
      </c>
      <c r="O445" s="30" t="s">
        <v>4839</v>
      </c>
      <c r="P445" s="30"/>
      <c r="Q445" s="30"/>
      <c r="R445" s="30"/>
      <c r="S445" s="30"/>
      <c r="T445" s="32">
        <v>0</v>
      </c>
      <c r="U445" s="32">
        <v>0</v>
      </c>
      <c r="V445" s="30"/>
      <c r="W445" s="31"/>
      <c r="X445" s="32">
        <v>0</v>
      </c>
      <c r="Y445" s="30" t="s">
        <v>3070</v>
      </c>
      <c r="Z445" s="31">
        <v>41452</v>
      </c>
      <c r="AA445" s="31">
        <v>41473</v>
      </c>
    </row>
    <row r="446" spans="1:27" x14ac:dyDescent="0.15">
      <c r="A446" s="26" t="s">
        <v>11</v>
      </c>
      <c r="B446" s="26">
        <v>55984</v>
      </c>
      <c r="C446" s="26" t="s">
        <v>3475</v>
      </c>
      <c r="D446" s="26" t="s">
        <v>1688</v>
      </c>
      <c r="E446" s="27">
        <v>41452</v>
      </c>
      <c r="F446" s="27"/>
      <c r="G446" s="26"/>
      <c r="H446" s="28">
        <v>9082</v>
      </c>
      <c r="I446" s="29"/>
      <c r="J446" s="26" t="s">
        <v>504</v>
      </c>
      <c r="K446" s="26">
        <v>9182</v>
      </c>
      <c r="L446" s="27">
        <v>40994</v>
      </c>
      <c r="M446" s="27">
        <v>41008</v>
      </c>
      <c r="N446" s="28">
        <v>9182</v>
      </c>
      <c r="O446" s="30" t="s">
        <v>4839</v>
      </c>
      <c r="P446" s="30"/>
      <c r="Q446" s="30"/>
      <c r="R446" s="30"/>
      <c r="S446" s="30"/>
      <c r="T446" s="32">
        <v>0</v>
      </c>
      <c r="U446" s="32">
        <v>0</v>
      </c>
      <c r="V446" s="30"/>
      <c r="W446" s="31"/>
      <c r="X446" s="32">
        <v>0</v>
      </c>
      <c r="Y446" s="30" t="s">
        <v>3070</v>
      </c>
      <c r="Z446" s="31">
        <v>41452</v>
      </c>
      <c r="AA446" s="31">
        <v>41473</v>
      </c>
    </row>
    <row r="447" spans="1:27" x14ac:dyDescent="0.15">
      <c r="A447" s="26" t="s">
        <v>11</v>
      </c>
      <c r="B447" s="26">
        <v>55985</v>
      </c>
      <c r="C447" s="26" t="s">
        <v>4251</v>
      </c>
      <c r="D447" s="26" t="s">
        <v>1689</v>
      </c>
      <c r="E447" s="27">
        <v>41452</v>
      </c>
      <c r="F447" s="27"/>
      <c r="G447" s="26"/>
      <c r="H447" s="28">
        <v>9082</v>
      </c>
      <c r="I447" s="29"/>
      <c r="J447" s="26" t="s">
        <v>505</v>
      </c>
      <c r="K447" s="26">
        <v>9182</v>
      </c>
      <c r="L447" s="27">
        <v>40994</v>
      </c>
      <c r="M447" s="27">
        <v>41008</v>
      </c>
      <c r="N447" s="28">
        <v>9182</v>
      </c>
      <c r="O447" s="30" t="s">
        <v>4839</v>
      </c>
      <c r="P447" s="30"/>
      <c r="Q447" s="30"/>
      <c r="R447" s="30"/>
      <c r="S447" s="30"/>
      <c r="T447" s="32">
        <v>0</v>
      </c>
      <c r="U447" s="32">
        <v>0</v>
      </c>
      <c r="V447" s="30"/>
      <c r="W447" s="31"/>
      <c r="X447" s="32">
        <v>0</v>
      </c>
      <c r="Y447" s="30" t="s">
        <v>3070</v>
      </c>
      <c r="Z447" s="31">
        <v>41452</v>
      </c>
      <c r="AA447" s="31">
        <v>41473</v>
      </c>
    </row>
    <row r="448" spans="1:27" x14ac:dyDescent="0.15">
      <c r="A448" s="26" t="s">
        <v>11</v>
      </c>
      <c r="B448" s="26">
        <v>55993</v>
      </c>
      <c r="C448" s="26" t="s">
        <v>3836</v>
      </c>
      <c r="D448" s="26" t="s">
        <v>1690</v>
      </c>
      <c r="E448" s="27">
        <v>41452</v>
      </c>
      <c r="F448" s="27"/>
      <c r="G448" s="26"/>
      <c r="H448" s="28">
        <v>9082</v>
      </c>
      <c r="I448" s="29"/>
      <c r="J448" s="26" t="s">
        <v>506</v>
      </c>
      <c r="K448" s="26">
        <v>5167</v>
      </c>
      <c r="L448" s="27">
        <v>40991</v>
      </c>
      <c r="M448" s="27">
        <v>41008</v>
      </c>
      <c r="N448" s="28">
        <v>5167</v>
      </c>
      <c r="O448" s="30" t="s">
        <v>4839</v>
      </c>
      <c r="P448" s="30"/>
      <c r="Q448" s="30"/>
      <c r="R448" s="30"/>
      <c r="S448" s="30"/>
      <c r="T448" s="32">
        <v>0</v>
      </c>
      <c r="U448" s="32">
        <v>0</v>
      </c>
      <c r="V448" s="30"/>
      <c r="W448" s="31"/>
      <c r="X448" s="32">
        <v>0</v>
      </c>
      <c r="Y448" s="30" t="s">
        <v>3070</v>
      </c>
      <c r="Z448" s="31">
        <v>41452</v>
      </c>
      <c r="AA448" s="31">
        <v>41473</v>
      </c>
    </row>
    <row r="449" spans="1:27" x14ac:dyDescent="0.15">
      <c r="A449" s="26" t="s">
        <v>11</v>
      </c>
      <c r="B449" s="26">
        <v>55995</v>
      </c>
      <c r="C449" s="26" t="s">
        <v>4395</v>
      </c>
      <c r="D449" s="26" t="s">
        <v>1691</v>
      </c>
      <c r="E449" s="27">
        <v>41452</v>
      </c>
      <c r="F449" s="27"/>
      <c r="G449" s="26"/>
      <c r="H449" s="28">
        <v>9082</v>
      </c>
      <c r="I449" s="29"/>
      <c r="J449" s="26" t="s">
        <v>507</v>
      </c>
      <c r="K449" s="26">
        <v>11382</v>
      </c>
      <c r="L449" s="27">
        <v>40990</v>
      </c>
      <c r="M449" s="27">
        <v>41008</v>
      </c>
      <c r="N449" s="28">
        <v>11382</v>
      </c>
      <c r="O449" s="30" t="s">
        <v>4839</v>
      </c>
      <c r="P449" s="30"/>
      <c r="Q449" s="30"/>
      <c r="R449" s="30"/>
      <c r="S449" s="30"/>
      <c r="T449" s="32">
        <v>0</v>
      </c>
      <c r="U449" s="32">
        <v>0</v>
      </c>
      <c r="V449" s="30"/>
      <c r="W449" s="31"/>
      <c r="X449" s="32">
        <v>0</v>
      </c>
      <c r="Y449" s="30" t="s">
        <v>3070</v>
      </c>
      <c r="Z449" s="31">
        <v>41452</v>
      </c>
      <c r="AA449" s="31">
        <v>41473</v>
      </c>
    </row>
    <row r="450" spans="1:27" x14ac:dyDescent="0.15">
      <c r="A450" s="26" t="s">
        <v>11</v>
      </c>
      <c r="B450" s="26">
        <v>55996</v>
      </c>
      <c r="C450" s="26" t="s">
        <v>3731</v>
      </c>
      <c r="D450" s="26" t="s">
        <v>1692</v>
      </c>
      <c r="E450" s="27">
        <v>41452</v>
      </c>
      <c r="F450" s="27"/>
      <c r="G450" s="26"/>
      <c r="H450" s="28">
        <v>9082</v>
      </c>
      <c r="I450" s="29"/>
      <c r="J450" s="26" t="s">
        <v>508</v>
      </c>
      <c r="K450" s="26">
        <v>2682</v>
      </c>
      <c r="L450" s="27">
        <v>40989</v>
      </c>
      <c r="M450" s="27">
        <v>41008</v>
      </c>
      <c r="N450" s="28">
        <v>2682</v>
      </c>
      <c r="O450" s="30" t="s">
        <v>4839</v>
      </c>
      <c r="P450" s="30"/>
      <c r="Q450" s="30"/>
      <c r="R450" s="30"/>
      <c r="S450" s="30"/>
      <c r="T450" s="32">
        <v>0</v>
      </c>
      <c r="U450" s="32">
        <v>0</v>
      </c>
      <c r="V450" s="30"/>
      <c r="W450" s="31"/>
      <c r="X450" s="32">
        <v>0</v>
      </c>
      <c r="Y450" s="30" t="s">
        <v>3070</v>
      </c>
      <c r="Z450" s="31">
        <v>41452</v>
      </c>
      <c r="AA450" s="31">
        <v>41473</v>
      </c>
    </row>
    <row r="451" spans="1:27" x14ac:dyDescent="0.15">
      <c r="A451" s="26" t="s">
        <v>11</v>
      </c>
      <c r="B451" s="26">
        <v>56141</v>
      </c>
      <c r="C451" s="26" t="s">
        <v>3587</v>
      </c>
      <c r="D451" s="26" t="s">
        <v>1693</v>
      </c>
      <c r="E451" s="27">
        <v>41453</v>
      </c>
      <c r="F451" s="27"/>
      <c r="G451" s="26"/>
      <c r="H451" s="28">
        <v>9082</v>
      </c>
      <c r="I451" s="29"/>
      <c r="J451" s="26" t="s">
        <v>509</v>
      </c>
      <c r="K451" s="26">
        <v>9182</v>
      </c>
      <c r="L451" s="27">
        <v>40988</v>
      </c>
      <c r="M451" s="27">
        <v>41008</v>
      </c>
      <c r="N451" s="28">
        <v>9182</v>
      </c>
      <c r="O451" s="30" t="s">
        <v>4839</v>
      </c>
      <c r="P451" s="30"/>
      <c r="Q451" s="30"/>
      <c r="R451" s="30"/>
      <c r="S451" s="30"/>
      <c r="T451" s="32">
        <v>0</v>
      </c>
      <c r="U451" s="32">
        <v>0</v>
      </c>
      <c r="V451" s="30"/>
      <c r="W451" s="31"/>
      <c r="X451" s="32">
        <v>0</v>
      </c>
      <c r="Y451" s="30" t="s">
        <v>3070</v>
      </c>
      <c r="Z451" s="31">
        <v>41453</v>
      </c>
      <c r="AA451" s="31">
        <v>41473</v>
      </c>
    </row>
    <row r="452" spans="1:27" x14ac:dyDescent="0.15">
      <c r="A452" s="26" t="s">
        <v>11</v>
      </c>
      <c r="B452" s="26">
        <v>56221</v>
      </c>
      <c r="C452" s="26" t="s">
        <v>3572</v>
      </c>
      <c r="D452" s="26" t="s">
        <v>1694</v>
      </c>
      <c r="E452" s="27">
        <v>41454</v>
      </c>
      <c r="F452" s="27"/>
      <c r="G452" s="26"/>
      <c r="H452" s="28">
        <v>31500</v>
      </c>
      <c r="I452" s="29"/>
      <c r="J452" s="26" t="s">
        <v>510</v>
      </c>
      <c r="K452" s="26">
        <v>11382</v>
      </c>
      <c r="L452" s="27">
        <v>40988</v>
      </c>
      <c r="M452" s="27">
        <v>41008</v>
      </c>
      <c r="N452" s="28">
        <v>11382</v>
      </c>
      <c r="O452" s="30" t="s">
        <v>4839</v>
      </c>
      <c r="P452" s="30"/>
      <c r="Q452" s="30"/>
      <c r="R452" s="30"/>
      <c r="S452" s="30"/>
      <c r="T452" s="32">
        <v>0</v>
      </c>
      <c r="U452" s="32">
        <v>0</v>
      </c>
      <c r="V452" s="30"/>
      <c r="W452" s="31"/>
      <c r="X452" s="32">
        <v>0</v>
      </c>
      <c r="Y452" s="30" t="s">
        <v>3070</v>
      </c>
      <c r="Z452" s="31">
        <v>41454</v>
      </c>
      <c r="AA452" s="31">
        <v>41473</v>
      </c>
    </row>
    <row r="453" spans="1:27" x14ac:dyDescent="0.15">
      <c r="A453" s="26" t="s">
        <v>11</v>
      </c>
      <c r="B453" s="26">
        <v>56247</v>
      </c>
      <c r="C453" s="26" t="s">
        <v>3132</v>
      </c>
      <c r="D453" s="26" t="s">
        <v>1695</v>
      </c>
      <c r="E453" s="27">
        <v>41454</v>
      </c>
      <c r="F453" s="27"/>
      <c r="G453" s="26"/>
      <c r="H453" s="28">
        <v>31500</v>
      </c>
      <c r="I453" s="29"/>
      <c r="J453" s="26" t="s">
        <v>511</v>
      </c>
      <c r="K453" s="26">
        <v>9182</v>
      </c>
      <c r="L453" s="27">
        <v>40988</v>
      </c>
      <c r="M453" s="27">
        <v>41008</v>
      </c>
      <c r="N453" s="28">
        <v>9182</v>
      </c>
      <c r="O453" s="30" t="s">
        <v>4839</v>
      </c>
      <c r="P453" s="30"/>
      <c r="Q453" s="30"/>
      <c r="R453" s="30"/>
      <c r="S453" s="30"/>
      <c r="T453" s="32">
        <v>0</v>
      </c>
      <c r="U453" s="32">
        <v>0</v>
      </c>
      <c r="V453" s="30"/>
      <c r="W453" s="31"/>
      <c r="X453" s="32">
        <v>0</v>
      </c>
      <c r="Y453" s="30" t="s">
        <v>3070</v>
      </c>
      <c r="Z453" s="31">
        <v>41454</v>
      </c>
      <c r="AA453" s="31">
        <v>41473</v>
      </c>
    </row>
    <row r="454" spans="1:27" x14ac:dyDescent="0.15">
      <c r="A454" s="26" t="s">
        <v>11</v>
      </c>
      <c r="B454" s="26">
        <v>56249</v>
      </c>
      <c r="C454" s="26" t="s">
        <v>4668</v>
      </c>
      <c r="D454" s="26" t="s">
        <v>1696</v>
      </c>
      <c r="E454" s="27">
        <v>41454</v>
      </c>
      <c r="F454" s="27"/>
      <c r="G454" s="26"/>
      <c r="H454" s="28">
        <v>31500</v>
      </c>
      <c r="I454" s="29"/>
      <c r="J454" s="26" t="s">
        <v>512</v>
      </c>
      <c r="K454" s="26">
        <v>9182</v>
      </c>
      <c r="L454" s="27">
        <v>40988</v>
      </c>
      <c r="M454" s="27">
        <v>41008</v>
      </c>
      <c r="N454" s="28">
        <v>9182</v>
      </c>
      <c r="O454" s="30" t="s">
        <v>4839</v>
      </c>
      <c r="P454" s="30"/>
      <c r="Q454" s="30"/>
      <c r="R454" s="30"/>
      <c r="S454" s="30"/>
      <c r="T454" s="32">
        <v>0</v>
      </c>
      <c r="U454" s="32">
        <v>0</v>
      </c>
      <c r="V454" s="30"/>
      <c r="W454" s="31"/>
      <c r="X454" s="32">
        <v>0</v>
      </c>
      <c r="Y454" s="30" t="s">
        <v>3070</v>
      </c>
      <c r="Z454" s="31">
        <v>41454</v>
      </c>
      <c r="AA454" s="31">
        <v>41473</v>
      </c>
    </row>
    <row r="455" spans="1:27" x14ac:dyDescent="0.15">
      <c r="A455" s="26" t="s">
        <v>11</v>
      </c>
      <c r="B455" s="26">
        <v>56918</v>
      </c>
      <c r="C455" s="26" t="s">
        <v>3370</v>
      </c>
      <c r="D455" s="26" t="s">
        <v>1697</v>
      </c>
      <c r="E455" s="27">
        <v>41461</v>
      </c>
      <c r="F455" s="27"/>
      <c r="G455" s="26"/>
      <c r="H455" s="28">
        <v>29232</v>
      </c>
      <c r="I455" s="29"/>
      <c r="J455" s="26" t="s">
        <v>513</v>
      </c>
      <c r="K455" s="26">
        <v>9182</v>
      </c>
      <c r="L455" s="27">
        <v>40988</v>
      </c>
      <c r="M455" s="27">
        <v>41008</v>
      </c>
      <c r="N455" s="28">
        <v>9182</v>
      </c>
      <c r="O455" s="30" t="s">
        <v>4839</v>
      </c>
      <c r="P455" s="30"/>
      <c r="Q455" s="30"/>
      <c r="R455" s="30"/>
      <c r="S455" s="30"/>
      <c r="T455" s="32">
        <v>0</v>
      </c>
      <c r="U455" s="32">
        <v>0</v>
      </c>
      <c r="V455" s="30"/>
      <c r="W455" s="31"/>
      <c r="X455" s="32">
        <v>0</v>
      </c>
      <c r="Y455" s="30" t="s">
        <v>3070</v>
      </c>
      <c r="Z455" s="31">
        <v>41461</v>
      </c>
      <c r="AA455" s="31">
        <v>41502</v>
      </c>
    </row>
    <row r="456" spans="1:27" x14ac:dyDescent="0.15">
      <c r="A456" s="26" t="s">
        <v>11</v>
      </c>
      <c r="B456" s="26">
        <v>57545</v>
      </c>
      <c r="C456" s="26" t="s">
        <v>3486</v>
      </c>
      <c r="D456" s="26" t="s">
        <v>1698</v>
      </c>
      <c r="E456" s="27">
        <v>41467</v>
      </c>
      <c r="F456" s="27"/>
      <c r="G456" s="26"/>
      <c r="H456" s="28">
        <v>2282</v>
      </c>
      <c r="I456" s="29"/>
      <c r="J456" s="26" t="s">
        <v>514</v>
      </c>
      <c r="K456" s="26">
        <v>9182</v>
      </c>
      <c r="L456" s="27">
        <v>40988</v>
      </c>
      <c r="M456" s="27">
        <v>41008</v>
      </c>
      <c r="N456" s="28">
        <v>9182</v>
      </c>
      <c r="O456" s="30" t="s">
        <v>4839</v>
      </c>
      <c r="P456" s="30"/>
      <c r="Q456" s="30"/>
      <c r="R456" s="30"/>
      <c r="S456" s="30"/>
      <c r="T456" s="32">
        <v>0</v>
      </c>
      <c r="U456" s="32">
        <v>0</v>
      </c>
      <c r="V456" s="30"/>
      <c r="W456" s="31"/>
      <c r="X456" s="32">
        <v>0</v>
      </c>
      <c r="Y456" s="30" t="s">
        <v>3070</v>
      </c>
      <c r="Z456" s="31">
        <v>41467</v>
      </c>
      <c r="AA456" s="31">
        <v>41516</v>
      </c>
    </row>
    <row r="457" spans="1:27" x14ac:dyDescent="0.15">
      <c r="A457" s="26" t="s">
        <v>11</v>
      </c>
      <c r="B457" s="26">
        <v>57668</v>
      </c>
      <c r="C457" s="26" t="s">
        <v>3520</v>
      </c>
      <c r="D457" s="26" t="s">
        <v>1699</v>
      </c>
      <c r="E457" s="27">
        <v>41468</v>
      </c>
      <c r="F457" s="27"/>
      <c r="G457" s="26"/>
      <c r="H457" s="28">
        <v>31343</v>
      </c>
      <c r="I457" s="29"/>
      <c r="J457" s="26" t="s">
        <v>515</v>
      </c>
      <c r="K457" s="26">
        <v>9182</v>
      </c>
      <c r="L457" s="27">
        <v>40988</v>
      </c>
      <c r="M457" s="27">
        <v>41008</v>
      </c>
      <c r="N457" s="28">
        <v>9182</v>
      </c>
      <c r="O457" s="30" t="s">
        <v>4839</v>
      </c>
      <c r="P457" s="30"/>
      <c r="Q457" s="30"/>
      <c r="R457" s="30"/>
      <c r="S457" s="30"/>
      <c r="T457" s="32">
        <v>0</v>
      </c>
      <c r="U457" s="32">
        <v>0</v>
      </c>
      <c r="V457" s="30"/>
      <c r="W457" s="31"/>
      <c r="X457" s="32">
        <v>0</v>
      </c>
      <c r="Y457" s="30" t="s">
        <v>3070</v>
      </c>
      <c r="Z457" s="31">
        <v>41468</v>
      </c>
      <c r="AA457" s="31">
        <v>41502</v>
      </c>
    </row>
    <row r="458" spans="1:27" x14ac:dyDescent="0.15">
      <c r="A458" s="26" t="s">
        <v>11</v>
      </c>
      <c r="B458" s="26">
        <v>57900</v>
      </c>
      <c r="C458" s="26" t="s">
        <v>3355</v>
      </c>
      <c r="D458" s="26" t="s">
        <v>1700</v>
      </c>
      <c r="E458" s="27">
        <v>41470</v>
      </c>
      <c r="F458" s="27"/>
      <c r="G458" s="26"/>
      <c r="H458" s="28">
        <v>8521</v>
      </c>
      <c r="I458" s="29"/>
      <c r="J458" s="26" t="s">
        <v>516</v>
      </c>
      <c r="K458" s="26">
        <v>9182</v>
      </c>
      <c r="L458" s="27">
        <v>40988</v>
      </c>
      <c r="M458" s="27">
        <v>41008</v>
      </c>
      <c r="N458" s="28">
        <v>9182</v>
      </c>
      <c r="O458" s="30" t="s">
        <v>4839</v>
      </c>
      <c r="P458" s="30"/>
      <c r="Q458" s="30"/>
      <c r="R458" s="30"/>
      <c r="S458" s="30"/>
      <c r="T458" s="32">
        <v>0</v>
      </c>
      <c r="U458" s="32">
        <v>0</v>
      </c>
      <c r="V458" s="30"/>
      <c r="W458" s="31"/>
      <c r="X458" s="32">
        <v>0</v>
      </c>
      <c r="Y458" s="30" t="s">
        <v>3070</v>
      </c>
      <c r="Z458" s="31">
        <v>41470</v>
      </c>
      <c r="AA458" s="31">
        <v>41516</v>
      </c>
    </row>
    <row r="459" spans="1:27" x14ac:dyDescent="0.15">
      <c r="A459" s="26" t="s">
        <v>11</v>
      </c>
      <c r="B459" s="26">
        <v>58207</v>
      </c>
      <c r="C459" s="26" t="s">
        <v>4031</v>
      </c>
      <c r="D459" s="26" t="s">
        <v>1701</v>
      </c>
      <c r="E459" s="27">
        <v>41473</v>
      </c>
      <c r="F459" s="27"/>
      <c r="G459" s="26"/>
      <c r="H459" s="28">
        <v>9082</v>
      </c>
      <c r="I459" s="29"/>
      <c r="J459" s="26" t="s">
        <v>517</v>
      </c>
      <c r="K459" s="26">
        <v>11019</v>
      </c>
      <c r="L459" s="27">
        <v>40988</v>
      </c>
      <c r="M459" s="27">
        <v>41008</v>
      </c>
      <c r="N459" s="28">
        <v>11019</v>
      </c>
      <c r="O459" s="30" t="s">
        <v>4839</v>
      </c>
      <c r="P459" s="30"/>
      <c r="Q459" s="30"/>
      <c r="R459" s="30"/>
      <c r="S459" s="30"/>
      <c r="T459" s="32">
        <v>0</v>
      </c>
      <c r="U459" s="32">
        <v>0</v>
      </c>
      <c r="V459" s="30"/>
      <c r="W459" s="31"/>
      <c r="X459" s="32">
        <v>0</v>
      </c>
      <c r="Y459" s="30" t="s">
        <v>3070</v>
      </c>
      <c r="Z459" s="31">
        <v>41473</v>
      </c>
      <c r="AA459" s="31">
        <v>41516</v>
      </c>
    </row>
    <row r="460" spans="1:27" x14ac:dyDescent="0.15">
      <c r="A460" s="26" t="s">
        <v>11</v>
      </c>
      <c r="B460" s="26">
        <v>58356</v>
      </c>
      <c r="C460" s="26" t="s">
        <v>4429</v>
      </c>
      <c r="D460" s="26" t="s">
        <v>1703</v>
      </c>
      <c r="E460" s="27">
        <v>41474</v>
      </c>
      <c r="F460" s="27"/>
      <c r="G460" s="26"/>
      <c r="H460" s="28">
        <v>38073</v>
      </c>
      <c r="I460" s="29"/>
      <c r="J460" s="26" t="s">
        <v>519</v>
      </c>
      <c r="K460" s="26">
        <v>8819</v>
      </c>
      <c r="L460" s="27">
        <v>40988</v>
      </c>
      <c r="M460" s="27">
        <v>41008</v>
      </c>
      <c r="N460" s="28">
        <v>8819</v>
      </c>
      <c r="O460" s="30" t="s">
        <v>4839</v>
      </c>
      <c r="P460" s="30"/>
      <c r="Q460" s="30"/>
      <c r="R460" s="30"/>
      <c r="S460" s="30"/>
      <c r="T460" s="32">
        <v>0</v>
      </c>
      <c r="U460" s="32">
        <v>0</v>
      </c>
      <c r="V460" s="30"/>
      <c r="W460" s="31"/>
      <c r="X460" s="32">
        <v>0</v>
      </c>
      <c r="Y460" s="30" t="s">
        <v>3070</v>
      </c>
      <c r="Z460" s="31">
        <v>41474</v>
      </c>
      <c r="AA460" s="31">
        <v>41502</v>
      </c>
    </row>
    <row r="461" spans="1:27" x14ac:dyDescent="0.15">
      <c r="A461" s="26" t="s">
        <v>11</v>
      </c>
      <c r="B461" s="26">
        <v>58510</v>
      </c>
      <c r="C461" s="26" t="s">
        <v>3097</v>
      </c>
      <c r="D461" s="26" t="s">
        <v>1706</v>
      </c>
      <c r="E461" s="27">
        <v>41477</v>
      </c>
      <c r="F461" s="27"/>
      <c r="G461" s="26"/>
      <c r="H461" s="28">
        <v>101210</v>
      </c>
      <c r="I461" s="29"/>
      <c r="J461" s="26" t="s">
        <v>522</v>
      </c>
      <c r="K461" s="26">
        <v>8819</v>
      </c>
      <c r="L461" s="27">
        <v>40988</v>
      </c>
      <c r="M461" s="27">
        <v>41008</v>
      </c>
      <c r="N461" s="28">
        <v>8819</v>
      </c>
      <c r="O461" s="30" t="s">
        <v>4839</v>
      </c>
      <c r="P461" s="30"/>
      <c r="Q461" s="30"/>
      <c r="R461" s="30"/>
      <c r="S461" s="30"/>
      <c r="T461" s="32">
        <v>0</v>
      </c>
      <c r="U461" s="32">
        <v>0</v>
      </c>
      <c r="V461" s="30"/>
      <c r="W461" s="31"/>
      <c r="X461" s="32">
        <v>0</v>
      </c>
      <c r="Y461" s="30" t="s">
        <v>3070</v>
      </c>
      <c r="Z461" s="31">
        <v>41477</v>
      </c>
      <c r="AA461" s="31">
        <v>41516</v>
      </c>
    </row>
    <row r="462" spans="1:27" x14ac:dyDescent="0.15">
      <c r="A462" s="26" t="s">
        <v>11</v>
      </c>
      <c r="B462" s="26">
        <v>58621</v>
      </c>
      <c r="C462" s="26" t="s">
        <v>3161</v>
      </c>
      <c r="D462" s="26" t="s">
        <v>1707</v>
      </c>
      <c r="E462" s="27">
        <v>41478</v>
      </c>
      <c r="F462" s="27"/>
      <c r="G462" s="26"/>
      <c r="H462" s="28">
        <v>9082</v>
      </c>
      <c r="I462" s="29"/>
      <c r="J462" s="26" t="s">
        <v>523</v>
      </c>
      <c r="K462" s="26">
        <v>9182</v>
      </c>
      <c r="L462" s="27">
        <v>40988</v>
      </c>
      <c r="M462" s="27">
        <v>41008</v>
      </c>
      <c r="N462" s="28">
        <v>9182</v>
      </c>
      <c r="O462" s="30" t="s">
        <v>4839</v>
      </c>
      <c r="P462" s="30"/>
      <c r="Q462" s="30"/>
      <c r="R462" s="30"/>
      <c r="S462" s="30"/>
      <c r="T462" s="32">
        <v>0</v>
      </c>
      <c r="U462" s="32">
        <v>0</v>
      </c>
      <c r="V462" s="30"/>
      <c r="W462" s="31"/>
      <c r="X462" s="32">
        <v>0</v>
      </c>
      <c r="Y462" s="30" t="s">
        <v>3070</v>
      </c>
      <c r="Z462" s="31">
        <v>41485</v>
      </c>
      <c r="AA462" s="31">
        <v>41519</v>
      </c>
    </row>
    <row r="463" spans="1:27" x14ac:dyDescent="0.15">
      <c r="A463" s="26" t="s">
        <v>11</v>
      </c>
      <c r="B463" s="26">
        <v>59037</v>
      </c>
      <c r="C463" s="26" t="s">
        <v>3851</v>
      </c>
      <c r="D463" s="26" t="s">
        <v>1708</v>
      </c>
      <c r="E463" s="27">
        <v>41481</v>
      </c>
      <c r="F463" s="27"/>
      <c r="G463" s="26"/>
      <c r="H463" s="28">
        <v>4824</v>
      </c>
      <c r="I463" s="29"/>
      <c r="J463" s="26" t="s">
        <v>524</v>
      </c>
      <c r="K463" s="26">
        <v>9182</v>
      </c>
      <c r="L463" s="27">
        <v>40988</v>
      </c>
      <c r="M463" s="27">
        <v>41008</v>
      </c>
      <c r="N463" s="28">
        <v>9182</v>
      </c>
      <c r="O463" s="30" t="s">
        <v>4839</v>
      </c>
      <c r="P463" s="30"/>
      <c r="Q463" s="30"/>
      <c r="R463" s="30"/>
      <c r="S463" s="30"/>
      <c r="T463" s="32">
        <v>0</v>
      </c>
      <c r="U463" s="32">
        <v>0</v>
      </c>
      <c r="V463" s="30"/>
      <c r="W463" s="31"/>
      <c r="X463" s="32">
        <v>0</v>
      </c>
      <c r="Y463" s="30" t="s">
        <v>3070</v>
      </c>
      <c r="Z463" s="31">
        <v>41481</v>
      </c>
      <c r="AA463" s="31">
        <v>41516</v>
      </c>
    </row>
    <row r="464" spans="1:27" x14ac:dyDescent="0.15">
      <c r="A464" s="26" t="s">
        <v>11</v>
      </c>
      <c r="B464" s="26">
        <v>59081</v>
      </c>
      <c r="C464" s="26" t="s">
        <v>3437</v>
      </c>
      <c r="D464" s="26" t="s">
        <v>1709</v>
      </c>
      <c r="E464" s="27">
        <v>41481</v>
      </c>
      <c r="F464" s="27"/>
      <c r="G464" s="26"/>
      <c r="H464" s="28">
        <v>9082</v>
      </c>
      <c r="I464" s="29"/>
      <c r="J464" s="26" t="s">
        <v>525</v>
      </c>
      <c r="K464" s="26">
        <v>9182</v>
      </c>
      <c r="L464" s="27">
        <v>40988</v>
      </c>
      <c r="M464" s="27">
        <v>41008</v>
      </c>
      <c r="N464" s="28">
        <v>9182</v>
      </c>
      <c r="O464" s="30" t="s">
        <v>4839</v>
      </c>
      <c r="P464" s="30"/>
      <c r="Q464" s="30"/>
      <c r="R464" s="30"/>
      <c r="S464" s="30"/>
      <c r="T464" s="32">
        <v>0</v>
      </c>
      <c r="U464" s="32">
        <v>0</v>
      </c>
      <c r="V464" s="30"/>
      <c r="W464" s="31"/>
      <c r="X464" s="32">
        <v>0</v>
      </c>
      <c r="Y464" s="30" t="s">
        <v>3070</v>
      </c>
      <c r="Z464" s="31">
        <v>41481</v>
      </c>
      <c r="AA464" s="31">
        <v>41519</v>
      </c>
    </row>
    <row r="465" spans="1:27" x14ac:dyDescent="0.15">
      <c r="A465" s="26" t="s">
        <v>11</v>
      </c>
      <c r="B465" s="26">
        <v>59189</v>
      </c>
      <c r="C465" s="26" t="s">
        <v>4310</v>
      </c>
      <c r="D465" s="26" t="s">
        <v>1710</v>
      </c>
      <c r="E465" s="27">
        <v>41482</v>
      </c>
      <c r="F465" s="27"/>
      <c r="G465" s="26"/>
      <c r="H465" s="28">
        <v>4824</v>
      </c>
      <c r="I465" s="29"/>
      <c r="J465" s="26" t="s">
        <v>526</v>
      </c>
      <c r="K465" s="26">
        <v>9182</v>
      </c>
      <c r="L465" s="27">
        <v>40988</v>
      </c>
      <c r="M465" s="27">
        <v>41008</v>
      </c>
      <c r="N465" s="28">
        <v>9182</v>
      </c>
      <c r="O465" s="30" t="s">
        <v>4839</v>
      </c>
      <c r="P465" s="30"/>
      <c r="Q465" s="30"/>
      <c r="R465" s="30"/>
      <c r="S465" s="30"/>
      <c r="T465" s="32">
        <v>0</v>
      </c>
      <c r="U465" s="32">
        <v>0</v>
      </c>
      <c r="V465" s="30"/>
      <c r="W465" s="31"/>
      <c r="X465" s="32">
        <v>0</v>
      </c>
      <c r="Y465" s="30" t="s">
        <v>3070</v>
      </c>
      <c r="Z465" s="31">
        <v>41482</v>
      </c>
      <c r="AA465" s="31">
        <v>41519</v>
      </c>
    </row>
    <row r="466" spans="1:27" x14ac:dyDescent="0.15">
      <c r="A466" s="26" t="s">
        <v>11</v>
      </c>
      <c r="B466" s="26">
        <v>59682</v>
      </c>
      <c r="C466" s="26" t="s">
        <v>4563</v>
      </c>
      <c r="D466" s="26" t="s">
        <v>1711</v>
      </c>
      <c r="E466" s="27">
        <v>41486</v>
      </c>
      <c r="F466" s="27"/>
      <c r="G466" s="26"/>
      <c r="H466" s="28">
        <v>39349</v>
      </c>
      <c r="I466" s="29"/>
      <c r="J466" s="26" t="s">
        <v>527</v>
      </c>
      <c r="K466" s="26">
        <v>2319</v>
      </c>
      <c r="L466" s="27">
        <v>40988</v>
      </c>
      <c r="M466" s="27">
        <v>41008</v>
      </c>
      <c r="N466" s="28">
        <v>2319</v>
      </c>
      <c r="O466" s="30" t="s">
        <v>4839</v>
      </c>
      <c r="P466" s="30"/>
      <c r="Q466" s="30"/>
      <c r="R466" s="30"/>
      <c r="S466" s="30"/>
      <c r="T466" s="32">
        <v>0</v>
      </c>
      <c r="U466" s="32">
        <v>0</v>
      </c>
      <c r="V466" s="30"/>
      <c r="W466" s="31"/>
      <c r="X466" s="32">
        <v>0</v>
      </c>
      <c r="Y466" s="30" t="s">
        <v>3070</v>
      </c>
      <c r="Z466" s="31">
        <v>41486</v>
      </c>
      <c r="AA466" s="31">
        <v>41502</v>
      </c>
    </row>
    <row r="467" spans="1:27" x14ac:dyDescent="0.15">
      <c r="A467" s="26" t="s">
        <v>11</v>
      </c>
      <c r="B467" s="26">
        <v>59835</v>
      </c>
      <c r="C467" s="26" t="s">
        <v>4833</v>
      </c>
      <c r="D467" s="26" t="s">
        <v>1712</v>
      </c>
      <c r="E467" s="27">
        <v>41487</v>
      </c>
      <c r="F467" s="27"/>
      <c r="G467" s="26"/>
      <c r="H467" s="28">
        <v>10517</v>
      </c>
      <c r="I467" s="29"/>
      <c r="J467" s="26" t="s">
        <v>528</v>
      </c>
      <c r="K467" s="26">
        <v>11019</v>
      </c>
      <c r="L467" s="27">
        <v>40988</v>
      </c>
      <c r="M467" s="27">
        <v>41008</v>
      </c>
      <c r="N467" s="28">
        <v>11019</v>
      </c>
      <c r="O467" s="30" t="s">
        <v>4839</v>
      </c>
      <c r="P467" s="30"/>
      <c r="Q467" s="30"/>
      <c r="R467" s="30"/>
      <c r="S467" s="30"/>
      <c r="T467" s="32">
        <v>0</v>
      </c>
      <c r="U467" s="32">
        <v>0</v>
      </c>
      <c r="V467" s="30"/>
      <c r="W467" s="31"/>
      <c r="X467" s="32">
        <v>0</v>
      </c>
      <c r="Y467" s="30" t="s">
        <v>3070</v>
      </c>
      <c r="Z467" s="31">
        <v>41487</v>
      </c>
      <c r="AA467" s="31">
        <v>41547</v>
      </c>
    </row>
    <row r="468" spans="1:27" x14ac:dyDescent="0.15">
      <c r="A468" s="26" t="s">
        <v>11</v>
      </c>
      <c r="B468" s="26">
        <v>59890</v>
      </c>
      <c r="C468" s="26" t="s">
        <v>4617</v>
      </c>
      <c r="D468" s="26" t="s">
        <v>1713</v>
      </c>
      <c r="E468" s="27">
        <v>41487</v>
      </c>
      <c r="F468" s="27"/>
      <c r="G468" s="26"/>
      <c r="H468" s="28">
        <v>21838</v>
      </c>
      <c r="I468" s="29"/>
      <c r="J468" s="26" t="s">
        <v>529</v>
      </c>
      <c r="K468" s="26">
        <v>8819</v>
      </c>
      <c r="L468" s="27">
        <v>40988</v>
      </c>
      <c r="M468" s="27">
        <v>41008</v>
      </c>
      <c r="N468" s="28">
        <v>8819</v>
      </c>
      <c r="O468" s="30" t="s">
        <v>4839</v>
      </c>
      <c r="P468" s="30"/>
      <c r="Q468" s="30"/>
      <c r="R468" s="30"/>
      <c r="S468" s="30"/>
      <c r="T468" s="32">
        <v>0</v>
      </c>
      <c r="U468" s="32">
        <v>0</v>
      </c>
      <c r="V468" s="30"/>
      <c r="W468" s="31"/>
      <c r="X468" s="32">
        <v>0</v>
      </c>
      <c r="Y468" s="30" t="s">
        <v>3070</v>
      </c>
      <c r="Z468" s="31">
        <v>41487</v>
      </c>
      <c r="AA468" s="31">
        <v>41547</v>
      </c>
    </row>
    <row r="469" spans="1:27" x14ac:dyDescent="0.15">
      <c r="A469" s="26" t="s">
        <v>11</v>
      </c>
      <c r="B469" s="26">
        <v>59935</v>
      </c>
      <c r="C469" s="26" t="s">
        <v>3340</v>
      </c>
      <c r="D469" s="26" t="s">
        <v>1714</v>
      </c>
      <c r="E469" s="27">
        <v>41488</v>
      </c>
      <c r="F469" s="27"/>
      <c r="G469" s="26"/>
      <c r="H469" s="28">
        <v>2282</v>
      </c>
      <c r="I469" s="29"/>
      <c r="J469" s="26" t="s">
        <v>530</v>
      </c>
      <c r="K469" s="26">
        <v>8819</v>
      </c>
      <c r="L469" s="27">
        <v>40988</v>
      </c>
      <c r="M469" s="27">
        <v>41008</v>
      </c>
      <c r="N469" s="28">
        <v>8819</v>
      </c>
      <c r="O469" s="30" t="s">
        <v>4839</v>
      </c>
      <c r="P469" s="30"/>
      <c r="Q469" s="30"/>
      <c r="R469" s="30"/>
      <c r="S469" s="30"/>
      <c r="T469" s="32">
        <v>0</v>
      </c>
      <c r="U469" s="32">
        <v>0</v>
      </c>
      <c r="V469" s="30"/>
      <c r="W469" s="31"/>
      <c r="X469" s="32">
        <v>0</v>
      </c>
      <c r="Y469" s="30" t="s">
        <v>3070</v>
      </c>
      <c r="Z469" s="31">
        <v>41488</v>
      </c>
      <c r="AA469" s="31">
        <v>41547</v>
      </c>
    </row>
    <row r="470" spans="1:27" x14ac:dyDescent="0.15">
      <c r="A470" s="26" t="s">
        <v>11</v>
      </c>
      <c r="B470" s="26">
        <v>60070</v>
      </c>
      <c r="C470" s="26" t="s">
        <v>4263</v>
      </c>
      <c r="D470" s="26" t="s">
        <v>1715</v>
      </c>
      <c r="E470" s="27">
        <v>41489</v>
      </c>
      <c r="F470" s="27"/>
      <c r="G470" s="26"/>
      <c r="H470" s="28">
        <v>9082</v>
      </c>
      <c r="I470" s="29"/>
      <c r="J470" s="26" t="s">
        <v>531</v>
      </c>
      <c r="K470" s="26">
        <v>2319</v>
      </c>
      <c r="L470" s="27">
        <v>40988</v>
      </c>
      <c r="M470" s="27">
        <v>41008</v>
      </c>
      <c r="N470" s="28">
        <v>2319</v>
      </c>
      <c r="O470" s="30" t="s">
        <v>4839</v>
      </c>
      <c r="P470" s="30"/>
      <c r="Q470" s="30"/>
      <c r="R470" s="30"/>
      <c r="S470" s="30"/>
      <c r="T470" s="32">
        <v>0</v>
      </c>
      <c r="U470" s="32">
        <v>0</v>
      </c>
      <c r="V470" s="30"/>
      <c r="W470" s="31"/>
      <c r="X470" s="32">
        <v>0</v>
      </c>
      <c r="Y470" s="30" t="s">
        <v>3070</v>
      </c>
      <c r="Z470" s="31">
        <v>41489</v>
      </c>
      <c r="AA470" s="31">
        <v>41547</v>
      </c>
    </row>
    <row r="471" spans="1:27" x14ac:dyDescent="0.15">
      <c r="A471" s="26" t="s">
        <v>11</v>
      </c>
      <c r="B471" s="26">
        <v>60222</v>
      </c>
      <c r="C471" s="26" t="s">
        <v>4408</v>
      </c>
      <c r="D471" s="26" t="s">
        <v>1717</v>
      </c>
      <c r="E471" s="27">
        <v>41491</v>
      </c>
      <c r="F471" s="27"/>
      <c r="G471" s="26"/>
      <c r="H471" s="28">
        <v>97495</v>
      </c>
      <c r="I471" s="29"/>
      <c r="J471" s="26" t="s">
        <v>533</v>
      </c>
      <c r="K471" s="26">
        <v>8819</v>
      </c>
      <c r="L471" s="27">
        <v>40988</v>
      </c>
      <c r="M471" s="27">
        <v>41008</v>
      </c>
      <c r="N471" s="28">
        <v>8819</v>
      </c>
      <c r="O471" s="30" t="s">
        <v>4839</v>
      </c>
      <c r="P471" s="30"/>
      <c r="Q471" s="30"/>
      <c r="R471" s="30"/>
      <c r="S471" s="30"/>
      <c r="T471" s="32">
        <v>0</v>
      </c>
      <c r="U471" s="32">
        <v>0</v>
      </c>
      <c r="V471" s="30"/>
      <c r="W471" s="31"/>
      <c r="X471" s="32">
        <v>0</v>
      </c>
      <c r="Y471" s="30" t="s">
        <v>3070</v>
      </c>
      <c r="Z471" s="31">
        <v>41491</v>
      </c>
      <c r="AA471" s="31">
        <v>41547</v>
      </c>
    </row>
    <row r="472" spans="1:27" x14ac:dyDescent="0.15">
      <c r="A472" s="26" t="s">
        <v>11</v>
      </c>
      <c r="B472" s="26">
        <v>60712</v>
      </c>
      <c r="C472" s="26" t="s">
        <v>3298</v>
      </c>
      <c r="D472" s="26" t="s">
        <v>1719</v>
      </c>
      <c r="E472" s="27">
        <v>41494</v>
      </c>
      <c r="F472" s="27"/>
      <c r="G472" s="26"/>
      <c r="H472" s="28">
        <v>14379</v>
      </c>
      <c r="I472" s="29"/>
      <c r="J472" s="26" t="s">
        <v>535</v>
      </c>
      <c r="K472" s="26">
        <v>11019</v>
      </c>
      <c r="L472" s="27">
        <v>40988</v>
      </c>
      <c r="M472" s="27">
        <v>41008</v>
      </c>
      <c r="N472" s="28">
        <v>11019</v>
      </c>
      <c r="O472" s="30" t="s">
        <v>4839</v>
      </c>
      <c r="P472" s="30"/>
      <c r="Q472" s="30"/>
      <c r="R472" s="30"/>
      <c r="S472" s="30"/>
      <c r="T472" s="32">
        <v>0</v>
      </c>
      <c r="U472" s="32">
        <v>0</v>
      </c>
      <c r="V472" s="30"/>
      <c r="W472" s="31"/>
      <c r="X472" s="32">
        <v>0</v>
      </c>
      <c r="Y472" s="30" t="s">
        <v>3070</v>
      </c>
      <c r="Z472" s="31">
        <v>41494</v>
      </c>
      <c r="AA472" s="31">
        <v>41547</v>
      </c>
    </row>
    <row r="473" spans="1:27" x14ac:dyDescent="0.15">
      <c r="A473" s="26" t="s">
        <v>11</v>
      </c>
      <c r="B473" s="26">
        <v>60835</v>
      </c>
      <c r="C473" s="26" t="s">
        <v>3288</v>
      </c>
      <c r="D473" s="26" t="s">
        <v>1721</v>
      </c>
      <c r="E473" s="27">
        <v>41495</v>
      </c>
      <c r="F473" s="27"/>
      <c r="G473" s="26"/>
      <c r="H473" s="28">
        <v>10479</v>
      </c>
      <c r="I473" s="29"/>
      <c r="J473" s="26" t="s">
        <v>537</v>
      </c>
      <c r="K473" s="26">
        <v>8819</v>
      </c>
      <c r="L473" s="27">
        <v>40988</v>
      </c>
      <c r="M473" s="27">
        <v>41008</v>
      </c>
      <c r="N473" s="28">
        <v>8819</v>
      </c>
      <c r="O473" s="30" t="s">
        <v>4839</v>
      </c>
      <c r="P473" s="30"/>
      <c r="Q473" s="30"/>
      <c r="R473" s="30"/>
      <c r="S473" s="30"/>
      <c r="T473" s="32">
        <v>0</v>
      </c>
      <c r="U473" s="32">
        <v>0</v>
      </c>
      <c r="V473" s="30"/>
      <c r="W473" s="31"/>
      <c r="X473" s="32">
        <v>0</v>
      </c>
      <c r="Y473" s="30" t="s">
        <v>3070</v>
      </c>
      <c r="Z473" s="31">
        <v>41495</v>
      </c>
      <c r="AA473" s="31">
        <v>41547</v>
      </c>
    </row>
    <row r="474" spans="1:27" x14ac:dyDescent="0.15">
      <c r="A474" s="26" t="s">
        <v>11</v>
      </c>
      <c r="B474" s="26">
        <v>61245</v>
      </c>
      <c r="C474" s="26" t="s">
        <v>4095</v>
      </c>
      <c r="D474" s="26" t="s">
        <v>1725</v>
      </c>
      <c r="E474" s="27">
        <v>41498</v>
      </c>
      <c r="F474" s="27"/>
      <c r="G474" s="26"/>
      <c r="H474" s="28">
        <v>9082</v>
      </c>
      <c r="I474" s="29"/>
      <c r="J474" s="26" t="s">
        <v>541</v>
      </c>
      <c r="K474" s="26">
        <v>8819</v>
      </c>
      <c r="L474" s="27">
        <v>40988</v>
      </c>
      <c r="M474" s="27">
        <v>41008</v>
      </c>
      <c r="N474" s="28">
        <v>8819</v>
      </c>
      <c r="O474" s="30" t="s">
        <v>4839</v>
      </c>
      <c r="P474" s="30"/>
      <c r="Q474" s="30"/>
      <c r="R474" s="30"/>
      <c r="S474" s="30"/>
      <c r="T474" s="32">
        <v>0</v>
      </c>
      <c r="U474" s="32">
        <v>0</v>
      </c>
      <c r="V474" s="30"/>
      <c r="W474" s="31"/>
      <c r="X474" s="32">
        <v>0</v>
      </c>
      <c r="Y474" s="30" t="s">
        <v>3070</v>
      </c>
      <c r="Z474" s="31">
        <v>41498</v>
      </c>
      <c r="AA474" s="31">
        <v>41547</v>
      </c>
    </row>
    <row r="475" spans="1:27" x14ac:dyDescent="0.15">
      <c r="A475" s="26" t="s">
        <v>11</v>
      </c>
      <c r="B475" s="26">
        <v>61450</v>
      </c>
      <c r="C475" s="26" t="s">
        <v>3305</v>
      </c>
      <c r="D475" s="26" t="s">
        <v>1727</v>
      </c>
      <c r="E475" s="27">
        <v>41499</v>
      </c>
      <c r="F475" s="27"/>
      <c r="G475" s="26"/>
      <c r="H475" s="28">
        <v>9082</v>
      </c>
      <c r="I475" s="29"/>
      <c r="J475" s="26" t="s">
        <v>543</v>
      </c>
      <c r="K475" s="26">
        <v>8819</v>
      </c>
      <c r="L475" s="27">
        <v>40988</v>
      </c>
      <c r="M475" s="27">
        <v>41008</v>
      </c>
      <c r="N475" s="28">
        <v>8819</v>
      </c>
      <c r="O475" s="30" t="s">
        <v>4839</v>
      </c>
      <c r="P475" s="30"/>
      <c r="Q475" s="30"/>
      <c r="R475" s="30"/>
      <c r="S475" s="30"/>
      <c r="T475" s="32">
        <v>0</v>
      </c>
      <c r="U475" s="32">
        <v>0</v>
      </c>
      <c r="V475" s="30"/>
      <c r="W475" s="31"/>
      <c r="X475" s="32">
        <v>0</v>
      </c>
      <c r="Y475" s="30" t="s">
        <v>3070</v>
      </c>
      <c r="Z475" s="31">
        <v>41499</v>
      </c>
      <c r="AA475" s="31">
        <v>41547</v>
      </c>
    </row>
    <row r="476" spans="1:27" x14ac:dyDescent="0.15">
      <c r="A476" s="26" t="s">
        <v>11</v>
      </c>
      <c r="B476" s="26">
        <v>61628</v>
      </c>
      <c r="C476" s="26" t="s">
        <v>4191</v>
      </c>
      <c r="D476" s="26" t="s">
        <v>1728</v>
      </c>
      <c r="E476" s="27">
        <v>41500</v>
      </c>
      <c r="F476" s="27"/>
      <c r="G476" s="26"/>
      <c r="H476" s="28">
        <v>11382</v>
      </c>
      <c r="I476" s="29"/>
      <c r="J476" s="26" t="s">
        <v>544</v>
      </c>
      <c r="K476" s="26">
        <v>8819</v>
      </c>
      <c r="L476" s="27">
        <v>40988</v>
      </c>
      <c r="M476" s="27">
        <v>41008</v>
      </c>
      <c r="N476" s="28">
        <v>8819</v>
      </c>
      <c r="O476" s="30" t="s">
        <v>4839</v>
      </c>
      <c r="P476" s="30"/>
      <c r="Q476" s="30"/>
      <c r="R476" s="30"/>
      <c r="S476" s="30"/>
      <c r="T476" s="32">
        <v>0</v>
      </c>
      <c r="U476" s="32">
        <v>0</v>
      </c>
      <c r="V476" s="30"/>
      <c r="W476" s="31"/>
      <c r="X476" s="32">
        <v>0</v>
      </c>
      <c r="Y476" s="30" t="s">
        <v>3070</v>
      </c>
      <c r="Z476" s="31">
        <v>41500</v>
      </c>
      <c r="AA476" s="31">
        <v>41547</v>
      </c>
    </row>
    <row r="477" spans="1:27" x14ac:dyDescent="0.15">
      <c r="A477" s="26" t="s">
        <v>11</v>
      </c>
      <c r="B477" s="26">
        <v>61657</v>
      </c>
      <c r="C477" s="26" t="s">
        <v>3562</v>
      </c>
      <c r="D477" s="26" t="s">
        <v>1729</v>
      </c>
      <c r="E477" s="27">
        <v>41500</v>
      </c>
      <c r="F477" s="27"/>
      <c r="G477" s="26"/>
      <c r="H477" s="28">
        <v>9082</v>
      </c>
      <c r="I477" s="29"/>
      <c r="J477" s="26" t="s">
        <v>545</v>
      </c>
      <c r="K477" s="26">
        <v>8819</v>
      </c>
      <c r="L477" s="27">
        <v>40988</v>
      </c>
      <c r="M477" s="27">
        <v>41008</v>
      </c>
      <c r="N477" s="28">
        <v>8819</v>
      </c>
      <c r="O477" s="30" t="s">
        <v>4839</v>
      </c>
      <c r="P477" s="30"/>
      <c r="Q477" s="30"/>
      <c r="R477" s="30"/>
      <c r="S477" s="30"/>
      <c r="T477" s="32">
        <v>0</v>
      </c>
      <c r="U477" s="32">
        <v>0</v>
      </c>
      <c r="V477" s="30"/>
      <c r="W477" s="31"/>
      <c r="X477" s="32">
        <v>0</v>
      </c>
      <c r="Y477" s="30" t="s">
        <v>3070</v>
      </c>
      <c r="Z477" s="31">
        <v>41500</v>
      </c>
      <c r="AA477" s="31">
        <v>41547</v>
      </c>
    </row>
    <row r="478" spans="1:27" x14ac:dyDescent="0.15">
      <c r="A478" s="26" t="s">
        <v>11</v>
      </c>
      <c r="B478" s="26">
        <v>61761</v>
      </c>
      <c r="C478" s="26" t="s">
        <v>3362</v>
      </c>
      <c r="D478" s="26" t="s">
        <v>1730</v>
      </c>
      <c r="E478" s="27">
        <v>41500</v>
      </c>
      <c r="F478" s="27"/>
      <c r="G478" s="26"/>
      <c r="H478" s="28">
        <v>9082</v>
      </c>
      <c r="I478" s="29"/>
      <c r="J478" s="26" t="s">
        <v>546</v>
      </c>
      <c r="K478" s="26">
        <v>8819</v>
      </c>
      <c r="L478" s="27">
        <v>40988</v>
      </c>
      <c r="M478" s="27">
        <v>41008</v>
      </c>
      <c r="N478" s="28">
        <v>8819</v>
      </c>
      <c r="O478" s="30" t="s">
        <v>4839</v>
      </c>
      <c r="P478" s="30"/>
      <c r="Q478" s="30"/>
      <c r="R478" s="30"/>
      <c r="S478" s="30"/>
      <c r="T478" s="32">
        <v>0</v>
      </c>
      <c r="U478" s="32">
        <v>0</v>
      </c>
      <c r="V478" s="30"/>
      <c r="W478" s="31"/>
      <c r="X478" s="32">
        <v>0</v>
      </c>
      <c r="Y478" s="30" t="s">
        <v>3070</v>
      </c>
      <c r="Z478" s="31">
        <v>41500</v>
      </c>
      <c r="AA478" s="31">
        <v>41547</v>
      </c>
    </row>
    <row r="479" spans="1:27" x14ac:dyDescent="0.15">
      <c r="A479" s="26" t="s">
        <v>11</v>
      </c>
      <c r="B479" s="26">
        <v>61771</v>
      </c>
      <c r="C479" s="26" t="s">
        <v>4713</v>
      </c>
      <c r="D479" s="26" t="s">
        <v>1731</v>
      </c>
      <c r="E479" s="27">
        <v>41500</v>
      </c>
      <c r="F479" s="27"/>
      <c r="G479" s="26"/>
      <c r="H479" s="28">
        <v>9861</v>
      </c>
      <c r="I479" s="29"/>
      <c r="J479" s="26" t="s">
        <v>547</v>
      </c>
      <c r="K479" s="26">
        <v>8819</v>
      </c>
      <c r="L479" s="27">
        <v>40988</v>
      </c>
      <c r="M479" s="27">
        <v>41008</v>
      </c>
      <c r="N479" s="28">
        <v>8819</v>
      </c>
      <c r="O479" s="30" t="s">
        <v>4839</v>
      </c>
      <c r="P479" s="30"/>
      <c r="Q479" s="30"/>
      <c r="R479" s="30"/>
      <c r="S479" s="30"/>
      <c r="T479" s="32">
        <v>0</v>
      </c>
      <c r="U479" s="32">
        <v>0</v>
      </c>
      <c r="V479" s="30"/>
      <c r="W479" s="31"/>
      <c r="X479" s="32">
        <v>0</v>
      </c>
      <c r="Y479" s="30" t="s">
        <v>3070</v>
      </c>
      <c r="Z479" s="31">
        <v>41500</v>
      </c>
      <c r="AA479" s="31">
        <v>41547</v>
      </c>
    </row>
    <row r="480" spans="1:27" x14ac:dyDescent="0.15">
      <c r="A480" s="26" t="s">
        <v>11</v>
      </c>
      <c r="B480" s="26">
        <v>62013</v>
      </c>
      <c r="C480" s="26" t="s">
        <v>3382</v>
      </c>
      <c r="D480" s="26" t="s">
        <v>1737</v>
      </c>
      <c r="E480" s="27">
        <v>41501</v>
      </c>
      <c r="F480" s="27"/>
      <c r="G480" s="26"/>
      <c r="H480" s="28">
        <v>34966</v>
      </c>
      <c r="I480" s="29"/>
      <c r="J480" s="26" t="s">
        <v>553</v>
      </c>
      <c r="K480" s="26">
        <v>8819</v>
      </c>
      <c r="L480" s="27">
        <v>40988</v>
      </c>
      <c r="M480" s="27">
        <v>41008</v>
      </c>
      <c r="N480" s="28">
        <v>8819</v>
      </c>
      <c r="O480" s="30" t="s">
        <v>4839</v>
      </c>
      <c r="P480" s="30"/>
      <c r="Q480" s="30"/>
      <c r="R480" s="30"/>
      <c r="S480" s="30"/>
      <c r="T480" s="32">
        <v>0</v>
      </c>
      <c r="U480" s="32">
        <v>0</v>
      </c>
      <c r="V480" s="30"/>
      <c r="W480" s="31"/>
      <c r="X480" s="32">
        <v>0</v>
      </c>
      <c r="Y480" s="30" t="s">
        <v>3070</v>
      </c>
      <c r="Z480" s="31">
        <v>41501</v>
      </c>
      <c r="AA480" s="31">
        <v>41547</v>
      </c>
    </row>
    <row r="481" spans="1:27" x14ac:dyDescent="0.15">
      <c r="A481" s="26" t="s">
        <v>11</v>
      </c>
      <c r="B481" s="26">
        <v>62627</v>
      </c>
      <c r="C481" s="26" t="s">
        <v>3395</v>
      </c>
      <c r="D481" s="26" t="s">
        <v>1738</v>
      </c>
      <c r="E481" s="27">
        <v>41506</v>
      </c>
      <c r="F481" s="27"/>
      <c r="G481" s="26"/>
      <c r="H481" s="28">
        <v>22451</v>
      </c>
      <c r="I481" s="29"/>
      <c r="J481" s="26" t="s">
        <v>554</v>
      </c>
      <c r="K481" s="26">
        <v>8819</v>
      </c>
      <c r="L481" s="27">
        <v>40988</v>
      </c>
      <c r="M481" s="27">
        <v>41008</v>
      </c>
      <c r="N481" s="28">
        <v>8819</v>
      </c>
      <c r="O481" s="30" t="s">
        <v>4839</v>
      </c>
      <c r="P481" s="30"/>
      <c r="Q481" s="30"/>
      <c r="R481" s="30"/>
      <c r="S481" s="30"/>
      <c r="T481" s="32">
        <v>0</v>
      </c>
      <c r="U481" s="32">
        <v>0</v>
      </c>
      <c r="V481" s="30"/>
      <c r="W481" s="31"/>
      <c r="X481" s="32">
        <v>0</v>
      </c>
      <c r="Y481" s="30" t="s">
        <v>3070</v>
      </c>
      <c r="Z481" s="31">
        <v>41506</v>
      </c>
      <c r="AA481" s="31">
        <v>41547</v>
      </c>
    </row>
    <row r="482" spans="1:27" x14ac:dyDescent="0.15">
      <c r="A482" s="26" t="s">
        <v>11</v>
      </c>
      <c r="B482" s="26">
        <v>63115</v>
      </c>
      <c r="C482" s="26" t="s">
        <v>3522</v>
      </c>
      <c r="D482" s="26" t="s">
        <v>1741</v>
      </c>
      <c r="E482" s="27">
        <v>41508</v>
      </c>
      <c r="F482" s="27"/>
      <c r="G482" s="26"/>
      <c r="H482" s="28">
        <v>16263</v>
      </c>
      <c r="I482" s="29"/>
      <c r="J482" s="26" t="s">
        <v>557</v>
      </c>
      <c r="K482" s="26">
        <v>8819</v>
      </c>
      <c r="L482" s="27">
        <v>40988</v>
      </c>
      <c r="M482" s="27">
        <v>41008</v>
      </c>
      <c r="N482" s="28">
        <v>8819</v>
      </c>
      <c r="O482" s="30" t="s">
        <v>4839</v>
      </c>
      <c r="P482" s="30"/>
      <c r="Q482" s="30"/>
      <c r="R482" s="30"/>
      <c r="S482" s="30"/>
      <c r="T482" s="32">
        <v>0</v>
      </c>
      <c r="U482" s="32">
        <v>0</v>
      </c>
      <c r="V482" s="30"/>
      <c r="W482" s="31"/>
      <c r="X482" s="32">
        <v>0</v>
      </c>
      <c r="Y482" s="30" t="s">
        <v>3070</v>
      </c>
      <c r="Z482" s="31">
        <v>41508</v>
      </c>
      <c r="AA482" s="31">
        <v>41547</v>
      </c>
    </row>
    <row r="483" spans="1:27" x14ac:dyDescent="0.15">
      <c r="A483" s="26" t="s">
        <v>11</v>
      </c>
      <c r="B483" s="26">
        <v>63477</v>
      </c>
      <c r="C483" s="26" t="s">
        <v>3074</v>
      </c>
      <c r="D483" s="26" t="s">
        <v>1745</v>
      </c>
      <c r="E483" s="27">
        <v>41509</v>
      </c>
      <c r="F483" s="27"/>
      <c r="G483" s="26"/>
      <c r="H483" s="28">
        <v>11382</v>
      </c>
      <c r="I483" s="29"/>
      <c r="J483" s="26" t="s">
        <v>561</v>
      </c>
      <c r="K483" s="26">
        <v>8819</v>
      </c>
      <c r="L483" s="27">
        <v>40988</v>
      </c>
      <c r="M483" s="27">
        <v>41008</v>
      </c>
      <c r="N483" s="28">
        <v>8819</v>
      </c>
      <c r="O483" s="30" t="s">
        <v>4839</v>
      </c>
      <c r="P483" s="30"/>
      <c r="Q483" s="30"/>
      <c r="R483" s="30"/>
      <c r="S483" s="30"/>
      <c r="T483" s="32">
        <v>0</v>
      </c>
      <c r="U483" s="32">
        <v>0</v>
      </c>
      <c r="V483" s="30"/>
      <c r="W483" s="31"/>
      <c r="X483" s="32">
        <v>0</v>
      </c>
      <c r="Y483" s="30" t="s">
        <v>3070</v>
      </c>
      <c r="Z483" s="31">
        <v>41509</v>
      </c>
      <c r="AA483" s="31">
        <v>41547</v>
      </c>
    </row>
    <row r="484" spans="1:27" x14ac:dyDescent="0.15">
      <c r="A484" s="26" t="s">
        <v>11</v>
      </c>
      <c r="B484" s="26">
        <v>63590</v>
      </c>
      <c r="C484" s="26" t="s">
        <v>3450</v>
      </c>
      <c r="D484" s="26" t="s">
        <v>1747</v>
      </c>
      <c r="E484" s="27">
        <v>41509</v>
      </c>
      <c r="F484" s="27"/>
      <c r="G484" s="26"/>
      <c r="H484" s="28">
        <v>21306</v>
      </c>
      <c r="I484" s="29"/>
      <c r="J484" s="26" t="s">
        <v>563</v>
      </c>
      <c r="K484" s="26">
        <v>8819</v>
      </c>
      <c r="L484" s="27">
        <v>40988</v>
      </c>
      <c r="M484" s="27">
        <v>41008</v>
      </c>
      <c r="N484" s="28">
        <v>8819</v>
      </c>
      <c r="O484" s="30" t="s">
        <v>4839</v>
      </c>
      <c r="P484" s="30"/>
      <c r="Q484" s="30"/>
      <c r="R484" s="30"/>
      <c r="S484" s="30"/>
      <c r="T484" s="32">
        <v>0</v>
      </c>
      <c r="U484" s="32">
        <v>0</v>
      </c>
      <c r="V484" s="30"/>
      <c r="W484" s="31"/>
      <c r="X484" s="32">
        <v>0</v>
      </c>
      <c r="Y484" s="30" t="s">
        <v>3070</v>
      </c>
      <c r="Z484" s="31">
        <v>41509</v>
      </c>
      <c r="AA484" s="31">
        <v>41547</v>
      </c>
    </row>
    <row r="485" spans="1:27" x14ac:dyDescent="0.15">
      <c r="A485" s="26" t="s">
        <v>11</v>
      </c>
      <c r="B485" s="26">
        <v>63690</v>
      </c>
      <c r="C485" s="26" t="s">
        <v>3637</v>
      </c>
      <c r="D485" s="26" t="s">
        <v>1748</v>
      </c>
      <c r="E485" s="27">
        <v>41510</v>
      </c>
      <c r="F485" s="27"/>
      <c r="G485" s="26"/>
      <c r="H485" s="28">
        <v>2282</v>
      </c>
      <c r="I485" s="29"/>
      <c r="J485" s="26" t="s">
        <v>564</v>
      </c>
      <c r="K485" s="26">
        <v>8819</v>
      </c>
      <c r="L485" s="27">
        <v>40988</v>
      </c>
      <c r="M485" s="27">
        <v>41008</v>
      </c>
      <c r="N485" s="28">
        <v>8819</v>
      </c>
      <c r="O485" s="30" t="s">
        <v>4839</v>
      </c>
      <c r="P485" s="30"/>
      <c r="Q485" s="30"/>
      <c r="R485" s="30"/>
      <c r="S485" s="30"/>
      <c r="T485" s="32">
        <v>0</v>
      </c>
      <c r="U485" s="32">
        <v>0</v>
      </c>
      <c r="V485" s="30"/>
      <c r="W485" s="31"/>
      <c r="X485" s="32">
        <v>0</v>
      </c>
      <c r="Y485" s="30" t="s">
        <v>3070</v>
      </c>
      <c r="Z485" s="31">
        <v>41510</v>
      </c>
      <c r="AA485" s="31">
        <v>41547</v>
      </c>
    </row>
    <row r="486" spans="1:27" x14ac:dyDescent="0.15">
      <c r="A486" s="26" t="s">
        <v>11</v>
      </c>
      <c r="B486" s="26">
        <v>63691</v>
      </c>
      <c r="C486" s="26" t="s">
        <v>3629</v>
      </c>
      <c r="D486" s="26" t="s">
        <v>1749</v>
      </c>
      <c r="E486" s="27">
        <v>41510</v>
      </c>
      <c r="F486" s="27"/>
      <c r="G486" s="26"/>
      <c r="H486" s="28">
        <v>9082</v>
      </c>
      <c r="I486" s="29"/>
      <c r="J486" s="26" t="s">
        <v>565</v>
      </c>
      <c r="K486" s="26">
        <v>8819</v>
      </c>
      <c r="L486" s="27">
        <v>40988</v>
      </c>
      <c r="M486" s="27">
        <v>41008</v>
      </c>
      <c r="N486" s="28">
        <v>8819</v>
      </c>
      <c r="O486" s="30" t="s">
        <v>4839</v>
      </c>
      <c r="P486" s="30"/>
      <c r="Q486" s="30"/>
      <c r="R486" s="30"/>
      <c r="S486" s="30"/>
      <c r="T486" s="32">
        <v>0</v>
      </c>
      <c r="U486" s="32">
        <v>0</v>
      </c>
      <c r="V486" s="30"/>
      <c r="W486" s="31"/>
      <c r="X486" s="32">
        <v>0</v>
      </c>
      <c r="Y486" s="30" t="s">
        <v>3070</v>
      </c>
      <c r="Z486" s="31">
        <v>41510</v>
      </c>
      <c r="AA486" s="31">
        <v>41547</v>
      </c>
    </row>
    <row r="487" spans="1:27" x14ac:dyDescent="0.15">
      <c r="A487" s="26" t="s">
        <v>11</v>
      </c>
      <c r="B487" s="26">
        <v>63697</v>
      </c>
      <c r="C487" s="26" t="s">
        <v>3809</v>
      </c>
      <c r="D487" s="26" t="s">
        <v>1750</v>
      </c>
      <c r="E487" s="27">
        <v>41510</v>
      </c>
      <c r="F487" s="27"/>
      <c r="G487" s="26"/>
      <c r="H487" s="28">
        <v>19975</v>
      </c>
      <c r="I487" s="29"/>
      <c r="J487" s="26" t="s">
        <v>566</v>
      </c>
      <c r="K487" s="26">
        <v>8819</v>
      </c>
      <c r="L487" s="27">
        <v>40988</v>
      </c>
      <c r="M487" s="27">
        <v>41008</v>
      </c>
      <c r="N487" s="28">
        <v>8819</v>
      </c>
      <c r="O487" s="30" t="s">
        <v>4839</v>
      </c>
      <c r="P487" s="30"/>
      <c r="Q487" s="30"/>
      <c r="R487" s="30"/>
      <c r="S487" s="30"/>
      <c r="T487" s="32">
        <v>0</v>
      </c>
      <c r="U487" s="32">
        <v>0</v>
      </c>
      <c r="V487" s="30"/>
      <c r="W487" s="31"/>
      <c r="X487" s="32">
        <v>0</v>
      </c>
      <c r="Y487" s="30" t="s">
        <v>3070</v>
      </c>
      <c r="Z487" s="31">
        <v>41510</v>
      </c>
      <c r="AA487" s="31">
        <v>41547</v>
      </c>
    </row>
    <row r="488" spans="1:27" x14ac:dyDescent="0.15">
      <c r="A488" s="26" t="s">
        <v>11</v>
      </c>
      <c r="B488" s="26">
        <v>63719</v>
      </c>
      <c r="C488" s="26" t="s">
        <v>4084</v>
      </c>
      <c r="D488" s="26" t="s">
        <v>1751</v>
      </c>
      <c r="E488" s="27">
        <v>41510</v>
      </c>
      <c r="F488" s="27"/>
      <c r="G488" s="26"/>
      <c r="H488" s="28">
        <v>27680</v>
      </c>
      <c r="I488" s="29"/>
      <c r="J488" s="26" t="s">
        <v>567</v>
      </c>
      <c r="K488" s="26">
        <v>8819</v>
      </c>
      <c r="L488" s="27">
        <v>40988</v>
      </c>
      <c r="M488" s="27">
        <v>41008</v>
      </c>
      <c r="N488" s="28">
        <v>8819</v>
      </c>
      <c r="O488" s="30" t="s">
        <v>4839</v>
      </c>
      <c r="P488" s="30"/>
      <c r="Q488" s="30"/>
      <c r="R488" s="30"/>
      <c r="S488" s="30"/>
      <c r="T488" s="32">
        <v>18667</v>
      </c>
      <c r="U488" s="32">
        <v>0</v>
      </c>
      <c r="V488" s="30">
        <v>2200211866</v>
      </c>
      <c r="W488" s="31">
        <v>41593</v>
      </c>
      <c r="X488" s="32">
        <v>46961005</v>
      </c>
      <c r="Y488" s="30" t="s">
        <v>3070</v>
      </c>
      <c r="Z488" s="31">
        <v>41510</v>
      </c>
      <c r="AA488" s="31">
        <v>41540</v>
      </c>
    </row>
    <row r="489" spans="1:27" x14ac:dyDescent="0.15">
      <c r="A489" s="26" t="s">
        <v>11</v>
      </c>
      <c r="B489" s="26">
        <v>63989</v>
      </c>
      <c r="C489" s="26" t="s">
        <v>4614</v>
      </c>
      <c r="D489" s="26" t="s">
        <v>1752</v>
      </c>
      <c r="E489" s="27">
        <v>41512</v>
      </c>
      <c r="F489" s="27"/>
      <c r="G489" s="26"/>
      <c r="H489" s="28">
        <v>9082</v>
      </c>
      <c r="I489" s="29"/>
      <c r="J489" s="26" t="s">
        <v>568</v>
      </c>
      <c r="K489" s="26">
        <v>58164</v>
      </c>
      <c r="L489" s="27">
        <v>40985</v>
      </c>
      <c r="M489" s="27">
        <v>41008</v>
      </c>
      <c r="N489" s="28">
        <v>58164</v>
      </c>
      <c r="O489" s="30" t="s">
        <v>4839</v>
      </c>
      <c r="P489" s="30"/>
      <c r="Q489" s="30"/>
      <c r="R489" s="30"/>
      <c r="S489" s="30"/>
      <c r="T489" s="32">
        <v>0</v>
      </c>
      <c r="U489" s="32">
        <v>0</v>
      </c>
      <c r="V489" s="30"/>
      <c r="W489" s="31"/>
      <c r="X489" s="32">
        <v>0</v>
      </c>
      <c r="Y489" s="30" t="s">
        <v>3070</v>
      </c>
      <c r="Z489" s="31">
        <v>41512</v>
      </c>
      <c r="AA489" s="31">
        <v>41547</v>
      </c>
    </row>
    <row r="490" spans="1:27" x14ac:dyDescent="0.15">
      <c r="A490" s="26" t="s">
        <v>11</v>
      </c>
      <c r="B490" s="26">
        <v>64262</v>
      </c>
      <c r="C490" s="26" t="s">
        <v>4176</v>
      </c>
      <c r="D490" s="26" t="s">
        <v>1754</v>
      </c>
      <c r="E490" s="27">
        <v>41513</v>
      </c>
      <c r="F490" s="27"/>
      <c r="G490" s="26"/>
      <c r="H490" s="28">
        <v>9082</v>
      </c>
      <c r="I490" s="29"/>
      <c r="J490" s="26" t="s">
        <v>570</v>
      </c>
      <c r="K490" s="26">
        <v>9182</v>
      </c>
      <c r="L490" s="27">
        <v>40984</v>
      </c>
      <c r="M490" s="27">
        <v>41008</v>
      </c>
      <c r="N490" s="28">
        <v>9182</v>
      </c>
      <c r="O490" s="30" t="s">
        <v>4839</v>
      </c>
      <c r="P490" s="30"/>
      <c r="Q490" s="30"/>
      <c r="R490" s="30"/>
      <c r="S490" s="30"/>
      <c r="T490" s="32">
        <v>0</v>
      </c>
      <c r="U490" s="32">
        <v>0</v>
      </c>
      <c r="V490" s="30"/>
      <c r="W490" s="31"/>
      <c r="X490" s="32">
        <v>0</v>
      </c>
      <c r="Y490" s="30" t="s">
        <v>3070</v>
      </c>
      <c r="Z490" s="31">
        <v>41513</v>
      </c>
      <c r="AA490" s="31">
        <v>41547</v>
      </c>
    </row>
    <row r="491" spans="1:27" x14ac:dyDescent="0.15">
      <c r="A491" s="26" t="s">
        <v>11</v>
      </c>
      <c r="B491" s="26">
        <v>64265</v>
      </c>
      <c r="C491" s="26" t="s">
        <v>4200</v>
      </c>
      <c r="D491" s="26" t="s">
        <v>1755</v>
      </c>
      <c r="E491" s="27">
        <v>41513</v>
      </c>
      <c r="F491" s="27"/>
      <c r="G491" s="26"/>
      <c r="H491" s="28">
        <v>9082</v>
      </c>
      <c r="I491" s="29"/>
      <c r="J491" s="26" t="s">
        <v>571</v>
      </c>
      <c r="K491" s="26">
        <v>9182</v>
      </c>
      <c r="L491" s="27">
        <v>40984</v>
      </c>
      <c r="M491" s="27">
        <v>41008</v>
      </c>
      <c r="N491" s="28">
        <v>9182</v>
      </c>
      <c r="O491" s="30" t="s">
        <v>4839</v>
      </c>
      <c r="P491" s="30"/>
      <c r="Q491" s="30"/>
      <c r="R491" s="30"/>
      <c r="S491" s="30"/>
      <c r="T491" s="32">
        <v>0</v>
      </c>
      <c r="U491" s="32">
        <v>0</v>
      </c>
      <c r="V491" s="30"/>
      <c r="W491" s="31"/>
      <c r="X491" s="32">
        <v>0</v>
      </c>
      <c r="Y491" s="30" t="s">
        <v>3070</v>
      </c>
      <c r="Z491" s="31">
        <v>41513</v>
      </c>
      <c r="AA491" s="31">
        <v>41547</v>
      </c>
    </row>
    <row r="492" spans="1:27" x14ac:dyDescent="0.15">
      <c r="A492" s="26" t="s">
        <v>11</v>
      </c>
      <c r="B492" s="26">
        <v>64723</v>
      </c>
      <c r="C492" s="26" t="s">
        <v>4062</v>
      </c>
      <c r="D492" s="26" t="s">
        <v>1758</v>
      </c>
      <c r="E492" s="27">
        <v>41515</v>
      </c>
      <c r="F492" s="27"/>
      <c r="G492" s="26"/>
      <c r="H492" s="28">
        <v>9082</v>
      </c>
      <c r="I492" s="29"/>
      <c r="J492" s="26" t="s">
        <v>574</v>
      </c>
      <c r="K492" s="26">
        <v>8819</v>
      </c>
      <c r="L492" s="27">
        <v>40983</v>
      </c>
      <c r="M492" s="27">
        <v>41008</v>
      </c>
      <c r="N492" s="28">
        <v>8819</v>
      </c>
      <c r="O492" s="30" t="s">
        <v>4839</v>
      </c>
      <c r="P492" s="30"/>
      <c r="Q492" s="30"/>
      <c r="R492" s="30"/>
      <c r="S492" s="30"/>
      <c r="T492" s="32">
        <v>0</v>
      </c>
      <c r="U492" s="32">
        <v>0</v>
      </c>
      <c r="V492" s="30"/>
      <c r="W492" s="31"/>
      <c r="X492" s="32">
        <v>0</v>
      </c>
      <c r="Y492" s="30" t="s">
        <v>3070</v>
      </c>
      <c r="Z492" s="31">
        <v>41515</v>
      </c>
      <c r="AA492" s="31">
        <v>41547</v>
      </c>
    </row>
    <row r="493" spans="1:27" x14ac:dyDescent="0.15">
      <c r="A493" s="26" t="s">
        <v>11</v>
      </c>
      <c r="B493" s="26">
        <v>64724</v>
      </c>
      <c r="C493" s="26" t="s">
        <v>3953</v>
      </c>
      <c r="D493" s="26" t="s">
        <v>1759</v>
      </c>
      <c r="E493" s="27">
        <v>41515</v>
      </c>
      <c r="F493" s="27"/>
      <c r="G493" s="26"/>
      <c r="H493" s="28">
        <v>11382</v>
      </c>
      <c r="I493" s="29"/>
      <c r="J493" s="26" t="s">
        <v>575</v>
      </c>
      <c r="K493" s="26">
        <v>9182</v>
      </c>
      <c r="L493" s="27">
        <v>40983</v>
      </c>
      <c r="M493" s="27">
        <v>41008</v>
      </c>
      <c r="N493" s="28">
        <v>9182</v>
      </c>
      <c r="O493" s="30" t="s">
        <v>4839</v>
      </c>
      <c r="P493" s="30"/>
      <c r="Q493" s="30"/>
      <c r="R493" s="30"/>
      <c r="S493" s="30"/>
      <c r="T493" s="32">
        <v>0</v>
      </c>
      <c r="U493" s="32">
        <v>0</v>
      </c>
      <c r="V493" s="30"/>
      <c r="W493" s="31"/>
      <c r="X493" s="32">
        <v>0</v>
      </c>
      <c r="Y493" s="30" t="s">
        <v>3070</v>
      </c>
      <c r="Z493" s="31">
        <v>41515</v>
      </c>
      <c r="AA493" s="31">
        <v>41547</v>
      </c>
    </row>
    <row r="494" spans="1:27" x14ac:dyDescent="0.15">
      <c r="A494" s="26" t="s">
        <v>11</v>
      </c>
      <c r="B494" s="26">
        <v>64730</v>
      </c>
      <c r="C494" s="26" t="s">
        <v>4103</v>
      </c>
      <c r="D494" s="26" t="s">
        <v>1760</v>
      </c>
      <c r="E494" s="27">
        <v>41515</v>
      </c>
      <c r="F494" s="27"/>
      <c r="G494" s="26"/>
      <c r="H494" s="28">
        <v>7124</v>
      </c>
      <c r="I494" s="29"/>
      <c r="J494" s="26" t="s">
        <v>576</v>
      </c>
      <c r="K494" s="26">
        <v>22110</v>
      </c>
      <c r="L494" s="27">
        <v>40982</v>
      </c>
      <c r="M494" s="27">
        <v>41008</v>
      </c>
      <c r="N494" s="28">
        <v>22110</v>
      </c>
      <c r="O494" s="30" t="s">
        <v>4839</v>
      </c>
      <c r="P494" s="30"/>
      <c r="Q494" s="30"/>
      <c r="R494" s="30"/>
      <c r="S494" s="30"/>
      <c r="T494" s="32">
        <v>0</v>
      </c>
      <c r="U494" s="32">
        <v>0</v>
      </c>
      <c r="V494" s="30"/>
      <c r="W494" s="31"/>
      <c r="X494" s="32">
        <v>0</v>
      </c>
      <c r="Y494" s="30" t="s">
        <v>3070</v>
      </c>
      <c r="Z494" s="31">
        <v>41515</v>
      </c>
      <c r="AA494" s="31">
        <v>41547</v>
      </c>
    </row>
    <row r="495" spans="1:27" x14ac:dyDescent="0.15">
      <c r="A495" s="26" t="s">
        <v>11</v>
      </c>
      <c r="B495" s="26">
        <v>65382</v>
      </c>
      <c r="C495" s="26" t="s">
        <v>3889</v>
      </c>
      <c r="D495" s="26" t="s">
        <v>1764</v>
      </c>
      <c r="E495" s="27">
        <v>41517</v>
      </c>
      <c r="F495" s="27"/>
      <c r="G495" s="26"/>
      <c r="H495" s="28">
        <v>9471</v>
      </c>
      <c r="I495" s="29"/>
      <c r="J495" s="26" t="s">
        <v>580</v>
      </c>
      <c r="K495" s="26">
        <v>11019</v>
      </c>
      <c r="L495" s="27">
        <v>40982</v>
      </c>
      <c r="M495" s="27">
        <v>41008</v>
      </c>
      <c r="N495" s="28">
        <v>11019</v>
      </c>
      <c r="O495" s="30" t="s">
        <v>4839</v>
      </c>
      <c r="P495" s="30"/>
      <c r="Q495" s="30"/>
      <c r="R495" s="30"/>
      <c r="S495" s="30"/>
      <c r="T495" s="32">
        <v>0</v>
      </c>
      <c r="U495" s="32">
        <v>0</v>
      </c>
      <c r="V495" s="30"/>
      <c r="W495" s="31"/>
      <c r="X495" s="32">
        <v>0</v>
      </c>
      <c r="Y495" s="30" t="s">
        <v>3070</v>
      </c>
      <c r="Z495" s="31">
        <v>41517</v>
      </c>
      <c r="AA495" s="31">
        <v>41547</v>
      </c>
    </row>
    <row r="496" spans="1:27" x14ac:dyDescent="0.15">
      <c r="A496" s="26" t="s">
        <v>11</v>
      </c>
      <c r="B496" s="26">
        <v>65737</v>
      </c>
      <c r="C496" s="26" t="s">
        <v>4024</v>
      </c>
      <c r="D496" s="26" t="s">
        <v>1766</v>
      </c>
      <c r="E496" s="27">
        <v>41517</v>
      </c>
      <c r="F496" s="27"/>
      <c r="G496" s="26"/>
      <c r="H496" s="28">
        <v>11382</v>
      </c>
      <c r="I496" s="29"/>
      <c r="J496" s="26" t="s">
        <v>582</v>
      </c>
      <c r="K496" s="26">
        <v>5167</v>
      </c>
      <c r="L496" s="27">
        <v>40977</v>
      </c>
      <c r="M496" s="27">
        <v>41008</v>
      </c>
      <c r="N496" s="28">
        <v>5167</v>
      </c>
      <c r="O496" s="30" t="s">
        <v>4839</v>
      </c>
      <c r="P496" s="30"/>
      <c r="Q496" s="30"/>
      <c r="R496" s="30"/>
      <c r="S496" s="30"/>
      <c r="T496" s="32">
        <v>0</v>
      </c>
      <c r="U496" s="32">
        <v>0</v>
      </c>
      <c r="V496" s="30"/>
      <c r="W496" s="31"/>
      <c r="X496" s="32">
        <v>0</v>
      </c>
      <c r="Y496" s="30" t="s">
        <v>3070</v>
      </c>
      <c r="Z496" s="31">
        <v>41517</v>
      </c>
      <c r="AA496" s="31">
        <v>41547</v>
      </c>
    </row>
    <row r="497" spans="1:28" x14ac:dyDescent="0.15">
      <c r="A497" s="26" t="s">
        <v>11</v>
      </c>
      <c r="B497" s="26">
        <v>58345</v>
      </c>
      <c r="C497" s="26" t="s">
        <v>4875</v>
      </c>
      <c r="D497" s="26" t="s">
        <v>1702</v>
      </c>
      <c r="E497" s="27">
        <v>41474</v>
      </c>
      <c r="F497" s="27"/>
      <c r="G497" s="26"/>
      <c r="H497" s="28">
        <v>90581</v>
      </c>
      <c r="I497" s="29"/>
      <c r="J497" s="26" t="s">
        <v>518</v>
      </c>
      <c r="K497" s="26">
        <v>11019</v>
      </c>
      <c r="L497" s="27">
        <v>40988</v>
      </c>
      <c r="M497" s="27">
        <v>41008</v>
      </c>
      <c r="N497" s="28">
        <v>11019</v>
      </c>
      <c r="O497" s="30" t="s">
        <v>4838</v>
      </c>
      <c r="P497" s="30"/>
      <c r="Q497" s="30"/>
      <c r="R497" s="30"/>
      <c r="S497" s="30"/>
      <c r="T497" s="32">
        <v>0</v>
      </c>
      <c r="U497" s="32">
        <v>0</v>
      </c>
      <c r="V497" s="30"/>
      <c r="W497" s="31"/>
      <c r="X497" s="32">
        <v>0</v>
      </c>
      <c r="Y497" s="30"/>
      <c r="Z497" s="31"/>
      <c r="AA497" s="31"/>
      <c r="AB497" s="12"/>
    </row>
    <row r="498" spans="1:28" x14ac:dyDescent="0.15">
      <c r="A498" s="26" t="s">
        <v>11</v>
      </c>
      <c r="B498" s="26">
        <v>53861</v>
      </c>
      <c r="C498" s="26" t="s">
        <v>3853</v>
      </c>
      <c r="D498" s="26" t="s">
        <v>1652</v>
      </c>
      <c r="E498" s="27">
        <v>41429</v>
      </c>
      <c r="F498" s="27"/>
      <c r="G498" s="26"/>
      <c r="H498" s="28">
        <v>2300</v>
      </c>
      <c r="I498" s="29"/>
      <c r="J498" s="26" t="s">
        <v>468</v>
      </c>
      <c r="K498" s="26">
        <v>21355</v>
      </c>
      <c r="L498" s="27">
        <v>40998</v>
      </c>
      <c r="M498" s="27">
        <v>41008</v>
      </c>
      <c r="N498" s="28">
        <v>21355</v>
      </c>
      <c r="O498" s="30" t="s">
        <v>4839</v>
      </c>
      <c r="P498" s="30"/>
      <c r="Q498" s="30"/>
      <c r="R498" s="30"/>
      <c r="S498" s="30"/>
      <c r="T498" s="32">
        <v>9082</v>
      </c>
      <c r="U498" s="32">
        <v>0</v>
      </c>
      <c r="V498" s="30">
        <v>2200205116</v>
      </c>
      <c r="W498" s="31">
        <v>41547</v>
      </c>
      <c r="X498" s="32">
        <v>56942406</v>
      </c>
      <c r="Y498" s="30" t="s">
        <v>3070</v>
      </c>
      <c r="Z498" s="31">
        <v>41429</v>
      </c>
      <c r="AA498" s="31">
        <v>41473</v>
      </c>
      <c r="AB498" s="12"/>
    </row>
    <row r="499" spans="1:28" x14ac:dyDescent="0.15">
      <c r="A499" s="26" t="s">
        <v>11</v>
      </c>
      <c r="B499" s="26">
        <v>53870</v>
      </c>
      <c r="C499" s="26" t="s">
        <v>4612</v>
      </c>
      <c r="D499" s="26" t="s">
        <v>1653</v>
      </c>
      <c r="E499" s="27">
        <v>41429</v>
      </c>
      <c r="F499" s="27"/>
      <c r="G499" s="26"/>
      <c r="H499" s="28">
        <v>2300</v>
      </c>
      <c r="I499" s="29"/>
      <c r="J499" s="26" t="s">
        <v>469</v>
      </c>
      <c r="K499" s="26">
        <v>9182</v>
      </c>
      <c r="L499" s="27">
        <v>40998</v>
      </c>
      <c r="M499" s="27">
        <v>41008</v>
      </c>
      <c r="N499" s="28">
        <v>9182</v>
      </c>
      <c r="O499" s="30" t="s">
        <v>4839</v>
      </c>
      <c r="P499" s="30"/>
      <c r="Q499" s="30"/>
      <c r="R499" s="30"/>
      <c r="S499" s="30"/>
      <c r="T499" s="32">
        <v>16849</v>
      </c>
      <c r="U499" s="32">
        <v>0</v>
      </c>
      <c r="V499" s="30">
        <v>2200205116</v>
      </c>
      <c r="W499" s="31">
        <v>41547</v>
      </c>
      <c r="X499" s="32">
        <v>56942406</v>
      </c>
      <c r="Y499" s="30" t="s">
        <v>3070</v>
      </c>
      <c r="Z499" s="31">
        <v>41429</v>
      </c>
      <c r="AA499" s="31">
        <v>41473</v>
      </c>
      <c r="AB499" s="12"/>
    </row>
    <row r="500" spans="1:28" x14ac:dyDescent="0.15">
      <c r="A500" s="26" t="s">
        <v>11</v>
      </c>
      <c r="B500" s="26">
        <v>54113</v>
      </c>
      <c r="C500" s="26" t="s">
        <v>3156</v>
      </c>
      <c r="D500" s="26" t="s">
        <v>1654</v>
      </c>
      <c r="E500" s="27">
        <v>41431</v>
      </c>
      <c r="F500" s="27"/>
      <c r="G500" s="26"/>
      <c r="H500" s="28">
        <v>28364</v>
      </c>
      <c r="I500" s="29"/>
      <c r="J500" s="26" t="s">
        <v>470</v>
      </c>
      <c r="K500" s="26">
        <v>9182</v>
      </c>
      <c r="L500" s="27">
        <v>40998</v>
      </c>
      <c r="M500" s="27">
        <v>41008</v>
      </c>
      <c r="N500" s="28">
        <v>9182</v>
      </c>
      <c r="O500" s="30" t="s">
        <v>4839</v>
      </c>
      <c r="P500" s="30"/>
      <c r="Q500" s="30"/>
      <c r="R500" s="30"/>
      <c r="S500" s="30"/>
      <c r="T500" s="32">
        <v>40400</v>
      </c>
      <c r="U500" s="32">
        <v>0</v>
      </c>
      <c r="V500" s="30">
        <v>2200205116</v>
      </c>
      <c r="W500" s="31">
        <v>41547</v>
      </c>
      <c r="X500" s="32">
        <v>56942406</v>
      </c>
      <c r="Y500" s="30" t="s">
        <v>3070</v>
      </c>
      <c r="Z500" s="31">
        <v>41431</v>
      </c>
      <c r="AA500" s="31">
        <v>41473</v>
      </c>
      <c r="AB500" s="12"/>
    </row>
    <row r="501" spans="1:28" x14ac:dyDescent="0.15">
      <c r="A501" s="26" t="s">
        <v>11</v>
      </c>
      <c r="B501" s="26">
        <v>54163</v>
      </c>
      <c r="C501" s="26" t="s">
        <v>4476</v>
      </c>
      <c r="D501" s="26" t="s">
        <v>1655</v>
      </c>
      <c r="E501" s="27">
        <v>41432</v>
      </c>
      <c r="F501" s="27"/>
      <c r="G501" s="26"/>
      <c r="H501" s="28">
        <v>5077</v>
      </c>
      <c r="I501" s="29"/>
      <c r="J501" s="26" t="s">
        <v>471</v>
      </c>
      <c r="K501" s="26">
        <v>9182</v>
      </c>
      <c r="L501" s="27">
        <v>40997</v>
      </c>
      <c r="M501" s="27">
        <v>41008</v>
      </c>
      <c r="N501" s="28">
        <v>9182</v>
      </c>
      <c r="O501" s="30" t="s">
        <v>4839</v>
      </c>
      <c r="P501" s="30"/>
      <c r="Q501" s="30"/>
      <c r="R501" s="30"/>
      <c r="S501" s="30"/>
      <c r="T501" s="32">
        <v>17383</v>
      </c>
      <c r="U501" s="32">
        <v>0</v>
      </c>
      <c r="V501" s="30">
        <v>2200205116</v>
      </c>
      <c r="W501" s="31">
        <v>41547</v>
      </c>
      <c r="X501" s="32">
        <v>56942406</v>
      </c>
      <c r="Y501" s="30" t="s">
        <v>3070</v>
      </c>
      <c r="Z501" s="31">
        <v>41432</v>
      </c>
      <c r="AA501" s="31">
        <v>41473</v>
      </c>
      <c r="AB501" s="12"/>
    </row>
    <row r="502" spans="1:28" x14ac:dyDescent="0.15">
      <c r="A502" s="26" t="s">
        <v>11</v>
      </c>
      <c r="B502" s="26">
        <v>54182</v>
      </c>
      <c r="C502" s="26" t="s">
        <v>4249</v>
      </c>
      <c r="D502" s="26" t="s">
        <v>1656</v>
      </c>
      <c r="E502" s="27">
        <v>41432</v>
      </c>
      <c r="F502" s="27"/>
      <c r="G502" s="26"/>
      <c r="H502" s="28">
        <v>28364</v>
      </c>
      <c r="I502" s="29"/>
      <c r="J502" s="26" t="s">
        <v>472</v>
      </c>
      <c r="K502" s="26">
        <v>9182</v>
      </c>
      <c r="L502" s="27">
        <v>40997</v>
      </c>
      <c r="M502" s="27">
        <v>41008</v>
      </c>
      <c r="N502" s="28">
        <v>9182</v>
      </c>
      <c r="O502" s="30" t="s">
        <v>4839</v>
      </c>
      <c r="P502" s="30"/>
      <c r="Q502" s="30"/>
      <c r="R502" s="30"/>
      <c r="S502" s="30"/>
      <c r="T502" s="32">
        <v>40400</v>
      </c>
      <c r="U502" s="32">
        <v>0</v>
      </c>
      <c r="V502" s="30">
        <v>2200205116</v>
      </c>
      <c r="W502" s="31">
        <v>41547</v>
      </c>
      <c r="X502" s="32">
        <v>56942406</v>
      </c>
      <c r="Y502" s="30" t="s">
        <v>3070</v>
      </c>
      <c r="Z502" s="31">
        <v>41432</v>
      </c>
      <c r="AA502" s="31">
        <v>41473</v>
      </c>
      <c r="AB502" s="12"/>
    </row>
    <row r="503" spans="1:28" x14ac:dyDescent="0.15">
      <c r="A503" s="26" t="s">
        <v>11</v>
      </c>
      <c r="B503" s="26">
        <v>54202</v>
      </c>
      <c r="C503" s="26" t="s">
        <v>4670</v>
      </c>
      <c r="D503" s="26" t="s">
        <v>1658</v>
      </c>
      <c r="E503" s="27">
        <v>41432</v>
      </c>
      <c r="F503" s="27"/>
      <c r="G503" s="26"/>
      <c r="H503" s="28">
        <v>35610</v>
      </c>
      <c r="I503" s="29"/>
      <c r="J503" s="26" t="s">
        <v>474</v>
      </c>
      <c r="K503" s="26">
        <v>9182</v>
      </c>
      <c r="L503" s="27">
        <v>40997</v>
      </c>
      <c r="M503" s="27">
        <v>41008</v>
      </c>
      <c r="N503" s="28">
        <v>9182</v>
      </c>
      <c r="O503" s="30" t="s">
        <v>4839</v>
      </c>
      <c r="P503" s="30"/>
      <c r="Q503" s="30"/>
      <c r="R503" s="30"/>
      <c r="S503" s="30"/>
      <c r="T503" s="32">
        <v>34442</v>
      </c>
      <c r="U503" s="32">
        <v>0</v>
      </c>
      <c r="V503" s="30">
        <v>2200205116</v>
      </c>
      <c r="W503" s="31">
        <v>41547</v>
      </c>
      <c r="X503" s="32">
        <v>56942406</v>
      </c>
      <c r="Y503" s="30" t="s">
        <v>3070</v>
      </c>
      <c r="Z503" s="31">
        <v>41432</v>
      </c>
      <c r="AA503" s="31">
        <v>41473</v>
      </c>
      <c r="AB503" s="12"/>
    </row>
    <row r="504" spans="1:28" x14ac:dyDescent="0.15">
      <c r="A504" s="26" t="s">
        <v>11</v>
      </c>
      <c r="B504" s="26">
        <v>54293</v>
      </c>
      <c r="C504" s="26" t="s">
        <v>4400</v>
      </c>
      <c r="D504" s="26" t="s">
        <v>1663</v>
      </c>
      <c r="E504" s="27">
        <v>41433</v>
      </c>
      <c r="F504" s="27"/>
      <c r="G504" s="26"/>
      <c r="H504" s="28">
        <v>12903</v>
      </c>
      <c r="I504" s="29"/>
      <c r="J504" s="26" t="s">
        <v>479</v>
      </c>
      <c r="K504" s="26">
        <v>9182</v>
      </c>
      <c r="L504" s="27">
        <v>40997</v>
      </c>
      <c r="M504" s="27">
        <v>41008</v>
      </c>
      <c r="N504" s="28">
        <v>9182</v>
      </c>
      <c r="O504" s="30" t="s">
        <v>4839</v>
      </c>
      <c r="P504" s="30"/>
      <c r="Q504" s="30"/>
      <c r="R504" s="30"/>
      <c r="S504" s="30"/>
      <c r="T504" s="32">
        <v>18824</v>
      </c>
      <c r="U504" s="32">
        <v>0</v>
      </c>
      <c r="V504" s="30">
        <v>2200205116</v>
      </c>
      <c r="W504" s="31">
        <v>41547</v>
      </c>
      <c r="X504" s="32">
        <v>56942406</v>
      </c>
      <c r="Y504" s="30" t="s">
        <v>3070</v>
      </c>
      <c r="Z504" s="31">
        <v>41433</v>
      </c>
      <c r="AA504" s="31">
        <v>41473</v>
      </c>
      <c r="AB504" s="12"/>
    </row>
    <row r="505" spans="1:28" x14ac:dyDescent="0.15">
      <c r="A505" s="26" t="s">
        <v>11</v>
      </c>
      <c r="B505" s="26">
        <v>54660</v>
      </c>
      <c r="C505" s="26" t="s">
        <v>4018</v>
      </c>
      <c r="D505" s="26" t="s">
        <v>1667</v>
      </c>
      <c r="E505" s="27">
        <v>41438</v>
      </c>
      <c r="F505" s="27"/>
      <c r="G505" s="26"/>
      <c r="H505" s="28">
        <v>27951</v>
      </c>
      <c r="I505" s="29"/>
      <c r="J505" s="26" t="s">
        <v>483</v>
      </c>
      <c r="K505" s="26">
        <v>2682</v>
      </c>
      <c r="L505" s="27">
        <v>40997</v>
      </c>
      <c r="M505" s="27">
        <v>41008</v>
      </c>
      <c r="N505" s="28">
        <v>2682</v>
      </c>
      <c r="O505" s="30" t="s">
        <v>4839</v>
      </c>
      <c r="P505" s="30"/>
      <c r="Q505" s="30"/>
      <c r="R505" s="30"/>
      <c r="S505" s="30"/>
      <c r="T505" s="32">
        <v>2053</v>
      </c>
      <c r="U505" s="32">
        <v>0</v>
      </c>
      <c r="V505" s="30">
        <v>2200205116</v>
      </c>
      <c r="W505" s="31">
        <v>41547</v>
      </c>
      <c r="X505" s="32">
        <v>56942406</v>
      </c>
      <c r="Y505" s="30" t="s">
        <v>3070</v>
      </c>
      <c r="Z505" s="31">
        <v>41438</v>
      </c>
      <c r="AA505" s="31">
        <v>41473</v>
      </c>
      <c r="AB505" s="12"/>
    </row>
    <row r="506" spans="1:28" x14ac:dyDescent="0.15">
      <c r="A506" s="26" t="s">
        <v>11</v>
      </c>
      <c r="B506" s="26">
        <v>54780</v>
      </c>
      <c r="C506" s="26" t="s">
        <v>3884</v>
      </c>
      <c r="D506" s="26" t="s">
        <v>1668</v>
      </c>
      <c r="E506" s="27">
        <v>41439</v>
      </c>
      <c r="F506" s="27"/>
      <c r="G506" s="26"/>
      <c r="H506" s="28">
        <v>17354</v>
      </c>
      <c r="I506" s="29"/>
      <c r="J506" s="26" t="s">
        <v>484</v>
      </c>
      <c r="K506" s="26">
        <v>5337</v>
      </c>
      <c r="L506" s="27">
        <v>40997</v>
      </c>
      <c r="M506" s="27">
        <v>41008</v>
      </c>
      <c r="N506" s="28">
        <v>5337</v>
      </c>
      <c r="O506" s="30" t="s">
        <v>4839</v>
      </c>
      <c r="P506" s="30"/>
      <c r="Q506" s="30"/>
      <c r="R506" s="30"/>
      <c r="S506" s="30"/>
      <c r="T506" s="32">
        <v>72972</v>
      </c>
      <c r="U506" s="32">
        <v>0</v>
      </c>
      <c r="V506" s="30">
        <v>2200205116</v>
      </c>
      <c r="W506" s="31">
        <v>41547</v>
      </c>
      <c r="X506" s="32">
        <v>56942406</v>
      </c>
      <c r="Y506" s="30" t="s">
        <v>3070</v>
      </c>
      <c r="Z506" s="31">
        <v>41439</v>
      </c>
      <c r="AA506" s="31">
        <v>41473</v>
      </c>
      <c r="AB506" s="12"/>
    </row>
    <row r="507" spans="1:28" x14ac:dyDescent="0.15">
      <c r="A507" s="26" t="s">
        <v>11</v>
      </c>
      <c r="B507" s="26">
        <v>54857</v>
      </c>
      <c r="C507" s="26" t="s">
        <v>4538</v>
      </c>
      <c r="D507" s="26" t="s">
        <v>1671</v>
      </c>
      <c r="E507" s="27">
        <v>41440</v>
      </c>
      <c r="F507" s="27"/>
      <c r="G507" s="26"/>
      <c r="H507" s="28">
        <v>35610</v>
      </c>
      <c r="I507" s="29"/>
      <c r="J507" s="26" t="s">
        <v>487</v>
      </c>
      <c r="K507" s="26">
        <v>5337</v>
      </c>
      <c r="L507" s="27">
        <v>40997</v>
      </c>
      <c r="M507" s="27">
        <v>41008</v>
      </c>
      <c r="N507" s="28">
        <v>5337</v>
      </c>
      <c r="O507" s="30" t="s">
        <v>4839</v>
      </c>
      <c r="P507" s="30"/>
      <c r="Q507" s="30"/>
      <c r="R507" s="30"/>
      <c r="S507" s="30"/>
      <c r="T507" s="32">
        <v>32787</v>
      </c>
      <c r="U507" s="32">
        <v>0</v>
      </c>
      <c r="V507" s="30">
        <v>2200205116</v>
      </c>
      <c r="W507" s="31">
        <v>41547</v>
      </c>
      <c r="X507" s="32">
        <v>56942406</v>
      </c>
      <c r="Y507" s="30" t="s">
        <v>3070</v>
      </c>
      <c r="Z507" s="31">
        <v>41440</v>
      </c>
      <c r="AA507" s="31">
        <v>41473</v>
      </c>
      <c r="AB507" s="12"/>
    </row>
    <row r="508" spans="1:28" x14ac:dyDescent="0.15">
      <c r="A508" s="26" t="s">
        <v>11</v>
      </c>
      <c r="B508" s="26">
        <v>55623</v>
      </c>
      <c r="C508" s="26" t="s">
        <v>3328</v>
      </c>
      <c r="D508" s="26" t="s">
        <v>1682</v>
      </c>
      <c r="E508" s="27">
        <v>41449</v>
      </c>
      <c r="F508" s="27"/>
      <c r="G508" s="26"/>
      <c r="H508" s="28">
        <v>7418</v>
      </c>
      <c r="I508" s="29"/>
      <c r="J508" s="26" t="s">
        <v>498</v>
      </c>
      <c r="K508" s="26">
        <v>5337</v>
      </c>
      <c r="L508" s="27">
        <v>40997</v>
      </c>
      <c r="M508" s="27">
        <v>41008</v>
      </c>
      <c r="N508" s="28">
        <v>5337</v>
      </c>
      <c r="O508" s="30" t="s">
        <v>4839</v>
      </c>
      <c r="P508" s="30"/>
      <c r="Q508" s="30"/>
      <c r="R508" s="30"/>
      <c r="S508" s="30"/>
      <c r="T508" s="32">
        <v>32096</v>
      </c>
      <c r="U508" s="32">
        <v>0</v>
      </c>
      <c r="V508" s="30">
        <v>2200205116</v>
      </c>
      <c r="W508" s="31">
        <v>41547</v>
      </c>
      <c r="X508" s="32">
        <v>56942406</v>
      </c>
      <c r="Y508" s="30" t="s">
        <v>3070</v>
      </c>
      <c r="Z508" s="31">
        <v>41449</v>
      </c>
      <c r="AA508" s="31">
        <v>41473</v>
      </c>
      <c r="AB508" s="12"/>
    </row>
    <row r="509" spans="1:28" x14ac:dyDescent="0.15">
      <c r="A509" s="26" t="s">
        <v>11</v>
      </c>
      <c r="B509" s="26">
        <v>55781</v>
      </c>
      <c r="C509" s="26" t="s">
        <v>3653</v>
      </c>
      <c r="D509" s="26" t="s">
        <v>1683</v>
      </c>
      <c r="E509" s="27">
        <v>41450</v>
      </c>
      <c r="F509" s="27"/>
      <c r="G509" s="26"/>
      <c r="H509" s="28">
        <v>17204</v>
      </c>
      <c r="I509" s="29"/>
      <c r="J509" s="26" t="s">
        <v>499</v>
      </c>
      <c r="K509" s="26">
        <v>5337</v>
      </c>
      <c r="L509" s="27">
        <v>40997</v>
      </c>
      <c r="M509" s="27">
        <v>41008</v>
      </c>
      <c r="N509" s="28">
        <v>5337</v>
      </c>
      <c r="O509" s="30" t="s">
        <v>4839</v>
      </c>
      <c r="P509" s="30"/>
      <c r="Q509" s="30"/>
      <c r="R509" s="30"/>
      <c r="S509" s="30"/>
      <c r="T509" s="32">
        <v>6342</v>
      </c>
      <c r="U509" s="32">
        <v>0</v>
      </c>
      <c r="V509" s="30">
        <v>2200205116</v>
      </c>
      <c r="W509" s="31">
        <v>41547</v>
      </c>
      <c r="X509" s="32">
        <v>56942406</v>
      </c>
      <c r="Y509" s="30" t="s">
        <v>3070</v>
      </c>
      <c r="Z509" s="31">
        <v>41450</v>
      </c>
      <c r="AA509" s="31">
        <v>41473</v>
      </c>
      <c r="AB509" s="12"/>
    </row>
    <row r="510" spans="1:28" x14ac:dyDescent="0.15">
      <c r="A510" s="26" t="s">
        <v>11</v>
      </c>
      <c r="B510" s="26">
        <v>55796</v>
      </c>
      <c r="C510" s="26" t="s">
        <v>3523</v>
      </c>
      <c r="D510" s="26" t="s">
        <v>1684</v>
      </c>
      <c r="E510" s="27">
        <v>41450</v>
      </c>
      <c r="F510" s="27"/>
      <c r="G510" s="26"/>
      <c r="H510" s="28">
        <v>35610</v>
      </c>
      <c r="I510" s="29"/>
      <c r="J510" s="26" t="s">
        <v>500</v>
      </c>
      <c r="K510" s="26">
        <v>5337</v>
      </c>
      <c r="L510" s="27">
        <v>40997</v>
      </c>
      <c r="M510" s="27">
        <v>41008</v>
      </c>
      <c r="N510" s="28">
        <v>5337</v>
      </c>
      <c r="O510" s="30" t="s">
        <v>4839</v>
      </c>
      <c r="P510" s="30"/>
      <c r="Q510" s="30"/>
      <c r="R510" s="30"/>
      <c r="S510" s="30"/>
      <c r="T510" s="32">
        <v>30487</v>
      </c>
      <c r="U510" s="32">
        <v>0</v>
      </c>
      <c r="V510" s="30">
        <v>2200205116</v>
      </c>
      <c r="W510" s="31">
        <v>41547</v>
      </c>
      <c r="X510" s="32">
        <v>56942406</v>
      </c>
      <c r="Y510" s="30" t="s">
        <v>3070</v>
      </c>
      <c r="Z510" s="31">
        <v>41450</v>
      </c>
      <c r="AA510" s="31">
        <v>41473</v>
      </c>
      <c r="AB510" s="12"/>
    </row>
    <row r="511" spans="1:28" x14ac:dyDescent="0.15">
      <c r="A511" s="26" t="s">
        <v>11</v>
      </c>
      <c r="B511" s="26">
        <v>55826</v>
      </c>
      <c r="C511" s="26" t="s">
        <v>3392</v>
      </c>
      <c r="D511" s="26" t="s">
        <v>1685</v>
      </c>
      <c r="E511" s="27">
        <v>41451</v>
      </c>
      <c r="F511" s="27"/>
      <c r="G511" s="26"/>
      <c r="H511" s="28">
        <v>10793</v>
      </c>
      <c r="I511" s="29"/>
      <c r="J511" s="26" t="s">
        <v>501</v>
      </c>
      <c r="K511" s="26">
        <v>5337</v>
      </c>
      <c r="L511" s="27">
        <v>40997</v>
      </c>
      <c r="M511" s="27">
        <v>41008</v>
      </c>
      <c r="N511" s="28">
        <v>5337</v>
      </c>
      <c r="O511" s="30" t="s">
        <v>4839</v>
      </c>
      <c r="P511" s="30"/>
      <c r="Q511" s="30"/>
      <c r="R511" s="30"/>
      <c r="S511" s="30"/>
      <c r="T511" s="32">
        <v>19008</v>
      </c>
      <c r="U511" s="32">
        <v>0</v>
      </c>
      <c r="V511" s="30">
        <v>2200205116</v>
      </c>
      <c r="W511" s="31">
        <v>41547</v>
      </c>
      <c r="X511" s="32">
        <v>56942406</v>
      </c>
      <c r="Y511" s="30" t="s">
        <v>3070</v>
      </c>
      <c r="Z511" s="31">
        <v>41451</v>
      </c>
      <c r="AA511" s="31">
        <v>41473</v>
      </c>
      <c r="AB511" s="12"/>
    </row>
    <row r="512" spans="1:28" x14ac:dyDescent="0.15">
      <c r="A512" s="26" t="s">
        <v>11</v>
      </c>
      <c r="B512" s="26">
        <v>58358</v>
      </c>
      <c r="C512" s="26" t="s">
        <v>3850</v>
      </c>
      <c r="D512" s="26" t="s">
        <v>1704</v>
      </c>
      <c r="E512" s="27">
        <v>41474</v>
      </c>
      <c r="F512" s="27"/>
      <c r="G512" s="26"/>
      <c r="H512" s="28">
        <v>28463</v>
      </c>
      <c r="I512" s="29"/>
      <c r="J512" s="26" t="s">
        <v>520</v>
      </c>
      <c r="K512" s="26">
        <v>8819</v>
      </c>
      <c r="L512" s="27">
        <v>40988</v>
      </c>
      <c r="M512" s="27">
        <v>41008</v>
      </c>
      <c r="N512" s="28">
        <v>8819</v>
      </c>
      <c r="O512" s="30" t="s">
        <v>4839</v>
      </c>
      <c r="P512" s="30"/>
      <c r="Q512" s="30"/>
      <c r="R512" s="30"/>
      <c r="S512" s="30"/>
      <c r="T512" s="32">
        <v>63464</v>
      </c>
      <c r="U512" s="32">
        <v>0</v>
      </c>
      <c r="V512" s="30">
        <v>2200205116</v>
      </c>
      <c r="W512" s="31">
        <v>41547</v>
      </c>
      <c r="X512" s="32">
        <v>56942406</v>
      </c>
      <c r="Y512" s="30" t="s">
        <v>3070</v>
      </c>
      <c r="Z512" s="31">
        <v>41474</v>
      </c>
      <c r="AA512" s="31">
        <v>41502</v>
      </c>
      <c r="AB512" s="12"/>
    </row>
    <row r="513" spans="1:28" x14ac:dyDescent="0.15">
      <c r="A513" s="26" t="s">
        <v>11</v>
      </c>
      <c r="B513" s="26">
        <v>58379</v>
      </c>
      <c r="C513" s="26" t="s">
        <v>4815</v>
      </c>
      <c r="D513" s="26" t="s">
        <v>1705</v>
      </c>
      <c r="E513" s="27">
        <v>41474</v>
      </c>
      <c r="F513" s="27"/>
      <c r="G513" s="26"/>
      <c r="H513" s="28">
        <v>7489</v>
      </c>
      <c r="I513" s="29"/>
      <c r="J513" s="26" t="s">
        <v>521</v>
      </c>
      <c r="K513" s="26">
        <v>8819</v>
      </c>
      <c r="L513" s="27">
        <v>40988</v>
      </c>
      <c r="M513" s="27">
        <v>41008</v>
      </c>
      <c r="N513" s="28">
        <v>8819</v>
      </c>
      <c r="O513" s="30" t="s">
        <v>4839</v>
      </c>
      <c r="P513" s="30"/>
      <c r="Q513" s="30"/>
      <c r="R513" s="30"/>
      <c r="S513" s="30"/>
      <c r="T513" s="32">
        <v>327520</v>
      </c>
      <c r="U513" s="32">
        <v>0</v>
      </c>
      <c r="V513" s="30">
        <v>2200205116</v>
      </c>
      <c r="W513" s="31">
        <v>41547</v>
      </c>
      <c r="X513" s="32">
        <v>56942406</v>
      </c>
      <c r="Y513" s="30" t="s">
        <v>3070</v>
      </c>
      <c r="Z513" s="31">
        <v>41474</v>
      </c>
      <c r="AA513" s="31">
        <v>41502</v>
      </c>
      <c r="AB513" s="12"/>
    </row>
    <row r="514" spans="1:28" x14ac:dyDescent="0.15">
      <c r="A514" s="26" t="s">
        <v>11</v>
      </c>
      <c r="B514" s="26">
        <v>60091</v>
      </c>
      <c r="C514" s="26" t="s">
        <v>4790</v>
      </c>
      <c r="D514" s="26" t="s">
        <v>1716</v>
      </c>
      <c r="E514" s="27">
        <v>41489</v>
      </c>
      <c r="F514" s="27"/>
      <c r="G514" s="26"/>
      <c r="H514" s="28">
        <v>6800</v>
      </c>
      <c r="I514" s="29"/>
      <c r="J514" s="26" t="s">
        <v>532</v>
      </c>
      <c r="K514" s="26">
        <v>11019</v>
      </c>
      <c r="L514" s="27">
        <v>40988</v>
      </c>
      <c r="M514" s="27">
        <v>41008</v>
      </c>
      <c r="N514" s="28">
        <v>11019</v>
      </c>
      <c r="O514" s="30" t="s">
        <v>4839</v>
      </c>
      <c r="P514" s="30"/>
      <c r="Q514" s="30"/>
      <c r="R514" s="30"/>
      <c r="S514" s="30"/>
      <c r="T514" s="32">
        <v>2282</v>
      </c>
      <c r="U514" s="32">
        <v>0</v>
      </c>
      <c r="V514" s="30">
        <v>2200211866</v>
      </c>
      <c r="W514" s="31">
        <v>41593</v>
      </c>
      <c r="X514" s="32">
        <v>46961005</v>
      </c>
      <c r="Y514" s="30" t="s">
        <v>3070</v>
      </c>
      <c r="Z514" s="31">
        <v>41489</v>
      </c>
      <c r="AA514" s="31">
        <v>41547</v>
      </c>
      <c r="AB514" s="12"/>
    </row>
    <row r="515" spans="1:28" x14ac:dyDescent="0.15">
      <c r="A515" s="26" t="s">
        <v>11</v>
      </c>
      <c r="B515" s="26">
        <v>60653</v>
      </c>
      <c r="C515" s="26" t="s">
        <v>3553</v>
      </c>
      <c r="D515" s="26" t="s">
        <v>1718</v>
      </c>
      <c r="E515" s="27">
        <v>41494</v>
      </c>
      <c r="F515" s="27"/>
      <c r="G515" s="26"/>
      <c r="H515" s="28">
        <v>2300</v>
      </c>
      <c r="I515" s="29"/>
      <c r="J515" s="26" t="s">
        <v>534</v>
      </c>
      <c r="K515" s="26">
        <v>8819</v>
      </c>
      <c r="L515" s="27">
        <v>40988</v>
      </c>
      <c r="M515" s="27">
        <v>41008</v>
      </c>
      <c r="N515" s="28">
        <v>8819</v>
      </c>
      <c r="O515" s="30" t="s">
        <v>4839</v>
      </c>
      <c r="P515" s="30"/>
      <c r="Q515" s="30"/>
      <c r="R515" s="30"/>
      <c r="S515" s="30"/>
      <c r="T515" s="32">
        <v>13963</v>
      </c>
      <c r="U515" s="32">
        <v>0</v>
      </c>
      <c r="V515" s="30">
        <v>2200211866</v>
      </c>
      <c r="W515" s="31">
        <v>41593</v>
      </c>
      <c r="X515" s="32">
        <v>46961005</v>
      </c>
      <c r="Y515" s="30" t="s">
        <v>3070</v>
      </c>
      <c r="Z515" s="31">
        <v>41494</v>
      </c>
      <c r="AA515" s="31">
        <v>41547</v>
      </c>
      <c r="AB515" s="12"/>
    </row>
    <row r="516" spans="1:28" x14ac:dyDescent="0.15">
      <c r="A516" s="26" t="s">
        <v>11</v>
      </c>
      <c r="B516" s="26">
        <v>60792</v>
      </c>
      <c r="C516" s="26" t="s">
        <v>4153</v>
      </c>
      <c r="D516" s="26" t="s">
        <v>1720</v>
      </c>
      <c r="E516" s="27">
        <v>41495</v>
      </c>
      <c r="F516" s="27"/>
      <c r="G516" s="26"/>
      <c r="H516" s="28">
        <v>2300</v>
      </c>
      <c r="I516" s="29"/>
      <c r="J516" s="26" t="s">
        <v>536</v>
      </c>
      <c r="K516" s="26">
        <v>8819</v>
      </c>
      <c r="L516" s="27">
        <v>40988</v>
      </c>
      <c r="M516" s="27">
        <v>41008</v>
      </c>
      <c r="N516" s="28">
        <v>8819</v>
      </c>
      <c r="O516" s="30" t="s">
        <v>4839</v>
      </c>
      <c r="P516" s="30"/>
      <c r="Q516" s="30"/>
      <c r="R516" s="30"/>
      <c r="S516" s="30"/>
      <c r="T516" s="32">
        <v>9082</v>
      </c>
      <c r="U516" s="32">
        <v>0</v>
      </c>
      <c r="V516" s="30">
        <v>2200211866</v>
      </c>
      <c r="W516" s="31">
        <v>41593</v>
      </c>
      <c r="X516" s="32">
        <v>46961005</v>
      </c>
      <c r="Y516" s="30" t="s">
        <v>3070</v>
      </c>
      <c r="Z516" s="31">
        <v>41495</v>
      </c>
      <c r="AA516" s="31">
        <v>41547</v>
      </c>
      <c r="AB516" s="12"/>
    </row>
    <row r="517" spans="1:28" x14ac:dyDescent="0.15">
      <c r="A517" s="26" t="s">
        <v>11</v>
      </c>
      <c r="B517" s="26">
        <v>60842</v>
      </c>
      <c r="C517" s="26" t="s">
        <v>4677</v>
      </c>
      <c r="D517" s="26" t="s">
        <v>1722</v>
      </c>
      <c r="E517" s="27">
        <v>41495</v>
      </c>
      <c r="F517" s="27"/>
      <c r="G517" s="26"/>
      <c r="H517" s="28">
        <v>2300</v>
      </c>
      <c r="I517" s="29"/>
      <c r="J517" s="26" t="s">
        <v>538</v>
      </c>
      <c r="K517" s="26">
        <v>2319</v>
      </c>
      <c r="L517" s="27">
        <v>40988</v>
      </c>
      <c r="M517" s="27">
        <v>41008</v>
      </c>
      <c r="N517" s="28">
        <v>2319</v>
      </c>
      <c r="O517" s="30" t="s">
        <v>4839</v>
      </c>
      <c r="P517" s="30"/>
      <c r="Q517" s="30"/>
      <c r="R517" s="30"/>
      <c r="S517" s="30"/>
      <c r="T517" s="32">
        <v>9082</v>
      </c>
      <c r="U517" s="32">
        <v>0</v>
      </c>
      <c r="V517" s="30">
        <v>2200211866</v>
      </c>
      <c r="W517" s="31">
        <v>41593</v>
      </c>
      <c r="X517" s="32">
        <v>46961005</v>
      </c>
      <c r="Y517" s="30" t="s">
        <v>3070</v>
      </c>
      <c r="Z517" s="31">
        <v>41495</v>
      </c>
      <c r="AA517" s="31">
        <v>41547</v>
      </c>
      <c r="AB517" s="12"/>
    </row>
    <row r="518" spans="1:28" x14ac:dyDescent="0.15">
      <c r="A518" s="26" t="s">
        <v>11</v>
      </c>
      <c r="B518" s="26">
        <v>60846</v>
      </c>
      <c r="C518" s="26" t="s">
        <v>3555</v>
      </c>
      <c r="D518" s="26" t="s">
        <v>1723</v>
      </c>
      <c r="E518" s="27">
        <v>41495</v>
      </c>
      <c r="F518" s="27"/>
      <c r="G518" s="26"/>
      <c r="H518" s="28">
        <v>9100</v>
      </c>
      <c r="I518" s="29"/>
      <c r="J518" s="26" t="s">
        <v>539</v>
      </c>
      <c r="K518" s="26">
        <v>11019</v>
      </c>
      <c r="L518" s="27">
        <v>40988</v>
      </c>
      <c r="M518" s="27">
        <v>41008</v>
      </c>
      <c r="N518" s="28">
        <v>11019</v>
      </c>
      <c r="O518" s="30" t="s">
        <v>4839</v>
      </c>
      <c r="P518" s="30"/>
      <c r="Q518" s="30"/>
      <c r="R518" s="30"/>
      <c r="S518" s="30"/>
      <c r="T518" s="32">
        <v>2282</v>
      </c>
      <c r="U518" s="32">
        <v>0</v>
      </c>
      <c r="V518" s="30">
        <v>2200211866</v>
      </c>
      <c r="W518" s="31">
        <v>41593</v>
      </c>
      <c r="X518" s="32">
        <v>46961005</v>
      </c>
      <c r="Y518" s="30" t="s">
        <v>3070</v>
      </c>
      <c r="Z518" s="31">
        <v>41495</v>
      </c>
      <c r="AA518" s="31">
        <v>41547</v>
      </c>
      <c r="AB518" s="12"/>
    </row>
    <row r="519" spans="1:28" x14ac:dyDescent="0.15">
      <c r="A519" s="26" t="s">
        <v>11</v>
      </c>
      <c r="B519" s="26">
        <v>60890</v>
      </c>
      <c r="C519" s="26" t="s">
        <v>3886</v>
      </c>
      <c r="D519" s="26" t="s">
        <v>1724</v>
      </c>
      <c r="E519" s="27">
        <v>41495</v>
      </c>
      <c r="F519" s="27"/>
      <c r="G519" s="26"/>
      <c r="H519" s="28">
        <v>2300</v>
      </c>
      <c r="I519" s="29"/>
      <c r="J519" s="26" t="s">
        <v>540</v>
      </c>
      <c r="K519" s="26">
        <v>2319</v>
      </c>
      <c r="L519" s="27">
        <v>40988</v>
      </c>
      <c r="M519" s="27">
        <v>41008</v>
      </c>
      <c r="N519" s="28">
        <v>2319</v>
      </c>
      <c r="O519" s="30" t="s">
        <v>4839</v>
      </c>
      <c r="P519" s="30"/>
      <c r="Q519" s="30"/>
      <c r="R519" s="30"/>
      <c r="S519" s="30"/>
      <c r="T519" s="32">
        <v>9082</v>
      </c>
      <c r="U519" s="32">
        <v>0</v>
      </c>
      <c r="V519" s="30">
        <v>2200211866</v>
      </c>
      <c r="W519" s="31">
        <v>41593</v>
      </c>
      <c r="X519" s="32">
        <v>46961005</v>
      </c>
      <c r="Y519" s="30" t="s">
        <v>3070</v>
      </c>
      <c r="Z519" s="31">
        <v>41495</v>
      </c>
      <c r="AA519" s="31">
        <v>41547</v>
      </c>
      <c r="AB519" s="12"/>
    </row>
    <row r="520" spans="1:28" x14ac:dyDescent="0.15">
      <c r="A520" s="26" t="s">
        <v>11</v>
      </c>
      <c r="B520" s="26">
        <v>61414</v>
      </c>
      <c r="C520" s="26" t="s">
        <v>4361</v>
      </c>
      <c r="D520" s="26" t="s">
        <v>1726</v>
      </c>
      <c r="E520" s="27">
        <v>41499</v>
      </c>
      <c r="F520" s="27"/>
      <c r="G520" s="26"/>
      <c r="H520" s="28">
        <v>6800</v>
      </c>
      <c r="I520" s="29"/>
      <c r="J520" s="26" t="s">
        <v>542</v>
      </c>
      <c r="K520" s="26">
        <v>11019</v>
      </c>
      <c r="L520" s="27">
        <v>40988</v>
      </c>
      <c r="M520" s="27">
        <v>41008</v>
      </c>
      <c r="N520" s="28">
        <v>11019</v>
      </c>
      <c r="O520" s="30" t="s">
        <v>4839</v>
      </c>
      <c r="P520" s="30"/>
      <c r="Q520" s="30"/>
      <c r="R520" s="30"/>
      <c r="S520" s="30"/>
      <c r="T520" s="32">
        <v>7163</v>
      </c>
      <c r="U520" s="32">
        <v>0</v>
      </c>
      <c r="V520" s="30">
        <v>2200211866</v>
      </c>
      <c r="W520" s="31">
        <v>41593</v>
      </c>
      <c r="X520" s="32">
        <v>46961005</v>
      </c>
      <c r="Y520" s="30" t="s">
        <v>3070</v>
      </c>
      <c r="Z520" s="31">
        <v>41499</v>
      </c>
      <c r="AA520" s="31">
        <v>41547</v>
      </c>
      <c r="AB520" s="12"/>
    </row>
    <row r="521" spans="1:28" x14ac:dyDescent="0.15">
      <c r="A521" s="26" t="s">
        <v>11</v>
      </c>
      <c r="B521" s="26">
        <v>61937</v>
      </c>
      <c r="C521" s="26" t="s">
        <v>3205</v>
      </c>
      <c r="D521" s="26" t="s">
        <v>1732</v>
      </c>
      <c r="E521" s="27">
        <v>41501</v>
      </c>
      <c r="F521" s="27"/>
      <c r="G521" s="26"/>
      <c r="H521" s="28">
        <v>2300</v>
      </c>
      <c r="I521" s="29"/>
      <c r="J521" s="26" t="s">
        <v>548</v>
      </c>
      <c r="K521" s="26">
        <v>11019</v>
      </c>
      <c r="L521" s="27">
        <v>40988</v>
      </c>
      <c r="M521" s="27">
        <v>41008</v>
      </c>
      <c r="N521" s="28">
        <v>11019</v>
      </c>
      <c r="O521" s="30" t="s">
        <v>4839</v>
      </c>
      <c r="P521" s="30"/>
      <c r="Q521" s="30"/>
      <c r="R521" s="30"/>
      <c r="S521" s="30"/>
      <c r="T521" s="32">
        <v>13963</v>
      </c>
      <c r="U521" s="32">
        <v>0</v>
      </c>
      <c r="V521" s="30">
        <v>2200211866</v>
      </c>
      <c r="W521" s="31">
        <v>41593</v>
      </c>
      <c r="X521" s="32">
        <v>46961005</v>
      </c>
      <c r="Y521" s="30" t="s">
        <v>3070</v>
      </c>
      <c r="Z521" s="31">
        <v>41501</v>
      </c>
      <c r="AA521" s="31">
        <v>41547</v>
      </c>
      <c r="AB521" s="12"/>
    </row>
    <row r="522" spans="1:28" x14ac:dyDescent="0.15">
      <c r="A522" s="26" t="s">
        <v>11</v>
      </c>
      <c r="B522" s="26">
        <v>61963</v>
      </c>
      <c r="C522" s="26" t="s">
        <v>4032</v>
      </c>
      <c r="D522" s="26" t="s">
        <v>1733</v>
      </c>
      <c r="E522" s="27">
        <v>41501</v>
      </c>
      <c r="F522" s="27"/>
      <c r="G522" s="26"/>
      <c r="H522" s="28">
        <v>2300</v>
      </c>
      <c r="I522" s="29"/>
      <c r="J522" s="26" t="s">
        <v>549</v>
      </c>
      <c r="K522" s="26">
        <v>11019</v>
      </c>
      <c r="L522" s="27">
        <v>40988</v>
      </c>
      <c r="M522" s="27">
        <v>41008</v>
      </c>
      <c r="N522" s="28">
        <v>11019</v>
      </c>
      <c r="O522" s="30" t="s">
        <v>4839</v>
      </c>
      <c r="P522" s="30"/>
      <c r="Q522" s="30"/>
      <c r="R522" s="30"/>
      <c r="S522" s="30"/>
      <c r="T522" s="32">
        <v>13963</v>
      </c>
      <c r="U522" s="32">
        <v>0</v>
      </c>
      <c r="V522" s="30">
        <v>2200211866</v>
      </c>
      <c r="W522" s="31">
        <v>41593</v>
      </c>
      <c r="X522" s="32">
        <v>46961005</v>
      </c>
      <c r="Y522" s="30" t="s">
        <v>3070</v>
      </c>
      <c r="Z522" s="31">
        <v>41501</v>
      </c>
      <c r="AA522" s="31">
        <v>41547</v>
      </c>
      <c r="AB522" s="12"/>
    </row>
    <row r="523" spans="1:28" x14ac:dyDescent="0.15">
      <c r="A523" s="26" t="s">
        <v>11</v>
      </c>
      <c r="B523" s="26">
        <v>61968</v>
      </c>
      <c r="C523" s="26" t="s">
        <v>4134</v>
      </c>
      <c r="D523" s="26" t="s">
        <v>1734</v>
      </c>
      <c r="E523" s="27">
        <v>41501</v>
      </c>
      <c r="F523" s="27"/>
      <c r="G523" s="26"/>
      <c r="H523" s="28">
        <v>9100</v>
      </c>
      <c r="I523" s="29"/>
      <c r="J523" s="26" t="s">
        <v>550</v>
      </c>
      <c r="K523" s="26">
        <v>8819</v>
      </c>
      <c r="L523" s="27">
        <v>40988</v>
      </c>
      <c r="M523" s="27">
        <v>41008</v>
      </c>
      <c r="N523" s="28">
        <v>8819</v>
      </c>
      <c r="O523" s="30" t="s">
        <v>4839</v>
      </c>
      <c r="P523" s="30"/>
      <c r="Q523" s="30"/>
      <c r="R523" s="30"/>
      <c r="S523" s="30"/>
      <c r="T523" s="32">
        <v>7163</v>
      </c>
      <c r="U523" s="32">
        <v>0</v>
      </c>
      <c r="V523" s="30">
        <v>2200211866</v>
      </c>
      <c r="W523" s="31">
        <v>41593</v>
      </c>
      <c r="X523" s="32">
        <v>46961005</v>
      </c>
      <c r="Y523" s="30" t="s">
        <v>3070</v>
      </c>
      <c r="Z523" s="31">
        <v>41501</v>
      </c>
      <c r="AA523" s="31">
        <v>41547</v>
      </c>
      <c r="AB523" s="12"/>
    </row>
    <row r="524" spans="1:28" x14ac:dyDescent="0.15">
      <c r="A524" s="26" t="s">
        <v>11</v>
      </c>
      <c r="B524" s="26">
        <v>61989</v>
      </c>
      <c r="C524" s="26" t="s">
        <v>4802</v>
      </c>
      <c r="D524" s="26" t="s">
        <v>1735</v>
      </c>
      <c r="E524" s="27">
        <v>41501</v>
      </c>
      <c r="F524" s="27"/>
      <c r="G524" s="26"/>
      <c r="H524" s="28">
        <v>2300</v>
      </c>
      <c r="I524" s="29"/>
      <c r="J524" s="26" t="s">
        <v>551</v>
      </c>
      <c r="K524" s="26">
        <v>8819</v>
      </c>
      <c r="L524" s="27">
        <v>40988</v>
      </c>
      <c r="M524" s="27">
        <v>41008</v>
      </c>
      <c r="N524" s="28">
        <v>8819</v>
      </c>
      <c r="O524" s="30" t="s">
        <v>4839</v>
      </c>
      <c r="P524" s="30"/>
      <c r="Q524" s="30"/>
      <c r="R524" s="30"/>
      <c r="S524" s="30"/>
      <c r="T524" s="32">
        <v>13963</v>
      </c>
      <c r="U524" s="32">
        <v>0</v>
      </c>
      <c r="V524" s="30">
        <v>2200211866</v>
      </c>
      <c r="W524" s="31">
        <v>41593</v>
      </c>
      <c r="X524" s="32">
        <v>46961005</v>
      </c>
      <c r="Y524" s="30" t="s">
        <v>3070</v>
      </c>
      <c r="Z524" s="31">
        <v>41501</v>
      </c>
      <c r="AA524" s="31">
        <v>41547</v>
      </c>
      <c r="AB524" s="12"/>
    </row>
    <row r="525" spans="1:28" x14ac:dyDescent="0.15">
      <c r="A525" s="26" t="s">
        <v>11</v>
      </c>
      <c r="B525" s="26">
        <v>61995</v>
      </c>
      <c r="C525" s="26" t="s">
        <v>3601</v>
      </c>
      <c r="D525" s="26" t="s">
        <v>1736</v>
      </c>
      <c r="E525" s="27">
        <v>41501</v>
      </c>
      <c r="F525" s="27"/>
      <c r="G525" s="26"/>
      <c r="H525" s="28">
        <v>2300</v>
      </c>
      <c r="I525" s="29"/>
      <c r="J525" s="26" t="s">
        <v>552</v>
      </c>
      <c r="K525" s="26">
        <v>2319</v>
      </c>
      <c r="L525" s="27">
        <v>40988</v>
      </c>
      <c r="M525" s="27">
        <v>41008</v>
      </c>
      <c r="N525" s="28">
        <v>2319</v>
      </c>
      <c r="O525" s="30" t="s">
        <v>4839</v>
      </c>
      <c r="P525" s="30"/>
      <c r="Q525" s="30"/>
      <c r="R525" s="30"/>
      <c r="S525" s="30"/>
      <c r="T525" s="32">
        <v>13963</v>
      </c>
      <c r="U525" s="32">
        <v>0</v>
      </c>
      <c r="V525" s="30">
        <v>2200211866</v>
      </c>
      <c r="W525" s="31">
        <v>41593</v>
      </c>
      <c r="X525" s="32">
        <v>46961005</v>
      </c>
      <c r="Y525" s="30" t="s">
        <v>3070</v>
      </c>
      <c r="Z525" s="31">
        <v>41501</v>
      </c>
      <c r="AA525" s="31">
        <v>41547</v>
      </c>
      <c r="AB525" s="12"/>
    </row>
    <row r="526" spans="1:28" x14ac:dyDescent="0.15">
      <c r="A526" s="26" t="s">
        <v>11</v>
      </c>
      <c r="B526" s="26">
        <v>62967</v>
      </c>
      <c r="C526" s="26" t="s">
        <v>4109</v>
      </c>
      <c r="D526" s="26" t="s">
        <v>1739</v>
      </c>
      <c r="E526" s="27">
        <v>41507</v>
      </c>
      <c r="F526" s="27"/>
      <c r="G526" s="26"/>
      <c r="H526" s="28">
        <v>2300</v>
      </c>
      <c r="I526" s="29"/>
      <c r="J526" s="26" t="s">
        <v>555</v>
      </c>
      <c r="K526" s="26">
        <v>8819</v>
      </c>
      <c r="L526" s="27">
        <v>40988</v>
      </c>
      <c r="M526" s="27">
        <v>41008</v>
      </c>
      <c r="N526" s="28">
        <v>8819</v>
      </c>
      <c r="O526" s="30" t="s">
        <v>4839</v>
      </c>
      <c r="P526" s="30"/>
      <c r="Q526" s="30"/>
      <c r="R526" s="30"/>
      <c r="S526" s="30"/>
      <c r="T526" s="32">
        <v>13963</v>
      </c>
      <c r="U526" s="32">
        <v>0</v>
      </c>
      <c r="V526" s="30">
        <v>2200211866</v>
      </c>
      <c r="W526" s="31">
        <v>41593</v>
      </c>
      <c r="X526" s="32">
        <v>46961005</v>
      </c>
      <c r="Y526" s="30" t="s">
        <v>3070</v>
      </c>
      <c r="Z526" s="31">
        <v>41507</v>
      </c>
      <c r="AA526" s="31">
        <v>41547</v>
      </c>
      <c r="AB526" s="12"/>
    </row>
    <row r="527" spans="1:28" x14ac:dyDescent="0.15">
      <c r="A527" s="26" t="s">
        <v>11</v>
      </c>
      <c r="B527" s="26">
        <v>62993</v>
      </c>
      <c r="C527" s="26" t="s">
        <v>4393</v>
      </c>
      <c r="D527" s="26" t="s">
        <v>1740</v>
      </c>
      <c r="E527" s="27">
        <v>41507</v>
      </c>
      <c r="F527" s="27"/>
      <c r="G527" s="26"/>
      <c r="H527" s="28">
        <v>9264</v>
      </c>
      <c r="I527" s="29"/>
      <c r="J527" s="26" t="s">
        <v>556</v>
      </c>
      <c r="K527" s="26">
        <v>11019</v>
      </c>
      <c r="L527" s="27">
        <v>40988</v>
      </c>
      <c r="M527" s="27">
        <v>41008</v>
      </c>
      <c r="N527" s="28">
        <v>11019</v>
      </c>
      <c r="O527" s="30" t="s">
        <v>4839</v>
      </c>
      <c r="P527" s="30"/>
      <c r="Q527" s="30"/>
      <c r="R527" s="30"/>
      <c r="S527" s="30"/>
      <c r="T527" s="32">
        <v>1400</v>
      </c>
      <c r="U527" s="32">
        <v>0</v>
      </c>
      <c r="V527" s="30">
        <v>2200211866</v>
      </c>
      <c r="W527" s="31">
        <v>41593</v>
      </c>
      <c r="X527" s="32">
        <v>46961005</v>
      </c>
      <c r="Y527" s="30" t="s">
        <v>3070</v>
      </c>
      <c r="Z527" s="31">
        <v>41507</v>
      </c>
      <c r="AA527" s="31">
        <v>41547</v>
      </c>
      <c r="AB527" s="12"/>
    </row>
    <row r="528" spans="1:28" x14ac:dyDescent="0.15">
      <c r="A528" s="26" t="s">
        <v>11</v>
      </c>
      <c r="B528" s="26">
        <v>63238</v>
      </c>
      <c r="C528" s="26" t="s">
        <v>4058</v>
      </c>
      <c r="D528" s="26" t="s">
        <v>1742</v>
      </c>
      <c r="E528" s="27">
        <v>41508</v>
      </c>
      <c r="F528" s="27"/>
      <c r="G528" s="26"/>
      <c r="H528" s="28">
        <v>2300</v>
      </c>
      <c r="I528" s="29"/>
      <c r="J528" s="26" t="s">
        <v>558</v>
      </c>
      <c r="K528" s="26">
        <v>8819</v>
      </c>
      <c r="L528" s="27">
        <v>40988</v>
      </c>
      <c r="M528" s="27">
        <v>41008</v>
      </c>
      <c r="N528" s="28">
        <v>8819</v>
      </c>
      <c r="O528" s="30" t="s">
        <v>4839</v>
      </c>
      <c r="P528" s="30"/>
      <c r="Q528" s="30"/>
      <c r="R528" s="30"/>
      <c r="S528" s="30"/>
      <c r="T528" s="32">
        <v>13963</v>
      </c>
      <c r="U528" s="32">
        <v>0</v>
      </c>
      <c r="V528" s="30">
        <v>2200211866</v>
      </c>
      <c r="W528" s="31">
        <v>41593</v>
      </c>
      <c r="X528" s="32">
        <v>46961005</v>
      </c>
      <c r="Y528" s="30" t="s">
        <v>3070</v>
      </c>
      <c r="Z528" s="31">
        <v>41508</v>
      </c>
      <c r="AA528" s="31">
        <v>41547</v>
      </c>
      <c r="AB528" s="12"/>
    </row>
    <row r="529" spans="1:28" x14ac:dyDescent="0.15">
      <c r="A529" s="26" t="s">
        <v>11</v>
      </c>
      <c r="B529" s="26">
        <v>63333</v>
      </c>
      <c r="C529" s="26" t="s">
        <v>3404</v>
      </c>
      <c r="D529" s="26" t="s">
        <v>1743</v>
      </c>
      <c r="E529" s="27">
        <v>41508</v>
      </c>
      <c r="F529" s="27"/>
      <c r="G529" s="26"/>
      <c r="H529" s="28">
        <v>14967</v>
      </c>
      <c r="I529" s="29"/>
      <c r="J529" s="26" t="s">
        <v>559</v>
      </c>
      <c r="K529" s="26">
        <v>2319</v>
      </c>
      <c r="L529" s="27">
        <v>40988</v>
      </c>
      <c r="M529" s="27">
        <v>41008</v>
      </c>
      <c r="N529" s="28">
        <v>2319</v>
      </c>
      <c r="O529" s="30" t="s">
        <v>4839</v>
      </c>
      <c r="P529" s="30"/>
      <c r="Q529" s="30"/>
      <c r="R529" s="30"/>
      <c r="S529" s="30"/>
      <c r="T529" s="32">
        <v>17135</v>
      </c>
      <c r="U529" s="32">
        <v>0</v>
      </c>
      <c r="V529" s="30">
        <v>2200211866</v>
      </c>
      <c r="W529" s="31">
        <v>41593</v>
      </c>
      <c r="X529" s="32">
        <v>46961005</v>
      </c>
      <c r="Y529" s="30" t="s">
        <v>3070</v>
      </c>
      <c r="Z529" s="31">
        <v>41508</v>
      </c>
      <c r="AA529" s="31">
        <v>41547</v>
      </c>
      <c r="AB529" s="12"/>
    </row>
    <row r="530" spans="1:28" x14ac:dyDescent="0.15">
      <c r="A530" s="26" t="s">
        <v>11</v>
      </c>
      <c r="B530" s="26">
        <v>63445</v>
      </c>
      <c r="C530" s="26" t="s">
        <v>3453</v>
      </c>
      <c r="D530" s="26" t="s">
        <v>1744</v>
      </c>
      <c r="E530" s="27">
        <v>41509</v>
      </c>
      <c r="F530" s="27"/>
      <c r="G530" s="26"/>
      <c r="H530" s="28">
        <v>2300</v>
      </c>
      <c r="I530" s="29"/>
      <c r="J530" s="26" t="s">
        <v>560</v>
      </c>
      <c r="K530" s="26">
        <v>8819</v>
      </c>
      <c r="L530" s="27">
        <v>40988</v>
      </c>
      <c r="M530" s="27">
        <v>41008</v>
      </c>
      <c r="N530" s="28">
        <v>8819</v>
      </c>
      <c r="O530" s="30" t="s">
        <v>4839</v>
      </c>
      <c r="P530" s="30"/>
      <c r="Q530" s="30"/>
      <c r="R530" s="30"/>
      <c r="S530" s="30"/>
      <c r="T530" s="32">
        <v>9082</v>
      </c>
      <c r="U530" s="32">
        <v>0</v>
      </c>
      <c r="V530" s="30">
        <v>2200211866</v>
      </c>
      <c r="W530" s="31">
        <v>41593</v>
      </c>
      <c r="X530" s="32">
        <v>46961005</v>
      </c>
      <c r="Y530" s="30" t="s">
        <v>3070</v>
      </c>
      <c r="Z530" s="31">
        <v>41509</v>
      </c>
      <c r="AA530" s="31">
        <v>41547</v>
      </c>
      <c r="AB530" s="12"/>
    </row>
    <row r="531" spans="1:28" x14ac:dyDescent="0.15">
      <c r="A531" s="26" t="s">
        <v>11</v>
      </c>
      <c r="B531" s="26">
        <v>63483</v>
      </c>
      <c r="C531" s="26" t="s">
        <v>3470</v>
      </c>
      <c r="D531" s="26" t="s">
        <v>1746</v>
      </c>
      <c r="E531" s="27">
        <v>41509</v>
      </c>
      <c r="F531" s="27"/>
      <c r="G531" s="26"/>
      <c r="H531" s="28">
        <v>9100</v>
      </c>
      <c r="I531" s="29"/>
      <c r="J531" s="26" t="s">
        <v>562</v>
      </c>
      <c r="K531" s="26">
        <v>8819</v>
      </c>
      <c r="L531" s="27">
        <v>40988</v>
      </c>
      <c r="M531" s="27">
        <v>41008</v>
      </c>
      <c r="N531" s="28">
        <v>8819</v>
      </c>
      <c r="O531" s="30" t="s">
        <v>4839</v>
      </c>
      <c r="P531" s="30"/>
      <c r="Q531" s="30"/>
      <c r="R531" s="30"/>
      <c r="S531" s="30"/>
      <c r="T531" s="32">
        <v>2282</v>
      </c>
      <c r="U531" s="32">
        <v>0</v>
      </c>
      <c r="V531" s="30">
        <v>2200211866</v>
      </c>
      <c r="W531" s="31">
        <v>41593</v>
      </c>
      <c r="X531" s="32">
        <v>46961005</v>
      </c>
      <c r="Y531" s="30" t="s">
        <v>3070</v>
      </c>
      <c r="Z531" s="31">
        <v>41509</v>
      </c>
      <c r="AA531" s="31">
        <v>41547</v>
      </c>
      <c r="AB531" s="12"/>
    </row>
    <row r="532" spans="1:28" x14ac:dyDescent="0.15">
      <c r="A532" s="26" t="s">
        <v>11</v>
      </c>
      <c r="B532" s="26">
        <v>64148</v>
      </c>
      <c r="C532" s="26" t="s">
        <v>3743</v>
      </c>
      <c r="D532" s="26" t="s">
        <v>1753</v>
      </c>
      <c r="E532" s="27">
        <v>41513</v>
      </c>
      <c r="F532" s="27"/>
      <c r="G532" s="26"/>
      <c r="H532" s="28">
        <v>9100</v>
      </c>
      <c r="I532" s="29"/>
      <c r="J532" s="26" t="s">
        <v>569</v>
      </c>
      <c r="K532" s="26">
        <v>5167</v>
      </c>
      <c r="L532" s="27">
        <v>40984</v>
      </c>
      <c r="M532" s="27">
        <v>41008</v>
      </c>
      <c r="N532" s="28">
        <v>5167</v>
      </c>
      <c r="O532" s="30" t="s">
        <v>4839</v>
      </c>
      <c r="P532" s="30"/>
      <c r="Q532" s="30"/>
      <c r="R532" s="30"/>
      <c r="S532" s="30"/>
      <c r="T532" s="32">
        <v>2282</v>
      </c>
      <c r="U532" s="32">
        <v>0</v>
      </c>
      <c r="V532" s="30">
        <v>2200211866</v>
      </c>
      <c r="W532" s="31">
        <v>41593</v>
      </c>
      <c r="X532" s="32">
        <v>46961005</v>
      </c>
      <c r="Y532" s="30" t="s">
        <v>3070</v>
      </c>
      <c r="Z532" s="31">
        <v>41513</v>
      </c>
      <c r="AA532" s="31">
        <v>41547</v>
      </c>
      <c r="AB532" s="12"/>
    </row>
    <row r="533" spans="1:28" x14ac:dyDescent="0.15">
      <c r="A533" s="26" t="s">
        <v>11</v>
      </c>
      <c r="B533" s="26">
        <v>64324</v>
      </c>
      <c r="C533" s="26" t="s">
        <v>4635</v>
      </c>
      <c r="D533" s="26" t="s">
        <v>1756</v>
      </c>
      <c r="E533" s="27">
        <v>41514</v>
      </c>
      <c r="F533" s="27"/>
      <c r="G533" s="26"/>
      <c r="H533" s="28">
        <v>1656</v>
      </c>
      <c r="I533" s="29"/>
      <c r="J533" s="26" t="s">
        <v>572</v>
      </c>
      <c r="K533" s="26">
        <v>28425</v>
      </c>
      <c r="L533" s="27">
        <v>40984</v>
      </c>
      <c r="M533" s="27">
        <v>41008</v>
      </c>
      <c r="N533" s="28">
        <v>28425</v>
      </c>
      <c r="O533" s="30" t="s">
        <v>4839</v>
      </c>
      <c r="P533" s="30"/>
      <c r="Q533" s="30"/>
      <c r="R533" s="30"/>
      <c r="S533" s="30"/>
      <c r="T533" s="32">
        <v>1512</v>
      </c>
      <c r="U533" s="32">
        <v>0</v>
      </c>
      <c r="V533" s="30">
        <v>2200211866</v>
      </c>
      <c r="W533" s="31">
        <v>41593</v>
      </c>
      <c r="X533" s="32">
        <v>46961005</v>
      </c>
      <c r="Y533" s="30" t="s">
        <v>3070</v>
      </c>
      <c r="Z533" s="31">
        <v>41514</v>
      </c>
      <c r="AA533" s="31">
        <v>41547</v>
      </c>
      <c r="AB533" s="12"/>
    </row>
    <row r="534" spans="1:28" x14ac:dyDescent="0.15">
      <c r="A534" s="26" t="s">
        <v>11</v>
      </c>
      <c r="B534" s="26">
        <v>64610</v>
      </c>
      <c r="C534" s="26" t="s">
        <v>4008</v>
      </c>
      <c r="D534" s="26" t="s">
        <v>1757</v>
      </c>
      <c r="E534" s="27">
        <v>41515</v>
      </c>
      <c r="F534" s="27"/>
      <c r="G534" s="26"/>
      <c r="H534" s="28">
        <v>2300</v>
      </c>
      <c r="I534" s="29"/>
      <c r="J534" s="26" t="s">
        <v>573</v>
      </c>
      <c r="K534" s="26">
        <v>8819</v>
      </c>
      <c r="L534" s="27">
        <v>40983</v>
      </c>
      <c r="M534" s="27">
        <v>41008</v>
      </c>
      <c r="N534" s="28">
        <v>8819</v>
      </c>
      <c r="O534" s="30" t="s">
        <v>4839</v>
      </c>
      <c r="P534" s="30"/>
      <c r="Q534" s="30"/>
      <c r="R534" s="30"/>
      <c r="S534" s="30"/>
      <c r="T534" s="32">
        <v>4824</v>
      </c>
      <c r="U534" s="32">
        <v>0</v>
      </c>
      <c r="V534" s="30">
        <v>2200211866</v>
      </c>
      <c r="W534" s="31">
        <v>41593</v>
      </c>
      <c r="X534" s="32">
        <v>46961005</v>
      </c>
      <c r="Y534" s="30" t="s">
        <v>3070</v>
      </c>
      <c r="Z534" s="31">
        <v>41515</v>
      </c>
      <c r="AA534" s="31">
        <v>41547</v>
      </c>
      <c r="AB534" s="12"/>
    </row>
    <row r="535" spans="1:28" x14ac:dyDescent="0.15">
      <c r="A535" s="26" t="s">
        <v>11</v>
      </c>
      <c r="B535" s="26">
        <v>64911</v>
      </c>
      <c r="C535" s="26" t="s">
        <v>3283</v>
      </c>
      <c r="D535" s="26" t="s">
        <v>1761</v>
      </c>
      <c r="E535" s="27">
        <v>41515</v>
      </c>
      <c r="F535" s="27"/>
      <c r="G535" s="26"/>
      <c r="H535" s="28">
        <v>9100</v>
      </c>
      <c r="I535" s="29"/>
      <c r="J535" s="26" t="s">
        <v>577</v>
      </c>
      <c r="K535" s="26">
        <v>13000</v>
      </c>
      <c r="L535" s="27">
        <v>40982</v>
      </c>
      <c r="M535" s="27">
        <v>41008</v>
      </c>
      <c r="N535" s="28">
        <v>13000</v>
      </c>
      <c r="O535" s="30" t="s">
        <v>4839</v>
      </c>
      <c r="P535" s="30"/>
      <c r="Q535" s="30"/>
      <c r="R535" s="30"/>
      <c r="S535" s="30"/>
      <c r="T535" s="32">
        <v>17758</v>
      </c>
      <c r="U535" s="32">
        <v>0</v>
      </c>
      <c r="V535" s="30">
        <v>2200211866</v>
      </c>
      <c r="W535" s="31">
        <v>41593</v>
      </c>
      <c r="X535" s="32">
        <v>46961005</v>
      </c>
      <c r="Y535" s="30" t="s">
        <v>3070</v>
      </c>
      <c r="Z535" s="31">
        <v>41515</v>
      </c>
      <c r="AA535" s="31">
        <v>41547</v>
      </c>
      <c r="AB535" s="12"/>
    </row>
    <row r="536" spans="1:28" x14ac:dyDescent="0.15">
      <c r="A536" s="26" t="s">
        <v>11</v>
      </c>
      <c r="B536" s="26">
        <v>64912</v>
      </c>
      <c r="C536" s="26" t="s">
        <v>3204</v>
      </c>
      <c r="D536" s="26" t="s">
        <v>1762</v>
      </c>
      <c r="E536" s="27">
        <v>41515</v>
      </c>
      <c r="F536" s="27"/>
      <c r="G536" s="26"/>
      <c r="H536" s="28">
        <v>17727</v>
      </c>
      <c r="I536" s="29"/>
      <c r="J536" s="26" t="s">
        <v>578</v>
      </c>
      <c r="K536" s="26">
        <v>5167</v>
      </c>
      <c r="L536" s="27">
        <v>40982</v>
      </c>
      <c r="M536" s="27">
        <v>41008</v>
      </c>
      <c r="N536" s="28">
        <v>5167</v>
      </c>
      <c r="O536" s="30" t="s">
        <v>4839</v>
      </c>
      <c r="P536" s="30"/>
      <c r="Q536" s="30"/>
      <c r="R536" s="30"/>
      <c r="S536" s="30"/>
      <c r="T536" s="32">
        <v>10178</v>
      </c>
      <c r="U536" s="32">
        <v>0</v>
      </c>
      <c r="V536" s="30">
        <v>2200211866</v>
      </c>
      <c r="W536" s="31">
        <v>41593</v>
      </c>
      <c r="X536" s="32">
        <v>46961005</v>
      </c>
      <c r="Y536" s="30" t="s">
        <v>3070</v>
      </c>
      <c r="Z536" s="31">
        <v>41515</v>
      </c>
      <c r="AA536" s="31">
        <v>41547</v>
      </c>
      <c r="AB536" s="12"/>
    </row>
    <row r="537" spans="1:28" x14ac:dyDescent="0.15">
      <c r="A537" s="26" t="s">
        <v>11</v>
      </c>
      <c r="B537" s="26">
        <v>65315</v>
      </c>
      <c r="C537" s="26" t="s">
        <v>3549</v>
      </c>
      <c r="D537" s="26" t="s">
        <v>1763</v>
      </c>
      <c r="E537" s="27">
        <v>41517</v>
      </c>
      <c r="F537" s="27"/>
      <c r="G537" s="26"/>
      <c r="H537" s="28">
        <v>31294</v>
      </c>
      <c r="I537" s="29"/>
      <c r="J537" s="26" t="s">
        <v>579</v>
      </c>
      <c r="K537" s="26">
        <v>5167</v>
      </c>
      <c r="L537" s="27">
        <v>40982</v>
      </c>
      <c r="M537" s="27">
        <v>41008</v>
      </c>
      <c r="N537" s="28">
        <v>5167</v>
      </c>
      <c r="O537" s="30" t="s">
        <v>4839</v>
      </c>
      <c r="P537" s="30"/>
      <c r="Q537" s="30"/>
      <c r="R537" s="30"/>
      <c r="S537" s="30"/>
      <c r="T537" s="32">
        <v>7878</v>
      </c>
      <c r="U537" s="32">
        <v>0</v>
      </c>
      <c r="V537" s="30">
        <v>2200211866</v>
      </c>
      <c r="W537" s="31">
        <v>41593</v>
      </c>
      <c r="X537" s="32">
        <v>46961005</v>
      </c>
      <c r="Y537" s="30" t="s">
        <v>3070</v>
      </c>
      <c r="Z537" s="31">
        <v>41517</v>
      </c>
      <c r="AA537" s="31">
        <v>41547</v>
      </c>
      <c r="AB537" s="12"/>
    </row>
    <row r="538" spans="1:28" x14ac:dyDescent="0.15">
      <c r="A538" s="26" t="s">
        <v>11</v>
      </c>
      <c r="B538" s="26">
        <v>65437</v>
      </c>
      <c r="C538" s="26" t="s">
        <v>3448</v>
      </c>
      <c r="D538" s="26" t="s">
        <v>1765</v>
      </c>
      <c r="E538" s="27">
        <v>41517</v>
      </c>
      <c r="F538" s="27"/>
      <c r="G538" s="26"/>
      <c r="H538" s="28">
        <v>5210</v>
      </c>
      <c r="I538" s="29"/>
      <c r="J538" s="26" t="s">
        <v>581</v>
      </c>
      <c r="K538" s="26">
        <v>11019</v>
      </c>
      <c r="L538" s="27">
        <v>40982</v>
      </c>
      <c r="M538" s="27">
        <v>41008</v>
      </c>
      <c r="N538" s="28">
        <v>11019</v>
      </c>
      <c r="O538" s="30" t="s">
        <v>4839</v>
      </c>
      <c r="P538" s="30"/>
      <c r="Q538" s="30"/>
      <c r="R538" s="30"/>
      <c r="S538" s="30"/>
      <c r="T538" s="32">
        <v>2910</v>
      </c>
      <c r="U538" s="32">
        <v>0</v>
      </c>
      <c r="V538" s="30">
        <v>2200211866</v>
      </c>
      <c r="W538" s="31">
        <v>41593</v>
      </c>
      <c r="X538" s="32">
        <v>46961005</v>
      </c>
      <c r="Y538" s="30" t="s">
        <v>3070</v>
      </c>
      <c r="Z538" s="31">
        <v>41517</v>
      </c>
      <c r="AA538" s="31">
        <v>41547</v>
      </c>
      <c r="AB538" s="12"/>
    </row>
    <row r="539" spans="1:28" x14ac:dyDescent="0.15">
      <c r="A539" s="26" t="s">
        <v>11</v>
      </c>
      <c r="B539" s="26">
        <v>65824</v>
      </c>
      <c r="C539" s="26" t="s">
        <v>3913</v>
      </c>
      <c r="D539" s="26" t="s">
        <v>1767</v>
      </c>
      <c r="E539" s="27">
        <v>41517</v>
      </c>
      <c r="F539" s="27"/>
      <c r="G539" s="26"/>
      <c r="H539" s="28">
        <v>6800</v>
      </c>
      <c r="I539" s="29"/>
      <c r="J539" s="26" t="s">
        <v>583</v>
      </c>
      <c r="K539" s="26">
        <v>9182</v>
      </c>
      <c r="L539" s="27">
        <v>40976</v>
      </c>
      <c r="M539" s="27">
        <v>41008</v>
      </c>
      <c r="N539" s="28">
        <v>9182</v>
      </c>
      <c r="O539" s="30" t="s">
        <v>4839</v>
      </c>
      <c r="P539" s="30"/>
      <c r="Q539" s="30"/>
      <c r="R539" s="30"/>
      <c r="S539" s="30"/>
      <c r="T539" s="32">
        <v>2282</v>
      </c>
      <c r="U539" s="32">
        <v>0</v>
      </c>
      <c r="V539" s="30">
        <v>2200211866</v>
      </c>
      <c r="W539" s="31">
        <v>41593</v>
      </c>
      <c r="X539" s="32">
        <v>46961005</v>
      </c>
      <c r="Y539" s="30" t="s">
        <v>3070</v>
      </c>
      <c r="Z539" s="31">
        <v>41517</v>
      </c>
      <c r="AA539" s="31">
        <v>41547</v>
      </c>
      <c r="AB539" s="12"/>
    </row>
    <row r="540" spans="1:28" x14ac:dyDescent="0.15">
      <c r="A540" s="26" t="s">
        <v>11</v>
      </c>
      <c r="B540" s="26">
        <v>65847</v>
      </c>
      <c r="C540" s="26" t="s">
        <v>4640</v>
      </c>
      <c r="D540" s="26" t="s">
        <v>1768</v>
      </c>
      <c r="E540" s="27">
        <v>41517</v>
      </c>
      <c r="F540" s="27"/>
      <c r="G540" s="26"/>
      <c r="H540" s="28">
        <v>2300</v>
      </c>
      <c r="I540" s="29"/>
      <c r="J540" s="26" t="s">
        <v>584</v>
      </c>
      <c r="K540" s="26">
        <v>5167</v>
      </c>
      <c r="L540" s="27">
        <v>40974</v>
      </c>
      <c r="M540" s="27">
        <v>41008</v>
      </c>
      <c r="N540" s="28">
        <v>5167</v>
      </c>
      <c r="O540" s="30" t="s">
        <v>4839</v>
      </c>
      <c r="P540" s="30"/>
      <c r="Q540" s="30"/>
      <c r="R540" s="30"/>
      <c r="S540" s="30"/>
      <c r="T540" s="32">
        <v>9082</v>
      </c>
      <c r="U540" s="32">
        <v>0</v>
      </c>
      <c r="V540" s="30">
        <v>2200211866</v>
      </c>
      <c r="W540" s="31">
        <v>41593</v>
      </c>
      <c r="X540" s="32">
        <v>46961005</v>
      </c>
      <c r="Y540" s="30" t="s">
        <v>3070</v>
      </c>
      <c r="Z540" s="31">
        <v>41517</v>
      </c>
      <c r="AA540" s="31">
        <v>41547</v>
      </c>
      <c r="AB540" s="12"/>
    </row>
    <row r="541" spans="1:28" x14ac:dyDescent="0.15">
      <c r="A541" s="26" t="s">
        <v>11</v>
      </c>
      <c r="B541" s="26">
        <v>65727</v>
      </c>
      <c r="C541" s="26" t="s">
        <v>4669</v>
      </c>
      <c r="D541" s="26" t="s">
        <v>1769</v>
      </c>
      <c r="E541" s="27">
        <v>41519</v>
      </c>
      <c r="F541" s="27"/>
      <c r="G541" s="26"/>
      <c r="H541" s="28">
        <v>32915</v>
      </c>
      <c r="I541" s="29"/>
      <c r="J541" s="26" t="s">
        <v>585</v>
      </c>
      <c r="K541" s="26">
        <v>8819</v>
      </c>
      <c r="L541" s="27">
        <v>40973</v>
      </c>
      <c r="M541" s="27">
        <v>41008</v>
      </c>
      <c r="N541" s="28">
        <v>8819</v>
      </c>
      <c r="O541" s="30" t="s">
        <v>4839</v>
      </c>
      <c r="P541" s="30"/>
      <c r="Q541" s="30"/>
      <c r="R541" s="30"/>
      <c r="S541" s="30"/>
      <c r="T541" s="32">
        <v>122526</v>
      </c>
      <c r="U541" s="32">
        <v>0</v>
      </c>
      <c r="V541" s="30">
        <v>2200216944</v>
      </c>
      <c r="W541" s="31">
        <v>41619</v>
      </c>
      <c r="X541" s="32">
        <v>45870682</v>
      </c>
      <c r="Y541" s="30" t="s">
        <v>3070</v>
      </c>
      <c r="Z541" s="31">
        <v>41519</v>
      </c>
      <c r="AA541" s="31">
        <v>41572</v>
      </c>
      <c r="AB541" s="12"/>
    </row>
    <row r="542" spans="1:28" x14ac:dyDescent="0.15">
      <c r="A542" s="26" t="s">
        <v>11</v>
      </c>
      <c r="B542" s="26">
        <v>53348</v>
      </c>
      <c r="C542" s="26" t="s">
        <v>4309</v>
      </c>
      <c r="D542" s="26" t="s">
        <v>1646</v>
      </c>
      <c r="E542" s="27">
        <v>41423</v>
      </c>
      <c r="F542" s="27"/>
      <c r="G542" s="26"/>
      <c r="H542" s="28">
        <v>5835</v>
      </c>
      <c r="I542" s="29"/>
      <c r="J542" s="26" t="s">
        <v>462</v>
      </c>
      <c r="K542" s="26">
        <v>2682</v>
      </c>
      <c r="L542" s="27">
        <v>41018</v>
      </c>
      <c r="M542" s="27">
        <v>41047</v>
      </c>
      <c r="N542" s="28">
        <v>2682</v>
      </c>
      <c r="O542" s="30" t="s">
        <v>4839</v>
      </c>
      <c r="P542" s="30"/>
      <c r="Q542" s="30"/>
      <c r="R542" s="30"/>
      <c r="S542" s="30"/>
      <c r="T542" s="32">
        <v>9317</v>
      </c>
      <c r="U542" s="32">
        <v>0</v>
      </c>
      <c r="V542" s="30">
        <v>2200193485</v>
      </c>
      <c r="W542" s="31">
        <v>41486</v>
      </c>
      <c r="X542" s="32">
        <v>29222946</v>
      </c>
      <c r="Y542" s="30" t="s">
        <v>3070</v>
      </c>
      <c r="Z542" s="31">
        <v>41423</v>
      </c>
      <c r="AA542" s="31">
        <v>41443</v>
      </c>
      <c r="AB542" s="12"/>
    </row>
    <row r="543" spans="1:28" x14ac:dyDescent="0.15">
      <c r="A543" s="26" t="s">
        <v>11</v>
      </c>
      <c r="B543" s="26">
        <v>53502</v>
      </c>
      <c r="C543" s="26" t="s">
        <v>4691</v>
      </c>
      <c r="D543" s="26" t="s">
        <v>1647</v>
      </c>
      <c r="E543" s="27">
        <v>41424</v>
      </c>
      <c r="F543" s="27"/>
      <c r="G543" s="26"/>
      <c r="H543" s="28">
        <v>5835</v>
      </c>
      <c r="I543" s="29"/>
      <c r="J543" s="26" t="s">
        <v>463</v>
      </c>
      <c r="K543" s="26">
        <v>9182</v>
      </c>
      <c r="L543" s="27">
        <v>41015</v>
      </c>
      <c r="M543" s="27">
        <v>41047</v>
      </c>
      <c r="N543" s="28">
        <v>9182</v>
      </c>
      <c r="O543" s="30" t="s">
        <v>4839</v>
      </c>
      <c r="P543" s="30"/>
      <c r="Q543" s="30"/>
      <c r="R543" s="30"/>
      <c r="S543" s="30"/>
      <c r="T543" s="32">
        <v>9317</v>
      </c>
      <c r="U543" s="32">
        <v>0</v>
      </c>
      <c r="V543" s="30">
        <v>2200193485</v>
      </c>
      <c r="W543" s="31">
        <v>41486</v>
      </c>
      <c r="X543" s="32">
        <v>29222946</v>
      </c>
      <c r="Y543" s="30" t="s">
        <v>3070</v>
      </c>
      <c r="Z543" s="31">
        <v>41424</v>
      </c>
      <c r="AA543" s="31">
        <v>41443</v>
      </c>
      <c r="AB543" s="12"/>
    </row>
    <row r="544" spans="1:28" x14ac:dyDescent="0.15">
      <c r="A544" s="26" t="s">
        <v>11</v>
      </c>
      <c r="B544" s="26">
        <v>53592</v>
      </c>
      <c r="C544" s="26" t="s">
        <v>4004</v>
      </c>
      <c r="D544" s="26" t="s">
        <v>1648</v>
      </c>
      <c r="E544" s="27">
        <v>41425</v>
      </c>
      <c r="F544" s="27"/>
      <c r="G544" s="26"/>
      <c r="H544" s="28">
        <v>5835</v>
      </c>
      <c r="I544" s="29"/>
      <c r="J544" s="26" t="s">
        <v>464</v>
      </c>
      <c r="K544" s="26">
        <v>9182</v>
      </c>
      <c r="L544" s="27">
        <v>41010</v>
      </c>
      <c r="M544" s="27">
        <v>41047</v>
      </c>
      <c r="N544" s="28">
        <v>9182</v>
      </c>
      <c r="O544" s="30" t="s">
        <v>4839</v>
      </c>
      <c r="P544" s="30"/>
      <c r="Q544" s="30"/>
      <c r="R544" s="30"/>
      <c r="S544" s="30"/>
      <c r="T544" s="32">
        <v>9317</v>
      </c>
      <c r="U544" s="32">
        <v>0</v>
      </c>
      <c r="V544" s="30">
        <v>2200193485</v>
      </c>
      <c r="W544" s="31">
        <v>41486</v>
      </c>
      <c r="X544" s="32">
        <v>29222946</v>
      </c>
      <c r="Y544" s="30" t="s">
        <v>3070</v>
      </c>
      <c r="Z544" s="31">
        <v>41425</v>
      </c>
      <c r="AA544" s="31">
        <v>41443</v>
      </c>
      <c r="AB544" s="12"/>
    </row>
    <row r="545" spans="1:28" x14ac:dyDescent="0.15">
      <c r="A545" s="26" t="s">
        <v>11</v>
      </c>
      <c r="B545" s="26">
        <v>53696</v>
      </c>
      <c r="C545" s="26" t="s">
        <v>3578</v>
      </c>
      <c r="D545" s="26" t="s">
        <v>1649</v>
      </c>
      <c r="E545" s="27">
        <v>41426</v>
      </c>
      <c r="F545" s="27"/>
      <c r="G545" s="26"/>
      <c r="H545" s="28">
        <v>6800</v>
      </c>
      <c r="I545" s="29"/>
      <c r="J545" s="26" t="s">
        <v>465</v>
      </c>
      <c r="K545" s="26">
        <v>9182</v>
      </c>
      <c r="L545" s="27">
        <v>41010</v>
      </c>
      <c r="M545" s="27">
        <v>41047</v>
      </c>
      <c r="N545" s="28">
        <v>9182</v>
      </c>
      <c r="O545" s="30" t="s">
        <v>4839</v>
      </c>
      <c r="P545" s="30"/>
      <c r="Q545" s="30"/>
      <c r="R545" s="30"/>
      <c r="S545" s="30"/>
      <c r="T545" s="32">
        <v>2282</v>
      </c>
      <c r="U545" s="32">
        <v>0</v>
      </c>
      <c r="V545" s="30">
        <v>2200205116</v>
      </c>
      <c r="W545" s="31">
        <v>41547</v>
      </c>
      <c r="X545" s="32">
        <v>56942406</v>
      </c>
      <c r="Y545" s="30" t="s">
        <v>3070</v>
      </c>
      <c r="Z545" s="31">
        <v>41426</v>
      </c>
      <c r="AA545" s="31">
        <v>41473</v>
      </c>
      <c r="AB545" s="12"/>
    </row>
    <row r="546" spans="1:28" x14ac:dyDescent="0.15">
      <c r="A546" s="26" t="s">
        <v>11</v>
      </c>
      <c r="B546" s="26">
        <v>53702</v>
      </c>
      <c r="C546" s="26" t="s">
        <v>4657</v>
      </c>
      <c r="D546" s="26" t="s">
        <v>1650</v>
      </c>
      <c r="E546" s="27">
        <v>41426</v>
      </c>
      <c r="F546" s="27"/>
      <c r="G546" s="26"/>
      <c r="H546" s="28">
        <v>6800</v>
      </c>
      <c r="I546" s="29"/>
      <c r="J546" s="26" t="s">
        <v>466</v>
      </c>
      <c r="K546" s="26">
        <v>9182</v>
      </c>
      <c r="L546" s="27">
        <v>41010</v>
      </c>
      <c r="M546" s="27">
        <v>41047</v>
      </c>
      <c r="N546" s="28">
        <v>9182</v>
      </c>
      <c r="O546" s="30" t="s">
        <v>4839</v>
      </c>
      <c r="P546" s="30"/>
      <c r="Q546" s="30"/>
      <c r="R546" s="30"/>
      <c r="S546" s="30"/>
      <c r="T546" s="32">
        <v>2282</v>
      </c>
      <c r="U546" s="32">
        <v>0</v>
      </c>
      <c r="V546" s="30">
        <v>2200205116</v>
      </c>
      <c r="W546" s="31">
        <v>41547</v>
      </c>
      <c r="X546" s="32">
        <v>56942406</v>
      </c>
      <c r="Y546" s="30" t="s">
        <v>3070</v>
      </c>
      <c r="Z546" s="31">
        <v>41426</v>
      </c>
      <c r="AA546" s="31">
        <v>41473</v>
      </c>
      <c r="AB546" s="12"/>
    </row>
    <row r="547" spans="1:28" x14ac:dyDescent="0.15">
      <c r="A547" s="26" t="s">
        <v>11</v>
      </c>
      <c r="B547" s="26">
        <v>53334</v>
      </c>
      <c r="C547" s="26" t="s">
        <v>4571</v>
      </c>
      <c r="D547" s="26" t="s">
        <v>1645</v>
      </c>
      <c r="E547" s="27">
        <v>41423</v>
      </c>
      <c r="F547" s="27"/>
      <c r="G547" s="26"/>
      <c r="H547" s="28">
        <v>9082</v>
      </c>
      <c r="I547" s="29"/>
      <c r="J547" s="26" t="s">
        <v>461</v>
      </c>
      <c r="K547" s="26">
        <v>9182</v>
      </c>
      <c r="L547" s="27">
        <v>41066</v>
      </c>
      <c r="M547" s="27">
        <v>41101</v>
      </c>
      <c r="N547" s="28">
        <v>9182</v>
      </c>
      <c r="O547" s="30" t="s">
        <v>4839</v>
      </c>
      <c r="P547" s="30"/>
      <c r="Q547" s="30"/>
      <c r="R547" s="30"/>
      <c r="S547" s="30"/>
      <c r="T547" s="32">
        <v>0</v>
      </c>
      <c r="U547" s="32">
        <v>0</v>
      </c>
      <c r="V547" s="30"/>
      <c r="W547" s="31"/>
      <c r="X547" s="32">
        <v>0</v>
      </c>
      <c r="Y547" s="30" t="s">
        <v>3070</v>
      </c>
      <c r="Z547" s="31">
        <v>41423</v>
      </c>
      <c r="AA547" s="31">
        <v>41443</v>
      </c>
    </row>
    <row r="548" spans="1:28" x14ac:dyDescent="0.15">
      <c r="A548" s="26" t="s">
        <v>11</v>
      </c>
      <c r="B548" s="26">
        <v>75374</v>
      </c>
      <c r="C548" s="26" t="s">
        <v>4626</v>
      </c>
      <c r="D548" s="26" t="s">
        <v>1821</v>
      </c>
      <c r="E548" s="27">
        <v>41551</v>
      </c>
      <c r="F548" s="27"/>
      <c r="G548" s="26"/>
      <c r="H548" s="28">
        <v>15591</v>
      </c>
      <c r="I548" s="29"/>
      <c r="J548" s="26" t="s">
        <v>637</v>
      </c>
      <c r="K548" s="26">
        <v>6700</v>
      </c>
      <c r="L548" s="27">
        <v>40753</v>
      </c>
      <c r="M548" s="27">
        <v>41133</v>
      </c>
      <c r="N548" s="28">
        <v>6700</v>
      </c>
      <c r="O548" s="30" t="s">
        <v>4839</v>
      </c>
      <c r="P548" s="30"/>
      <c r="Q548" s="30"/>
      <c r="R548" s="30"/>
      <c r="S548" s="30"/>
      <c r="T548" s="32">
        <v>0</v>
      </c>
      <c r="U548" s="32">
        <v>0</v>
      </c>
      <c r="V548" s="30"/>
      <c r="W548" s="31"/>
      <c r="X548" s="32">
        <v>0</v>
      </c>
      <c r="Y548" s="30" t="s">
        <v>3070</v>
      </c>
      <c r="Z548" s="31">
        <v>41551</v>
      </c>
      <c r="AA548" s="31">
        <v>41594</v>
      </c>
    </row>
    <row r="549" spans="1:28" x14ac:dyDescent="0.15">
      <c r="A549" s="26" t="s">
        <v>11</v>
      </c>
      <c r="B549" s="26">
        <v>75899</v>
      </c>
      <c r="C549" s="26" t="s">
        <v>3900</v>
      </c>
      <c r="D549" s="26" t="s">
        <v>1825</v>
      </c>
      <c r="E549" s="27">
        <v>41554</v>
      </c>
      <c r="F549" s="27"/>
      <c r="G549" s="26"/>
      <c r="H549" s="28">
        <v>27621</v>
      </c>
      <c r="I549" s="29"/>
      <c r="J549" s="26" t="s">
        <v>641</v>
      </c>
      <c r="K549" s="26">
        <v>11300</v>
      </c>
      <c r="L549" s="27">
        <v>40752</v>
      </c>
      <c r="M549" s="27">
        <v>41133</v>
      </c>
      <c r="N549" s="28">
        <v>11300</v>
      </c>
      <c r="O549" s="30" t="s">
        <v>4839</v>
      </c>
      <c r="P549" s="30"/>
      <c r="Q549" s="30"/>
      <c r="R549" s="30"/>
      <c r="S549" s="30"/>
      <c r="T549" s="32">
        <v>0</v>
      </c>
      <c r="U549" s="32">
        <v>0</v>
      </c>
      <c r="V549" s="30"/>
      <c r="W549" s="31"/>
      <c r="X549" s="32">
        <v>0</v>
      </c>
      <c r="Y549" s="30" t="s">
        <v>3070</v>
      </c>
      <c r="Z549" s="31">
        <v>41554</v>
      </c>
      <c r="AA549" s="31">
        <v>41594</v>
      </c>
    </row>
    <row r="550" spans="1:28" x14ac:dyDescent="0.15">
      <c r="A550" s="26" t="s">
        <v>11</v>
      </c>
      <c r="B550" s="26">
        <v>76112</v>
      </c>
      <c r="C550" s="26" t="s">
        <v>3724</v>
      </c>
      <c r="D550" s="26" t="s">
        <v>1829</v>
      </c>
      <c r="E550" s="27">
        <v>41555</v>
      </c>
      <c r="F550" s="27"/>
      <c r="G550" s="26"/>
      <c r="H550" s="28">
        <v>11382</v>
      </c>
      <c r="I550" s="29"/>
      <c r="J550" s="26" t="s">
        <v>645</v>
      </c>
      <c r="K550" s="26">
        <v>31100</v>
      </c>
      <c r="L550" s="27">
        <v>40751</v>
      </c>
      <c r="M550" s="27">
        <v>41133</v>
      </c>
      <c r="N550" s="28">
        <v>31100</v>
      </c>
      <c r="O550" s="30" t="s">
        <v>4839</v>
      </c>
      <c r="P550" s="30"/>
      <c r="Q550" s="30"/>
      <c r="R550" s="30"/>
      <c r="S550" s="30"/>
      <c r="T550" s="32">
        <v>0</v>
      </c>
      <c r="U550" s="32">
        <v>0</v>
      </c>
      <c r="V550" s="30"/>
      <c r="W550" s="31"/>
      <c r="X550" s="32">
        <v>0</v>
      </c>
      <c r="Y550" s="30" t="s">
        <v>3070</v>
      </c>
      <c r="Z550" s="31">
        <v>41555</v>
      </c>
      <c r="AA550" s="31">
        <v>41594</v>
      </c>
    </row>
    <row r="551" spans="1:28" x14ac:dyDescent="0.15">
      <c r="A551" s="26" t="s">
        <v>11</v>
      </c>
      <c r="B551" s="26">
        <v>76159</v>
      </c>
      <c r="C551" s="26" t="s">
        <v>3944</v>
      </c>
      <c r="D551" s="26" t="s">
        <v>1830</v>
      </c>
      <c r="E551" s="27">
        <v>41555</v>
      </c>
      <c r="F551" s="27"/>
      <c r="G551" s="26"/>
      <c r="H551" s="28">
        <v>9082</v>
      </c>
      <c r="I551" s="29"/>
      <c r="J551" s="26" t="s">
        <v>646</v>
      </c>
      <c r="K551" s="26">
        <v>10885</v>
      </c>
      <c r="L551" s="27">
        <v>40750</v>
      </c>
      <c r="M551" s="27">
        <v>41133</v>
      </c>
      <c r="N551" s="28">
        <v>10885</v>
      </c>
      <c r="O551" s="30" t="s">
        <v>4839</v>
      </c>
      <c r="P551" s="30"/>
      <c r="Q551" s="30"/>
      <c r="R551" s="30"/>
      <c r="S551" s="30"/>
      <c r="T551" s="32">
        <v>0</v>
      </c>
      <c r="U551" s="32">
        <v>0</v>
      </c>
      <c r="V551" s="30"/>
      <c r="W551" s="31"/>
      <c r="X551" s="32">
        <v>0</v>
      </c>
      <c r="Y551" s="30" t="s">
        <v>3070</v>
      </c>
      <c r="Z551" s="31">
        <v>41555</v>
      </c>
      <c r="AA551" s="31">
        <v>41594</v>
      </c>
    </row>
    <row r="552" spans="1:28" x14ac:dyDescent="0.15">
      <c r="A552" s="26" t="s">
        <v>11</v>
      </c>
      <c r="B552" s="26">
        <v>76555</v>
      </c>
      <c r="C552" s="26" t="s">
        <v>4210</v>
      </c>
      <c r="D552" s="26" t="s">
        <v>1833</v>
      </c>
      <c r="E552" s="27">
        <v>41556</v>
      </c>
      <c r="F552" s="27"/>
      <c r="G552" s="26"/>
      <c r="H552" s="28">
        <v>9082</v>
      </c>
      <c r="I552" s="29"/>
      <c r="J552" s="26" t="s">
        <v>649</v>
      </c>
      <c r="K552" s="26">
        <v>13805</v>
      </c>
      <c r="L552" s="27">
        <v>40749</v>
      </c>
      <c r="M552" s="27">
        <v>41133</v>
      </c>
      <c r="N552" s="28">
        <v>13805</v>
      </c>
      <c r="O552" s="30" t="s">
        <v>4839</v>
      </c>
      <c r="P552" s="30"/>
      <c r="Q552" s="30"/>
      <c r="R552" s="30"/>
      <c r="S552" s="30"/>
      <c r="T552" s="32">
        <v>0</v>
      </c>
      <c r="U552" s="32">
        <v>0</v>
      </c>
      <c r="V552" s="30"/>
      <c r="W552" s="31"/>
      <c r="X552" s="32">
        <v>0</v>
      </c>
      <c r="Y552" s="30" t="s">
        <v>3070</v>
      </c>
      <c r="Z552" s="31">
        <v>41556</v>
      </c>
      <c r="AA552" s="31">
        <v>41594</v>
      </c>
    </row>
    <row r="553" spans="1:28" x14ac:dyDescent="0.15">
      <c r="A553" s="26" t="s">
        <v>11</v>
      </c>
      <c r="B553" s="26">
        <v>76802</v>
      </c>
      <c r="C553" s="26" t="s">
        <v>4360</v>
      </c>
      <c r="D553" s="26" t="s">
        <v>1838</v>
      </c>
      <c r="E553" s="27">
        <v>41557</v>
      </c>
      <c r="F553" s="27"/>
      <c r="G553" s="26"/>
      <c r="H553" s="28">
        <v>42103</v>
      </c>
      <c r="I553" s="29"/>
      <c r="J553" s="26" t="s">
        <v>654</v>
      </c>
      <c r="K553" s="26">
        <v>27435</v>
      </c>
      <c r="L553" s="27">
        <v>40739</v>
      </c>
      <c r="M553" s="27">
        <v>41133</v>
      </c>
      <c r="N553" s="28">
        <v>27435</v>
      </c>
      <c r="O553" s="30" t="s">
        <v>4839</v>
      </c>
      <c r="P553" s="30"/>
      <c r="Q553" s="30"/>
      <c r="R553" s="30"/>
      <c r="S553" s="30"/>
      <c r="T553" s="32">
        <v>0</v>
      </c>
      <c r="U553" s="32">
        <v>0</v>
      </c>
      <c r="V553" s="30"/>
      <c r="W553" s="31"/>
      <c r="X553" s="32">
        <v>0</v>
      </c>
      <c r="Y553" s="30" t="s">
        <v>3070</v>
      </c>
      <c r="Z553" s="31">
        <v>41557</v>
      </c>
      <c r="AA553" s="31">
        <v>41594</v>
      </c>
    </row>
    <row r="554" spans="1:28" x14ac:dyDescent="0.15">
      <c r="A554" s="26" t="s">
        <v>11</v>
      </c>
      <c r="B554" s="26">
        <v>76907</v>
      </c>
      <c r="C554" s="26" t="s">
        <v>4562</v>
      </c>
      <c r="D554" s="26" t="s">
        <v>1841</v>
      </c>
      <c r="E554" s="27">
        <v>41557</v>
      </c>
      <c r="F554" s="27"/>
      <c r="G554" s="26"/>
      <c r="H554" s="28">
        <v>10799</v>
      </c>
      <c r="I554" s="29"/>
      <c r="J554" s="26" t="s">
        <v>657</v>
      </c>
      <c r="K554" s="26">
        <v>9000</v>
      </c>
      <c r="L554" s="27">
        <v>40738</v>
      </c>
      <c r="M554" s="27">
        <v>41133</v>
      </c>
      <c r="N554" s="28">
        <v>9000</v>
      </c>
      <c r="O554" s="30" t="s">
        <v>4839</v>
      </c>
      <c r="P554" s="30"/>
      <c r="Q554" s="30"/>
      <c r="R554" s="30"/>
      <c r="S554" s="30"/>
      <c r="T554" s="32">
        <v>0</v>
      </c>
      <c r="U554" s="32">
        <v>0</v>
      </c>
      <c r="V554" s="30"/>
      <c r="W554" s="31"/>
      <c r="X554" s="32">
        <v>0</v>
      </c>
      <c r="Y554" s="30" t="s">
        <v>3070</v>
      </c>
      <c r="Z554" s="31">
        <v>41557</v>
      </c>
      <c r="AA554" s="31">
        <v>41594</v>
      </c>
    </row>
    <row r="555" spans="1:28" x14ac:dyDescent="0.15">
      <c r="A555" s="26" t="s">
        <v>11</v>
      </c>
      <c r="B555" s="26">
        <v>76946</v>
      </c>
      <c r="C555" s="26" t="s">
        <v>4227</v>
      </c>
      <c r="D555" s="26" t="s">
        <v>1843</v>
      </c>
      <c r="E555" s="27">
        <v>41557</v>
      </c>
      <c r="F555" s="27"/>
      <c r="G555" s="26"/>
      <c r="H555" s="28">
        <v>29608</v>
      </c>
      <c r="I555" s="29"/>
      <c r="J555" s="26" t="s">
        <v>659</v>
      </c>
      <c r="K555" s="26">
        <v>9000</v>
      </c>
      <c r="L555" s="27">
        <v>40736</v>
      </c>
      <c r="M555" s="27">
        <v>41133</v>
      </c>
      <c r="N555" s="28">
        <v>9000</v>
      </c>
      <c r="O555" s="30" t="s">
        <v>4839</v>
      </c>
      <c r="P555" s="30"/>
      <c r="Q555" s="30"/>
      <c r="R555" s="30"/>
      <c r="S555" s="30"/>
      <c r="T555" s="32">
        <v>0</v>
      </c>
      <c r="U555" s="32">
        <v>0</v>
      </c>
      <c r="V555" s="30"/>
      <c r="W555" s="31"/>
      <c r="X555" s="32">
        <v>0</v>
      </c>
      <c r="Y555" s="30" t="s">
        <v>3070</v>
      </c>
      <c r="Z555" s="31">
        <v>41557</v>
      </c>
      <c r="AA555" s="31">
        <v>41594</v>
      </c>
    </row>
    <row r="556" spans="1:28" x14ac:dyDescent="0.15">
      <c r="A556" s="26" t="s">
        <v>11</v>
      </c>
      <c r="B556" s="26">
        <v>77281</v>
      </c>
      <c r="C556" s="26" t="s">
        <v>4576</v>
      </c>
      <c r="D556" s="26" t="s">
        <v>1847</v>
      </c>
      <c r="E556" s="27">
        <v>41558</v>
      </c>
      <c r="F556" s="27"/>
      <c r="G556" s="26"/>
      <c r="H556" s="28">
        <v>7124</v>
      </c>
      <c r="I556" s="29"/>
      <c r="J556" s="26" t="s">
        <v>663</v>
      </c>
      <c r="K556" s="26">
        <v>11100</v>
      </c>
      <c r="L556" s="27">
        <v>40733</v>
      </c>
      <c r="M556" s="27">
        <v>41133</v>
      </c>
      <c r="N556" s="28">
        <v>11100</v>
      </c>
      <c r="O556" s="30" t="s">
        <v>4839</v>
      </c>
      <c r="P556" s="30"/>
      <c r="Q556" s="30"/>
      <c r="R556" s="30"/>
      <c r="S556" s="30"/>
      <c r="T556" s="32">
        <v>0</v>
      </c>
      <c r="U556" s="32">
        <v>0</v>
      </c>
      <c r="V556" s="30"/>
      <c r="W556" s="31"/>
      <c r="X556" s="32">
        <v>0</v>
      </c>
      <c r="Y556" s="30" t="s">
        <v>3070</v>
      </c>
      <c r="Z556" s="31">
        <v>41558</v>
      </c>
      <c r="AA556" s="31">
        <v>41594</v>
      </c>
    </row>
    <row r="557" spans="1:28" x14ac:dyDescent="0.15">
      <c r="A557" s="26" t="s">
        <v>11</v>
      </c>
      <c r="B557" s="26">
        <v>77318</v>
      </c>
      <c r="C557" s="26" t="s">
        <v>4401</v>
      </c>
      <c r="D557" s="26" t="s">
        <v>1848</v>
      </c>
      <c r="E557" s="27">
        <v>41558</v>
      </c>
      <c r="F557" s="27"/>
      <c r="G557" s="26"/>
      <c r="H557" s="28">
        <v>9082</v>
      </c>
      <c r="I557" s="29"/>
      <c r="J557" s="26" t="s">
        <v>664</v>
      </c>
      <c r="K557" s="26">
        <v>11300</v>
      </c>
      <c r="L557" s="27">
        <v>40733</v>
      </c>
      <c r="M557" s="27">
        <v>41133</v>
      </c>
      <c r="N557" s="28">
        <v>11300</v>
      </c>
      <c r="O557" s="30" t="s">
        <v>4839</v>
      </c>
      <c r="P557" s="30"/>
      <c r="Q557" s="30"/>
      <c r="R557" s="30"/>
      <c r="S557" s="30"/>
      <c r="T557" s="32">
        <v>0</v>
      </c>
      <c r="U557" s="32">
        <v>0</v>
      </c>
      <c r="V557" s="30"/>
      <c r="W557" s="31"/>
      <c r="X557" s="32">
        <v>0</v>
      </c>
      <c r="Y557" s="30" t="s">
        <v>3070</v>
      </c>
      <c r="Z557" s="31">
        <v>41558</v>
      </c>
      <c r="AA557" s="31">
        <v>41594</v>
      </c>
    </row>
    <row r="558" spans="1:28" x14ac:dyDescent="0.15">
      <c r="A558" s="26" t="s">
        <v>11</v>
      </c>
      <c r="B558" s="26">
        <v>77344</v>
      </c>
      <c r="C558" s="26" t="s">
        <v>3838</v>
      </c>
      <c r="D558" s="26" t="s">
        <v>1849</v>
      </c>
      <c r="E558" s="27">
        <v>41558</v>
      </c>
      <c r="F558" s="27"/>
      <c r="G558" s="26"/>
      <c r="H558" s="28">
        <v>9984</v>
      </c>
      <c r="I558" s="29"/>
      <c r="J558" s="26" t="s">
        <v>665</v>
      </c>
      <c r="K558" s="26">
        <v>9000</v>
      </c>
      <c r="L558" s="27">
        <v>40733</v>
      </c>
      <c r="M558" s="27">
        <v>41133</v>
      </c>
      <c r="N558" s="28">
        <v>9000</v>
      </c>
      <c r="O558" s="30" t="s">
        <v>4839</v>
      </c>
      <c r="P558" s="30"/>
      <c r="Q558" s="30"/>
      <c r="R558" s="30"/>
      <c r="S558" s="30"/>
      <c r="T558" s="32">
        <v>0</v>
      </c>
      <c r="U558" s="32">
        <v>0</v>
      </c>
      <c r="V558" s="30"/>
      <c r="W558" s="31"/>
      <c r="X558" s="32">
        <v>0</v>
      </c>
      <c r="Y558" s="30" t="s">
        <v>3070</v>
      </c>
      <c r="Z558" s="31">
        <v>41558</v>
      </c>
      <c r="AA558" s="31">
        <v>41594</v>
      </c>
    </row>
    <row r="559" spans="1:28" x14ac:dyDescent="0.15">
      <c r="A559" s="26" t="s">
        <v>11</v>
      </c>
      <c r="B559" s="26">
        <v>77408</v>
      </c>
      <c r="C559" s="26" t="s">
        <v>3930</v>
      </c>
      <c r="D559" s="26" t="s">
        <v>1850</v>
      </c>
      <c r="E559" s="27">
        <v>41558</v>
      </c>
      <c r="F559" s="27"/>
      <c r="G559" s="26"/>
      <c r="H559" s="28">
        <v>9082</v>
      </c>
      <c r="I559" s="29"/>
      <c r="J559" s="26" t="s">
        <v>666</v>
      </c>
      <c r="K559" s="26">
        <v>6700</v>
      </c>
      <c r="L559" s="27">
        <v>40731</v>
      </c>
      <c r="M559" s="27">
        <v>41133</v>
      </c>
      <c r="N559" s="28">
        <v>6700</v>
      </c>
      <c r="O559" s="30" t="s">
        <v>4839</v>
      </c>
      <c r="P559" s="30"/>
      <c r="Q559" s="30"/>
      <c r="R559" s="30"/>
      <c r="S559" s="30"/>
      <c r="T559" s="32">
        <v>0</v>
      </c>
      <c r="U559" s="32">
        <v>0</v>
      </c>
      <c r="V559" s="30"/>
      <c r="W559" s="31"/>
      <c r="X559" s="32">
        <v>0</v>
      </c>
      <c r="Y559" s="30" t="s">
        <v>3070</v>
      </c>
      <c r="Z559" s="31">
        <v>41558</v>
      </c>
      <c r="AA559" s="31">
        <v>41594</v>
      </c>
    </row>
    <row r="560" spans="1:28" x14ac:dyDescent="0.15">
      <c r="A560" s="26" t="s">
        <v>11</v>
      </c>
      <c r="B560" s="26">
        <v>77512</v>
      </c>
      <c r="C560" s="26" t="s">
        <v>3706</v>
      </c>
      <c r="D560" s="26" t="s">
        <v>1852</v>
      </c>
      <c r="E560" s="27">
        <v>41559</v>
      </c>
      <c r="F560" s="27"/>
      <c r="G560" s="26"/>
      <c r="H560" s="28">
        <v>16179</v>
      </c>
      <c r="I560" s="29"/>
      <c r="J560" s="26" t="s">
        <v>668</v>
      </c>
      <c r="K560" s="26">
        <v>9000</v>
      </c>
      <c r="L560" s="27">
        <v>40729</v>
      </c>
      <c r="M560" s="27">
        <v>41133</v>
      </c>
      <c r="N560" s="28">
        <v>9000</v>
      </c>
      <c r="O560" s="30" t="s">
        <v>4839</v>
      </c>
      <c r="P560" s="30"/>
      <c r="Q560" s="30"/>
      <c r="R560" s="30"/>
      <c r="S560" s="30"/>
      <c r="T560" s="32">
        <v>0</v>
      </c>
      <c r="U560" s="32">
        <v>0</v>
      </c>
      <c r="V560" s="30"/>
      <c r="W560" s="31"/>
      <c r="X560" s="32">
        <v>0</v>
      </c>
      <c r="Y560" s="30" t="s">
        <v>3070</v>
      </c>
      <c r="Z560" s="31">
        <v>41559</v>
      </c>
      <c r="AA560" s="31">
        <v>41594</v>
      </c>
    </row>
    <row r="561" spans="1:28" x14ac:dyDescent="0.15">
      <c r="A561" s="26" t="s">
        <v>11</v>
      </c>
      <c r="B561" s="26">
        <v>77597</v>
      </c>
      <c r="C561" s="26" t="s">
        <v>3557</v>
      </c>
      <c r="D561" s="26" t="s">
        <v>1854</v>
      </c>
      <c r="E561" s="27">
        <v>41560</v>
      </c>
      <c r="F561" s="27"/>
      <c r="G561" s="26"/>
      <c r="H561" s="28">
        <v>283501</v>
      </c>
      <c r="I561" s="29"/>
      <c r="J561" s="26" t="s">
        <v>670</v>
      </c>
      <c r="K561" s="26">
        <v>6700</v>
      </c>
      <c r="L561" s="27">
        <v>40725</v>
      </c>
      <c r="M561" s="27">
        <v>41133</v>
      </c>
      <c r="N561" s="28">
        <v>6700</v>
      </c>
      <c r="O561" s="30" t="s">
        <v>4839</v>
      </c>
      <c r="P561" s="30"/>
      <c r="Q561" s="30"/>
      <c r="R561" s="30"/>
      <c r="S561" s="30"/>
      <c r="T561" s="32">
        <v>0</v>
      </c>
      <c r="U561" s="32">
        <v>0</v>
      </c>
      <c r="V561" s="30"/>
      <c r="W561" s="31"/>
      <c r="X561" s="32">
        <v>0</v>
      </c>
      <c r="Y561" s="30" t="s">
        <v>3070</v>
      </c>
      <c r="Z561" s="31">
        <v>41560</v>
      </c>
      <c r="AA561" s="31">
        <v>41594</v>
      </c>
    </row>
    <row r="562" spans="1:28" x14ac:dyDescent="0.15">
      <c r="A562" s="26" t="s">
        <v>11</v>
      </c>
      <c r="B562" s="26">
        <v>75507</v>
      </c>
      <c r="C562" s="26" t="s">
        <v>4291</v>
      </c>
      <c r="D562" s="26" t="s">
        <v>1822</v>
      </c>
      <c r="E562" s="27">
        <v>41552</v>
      </c>
      <c r="F562" s="27"/>
      <c r="G562" s="26"/>
      <c r="H562" s="28">
        <v>2300</v>
      </c>
      <c r="I562" s="29"/>
      <c r="J562" s="26" t="s">
        <v>638</v>
      </c>
      <c r="K562" s="26">
        <v>11100</v>
      </c>
      <c r="L562" s="27">
        <v>40752</v>
      </c>
      <c r="M562" s="27">
        <v>41133</v>
      </c>
      <c r="N562" s="28">
        <v>11100</v>
      </c>
      <c r="O562" s="30" t="s">
        <v>4839</v>
      </c>
      <c r="P562" s="30"/>
      <c r="Q562" s="30"/>
      <c r="R562" s="30"/>
      <c r="S562" s="30"/>
      <c r="T562" s="32">
        <v>9082</v>
      </c>
      <c r="U562" s="32">
        <v>0</v>
      </c>
      <c r="V562" s="30">
        <v>2200231184</v>
      </c>
      <c r="W562" s="31">
        <v>41703</v>
      </c>
      <c r="X562" s="32">
        <v>135022505</v>
      </c>
      <c r="Y562" s="30" t="s">
        <v>3070</v>
      </c>
      <c r="Z562" s="31">
        <v>41552</v>
      </c>
      <c r="AA562" s="31">
        <v>41594</v>
      </c>
      <c r="AB562" s="12"/>
    </row>
    <row r="563" spans="1:28" x14ac:dyDescent="0.15">
      <c r="A563" s="26" t="s">
        <v>11</v>
      </c>
      <c r="B563" s="26">
        <v>75641</v>
      </c>
      <c r="C563" s="26" t="s">
        <v>4464</v>
      </c>
      <c r="D563" s="26" t="s">
        <v>1823</v>
      </c>
      <c r="E563" s="27">
        <v>41554</v>
      </c>
      <c r="F563" s="27"/>
      <c r="G563" s="26"/>
      <c r="H563" s="28">
        <v>2300</v>
      </c>
      <c r="I563" s="29"/>
      <c r="J563" s="26" t="s">
        <v>639</v>
      </c>
      <c r="K563" s="26">
        <v>11100</v>
      </c>
      <c r="L563" s="27">
        <v>40752</v>
      </c>
      <c r="M563" s="27">
        <v>41133</v>
      </c>
      <c r="N563" s="28">
        <v>11100</v>
      </c>
      <c r="O563" s="30" t="s">
        <v>4839</v>
      </c>
      <c r="P563" s="30"/>
      <c r="Q563" s="30"/>
      <c r="R563" s="30"/>
      <c r="S563" s="30"/>
      <c r="T563" s="32">
        <v>9082</v>
      </c>
      <c r="U563" s="32">
        <v>0</v>
      </c>
      <c r="V563" s="30">
        <v>2200231184</v>
      </c>
      <c r="W563" s="31">
        <v>41703</v>
      </c>
      <c r="X563" s="32">
        <v>135022505</v>
      </c>
      <c r="Y563" s="30" t="s">
        <v>3070</v>
      </c>
      <c r="Z563" s="31">
        <v>41554</v>
      </c>
      <c r="AA563" s="31">
        <v>41594</v>
      </c>
      <c r="AB563" s="12"/>
    </row>
    <row r="564" spans="1:28" x14ac:dyDescent="0.15">
      <c r="A564" s="26" t="s">
        <v>11</v>
      </c>
      <c r="B564" s="26">
        <v>75886</v>
      </c>
      <c r="C564" s="26" t="s">
        <v>4726</v>
      </c>
      <c r="D564" s="26" t="s">
        <v>1824</v>
      </c>
      <c r="E564" s="27">
        <v>41554</v>
      </c>
      <c r="F564" s="27"/>
      <c r="G564" s="26"/>
      <c r="H564" s="28">
        <v>7418</v>
      </c>
      <c r="I564" s="29"/>
      <c r="J564" s="26" t="s">
        <v>640</v>
      </c>
      <c r="K564" s="26">
        <v>9000</v>
      </c>
      <c r="L564" s="27">
        <v>40752</v>
      </c>
      <c r="M564" s="27">
        <v>41133</v>
      </c>
      <c r="N564" s="28">
        <v>9000</v>
      </c>
      <c r="O564" s="30" t="s">
        <v>4839</v>
      </c>
      <c r="P564" s="30"/>
      <c r="Q564" s="30"/>
      <c r="R564" s="30"/>
      <c r="S564" s="30"/>
      <c r="T564" s="32">
        <v>2053</v>
      </c>
      <c r="U564" s="32">
        <v>0</v>
      </c>
      <c r="V564" s="30">
        <v>2200231184</v>
      </c>
      <c r="W564" s="31">
        <v>41703</v>
      </c>
      <c r="X564" s="32">
        <v>135022505</v>
      </c>
      <c r="Y564" s="30" t="s">
        <v>3070</v>
      </c>
      <c r="Z564" s="31">
        <v>41554</v>
      </c>
      <c r="AA564" s="31">
        <v>41594</v>
      </c>
      <c r="AB564" s="12"/>
    </row>
    <row r="565" spans="1:28" x14ac:dyDescent="0.15">
      <c r="A565" s="26" t="s">
        <v>11</v>
      </c>
      <c r="B565" s="26">
        <v>76072</v>
      </c>
      <c r="C565" s="26" t="s">
        <v>4631</v>
      </c>
      <c r="D565" s="26" t="s">
        <v>1826</v>
      </c>
      <c r="E565" s="27">
        <v>41555</v>
      </c>
      <c r="F565" s="27"/>
      <c r="G565" s="26"/>
      <c r="H565" s="28">
        <v>2300</v>
      </c>
      <c r="I565" s="29"/>
      <c r="J565" s="26" t="s">
        <v>642</v>
      </c>
      <c r="K565" s="26">
        <v>11100</v>
      </c>
      <c r="L565" s="27">
        <v>40752</v>
      </c>
      <c r="M565" s="27">
        <v>41133</v>
      </c>
      <c r="N565" s="28">
        <v>11100</v>
      </c>
      <c r="O565" s="30" t="s">
        <v>4839</v>
      </c>
      <c r="P565" s="30"/>
      <c r="Q565" s="30"/>
      <c r="R565" s="30"/>
      <c r="S565" s="30"/>
      <c r="T565" s="32">
        <v>9082</v>
      </c>
      <c r="U565" s="32">
        <v>0</v>
      </c>
      <c r="V565" s="30">
        <v>2200231184</v>
      </c>
      <c r="W565" s="31">
        <v>41703</v>
      </c>
      <c r="X565" s="32">
        <v>135022505</v>
      </c>
      <c r="Y565" s="30" t="s">
        <v>3070</v>
      </c>
      <c r="Z565" s="31">
        <v>41555</v>
      </c>
      <c r="AA565" s="31">
        <v>41594</v>
      </c>
      <c r="AB565" s="12"/>
    </row>
    <row r="566" spans="1:28" x14ac:dyDescent="0.15">
      <c r="A566" s="26" t="s">
        <v>11</v>
      </c>
      <c r="B566" s="26">
        <v>76075</v>
      </c>
      <c r="C566" s="26" t="s">
        <v>3634</v>
      </c>
      <c r="D566" s="26" t="s">
        <v>1827</v>
      </c>
      <c r="E566" s="27">
        <v>41555</v>
      </c>
      <c r="F566" s="27"/>
      <c r="G566" s="26"/>
      <c r="H566" s="28">
        <v>9100</v>
      </c>
      <c r="I566" s="29"/>
      <c r="J566" s="26" t="s">
        <v>643</v>
      </c>
      <c r="K566" s="26">
        <v>9000</v>
      </c>
      <c r="L566" s="27">
        <v>40752</v>
      </c>
      <c r="M566" s="27">
        <v>41133</v>
      </c>
      <c r="N566" s="28">
        <v>9000</v>
      </c>
      <c r="O566" s="30" t="s">
        <v>4839</v>
      </c>
      <c r="P566" s="30"/>
      <c r="Q566" s="30"/>
      <c r="R566" s="30"/>
      <c r="S566" s="30"/>
      <c r="T566" s="32">
        <v>18851</v>
      </c>
      <c r="U566" s="32">
        <v>0</v>
      </c>
      <c r="V566" s="30">
        <v>2200231184</v>
      </c>
      <c r="W566" s="31">
        <v>41703</v>
      </c>
      <c r="X566" s="32">
        <v>135022505</v>
      </c>
      <c r="Y566" s="30" t="s">
        <v>3070</v>
      </c>
      <c r="Z566" s="31">
        <v>41555</v>
      </c>
      <c r="AA566" s="31">
        <v>41594</v>
      </c>
      <c r="AB566" s="12"/>
    </row>
    <row r="567" spans="1:28" x14ac:dyDescent="0.15">
      <c r="A567" s="26" t="s">
        <v>11</v>
      </c>
      <c r="B567" s="26">
        <v>76087</v>
      </c>
      <c r="C567" s="26" t="s">
        <v>4433</v>
      </c>
      <c r="D567" s="26" t="s">
        <v>1828</v>
      </c>
      <c r="E567" s="27">
        <v>41555</v>
      </c>
      <c r="F567" s="27"/>
      <c r="G567" s="26"/>
      <c r="H567" s="28">
        <v>9100</v>
      </c>
      <c r="I567" s="29"/>
      <c r="J567" s="26" t="s">
        <v>644</v>
      </c>
      <c r="K567" s="26">
        <v>15600</v>
      </c>
      <c r="L567" s="27">
        <v>40751</v>
      </c>
      <c r="M567" s="27">
        <v>41133</v>
      </c>
      <c r="N567" s="28">
        <v>15600</v>
      </c>
      <c r="O567" s="30" t="s">
        <v>4839</v>
      </c>
      <c r="P567" s="30"/>
      <c r="Q567" s="30"/>
      <c r="R567" s="30"/>
      <c r="S567" s="30"/>
      <c r="T567" s="32">
        <v>2282</v>
      </c>
      <c r="U567" s="32">
        <v>0</v>
      </c>
      <c r="V567" s="30">
        <v>2200231184</v>
      </c>
      <c r="W567" s="31">
        <v>41703</v>
      </c>
      <c r="X567" s="32">
        <v>135022505</v>
      </c>
      <c r="Y567" s="30" t="s">
        <v>3070</v>
      </c>
      <c r="Z567" s="31">
        <v>41555</v>
      </c>
      <c r="AA567" s="31">
        <v>41594</v>
      </c>
      <c r="AB567" s="12"/>
    </row>
    <row r="568" spans="1:28" x14ac:dyDescent="0.15">
      <c r="A568" s="26" t="s">
        <v>11</v>
      </c>
      <c r="B568" s="26">
        <v>76439</v>
      </c>
      <c r="C568" s="26" t="s">
        <v>4319</v>
      </c>
      <c r="D568" s="26" t="s">
        <v>1831</v>
      </c>
      <c r="E568" s="27">
        <v>41556</v>
      </c>
      <c r="F568" s="27"/>
      <c r="G568" s="26"/>
      <c r="H568" s="28">
        <v>9100</v>
      </c>
      <c r="I568" s="29"/>
      <c r="J568" s="26" t="s">
        <v>647</v>
      </c>
      <c r="K568" s="26">
        <v>3451</v>
      </c>
      <c r="L568" s="27">
        <v>40749</v>
      </c>
      <c r="M568" s="27">
        <v>41133</v>
      </c>
      <c r="N568" s="28">
        <v>3451</v>
      </c>
      <c r="O568" s="30" t="s">
        <v>4839</v>
      </c>
      <c r="P568" s="30"/>
      <c r="Q568" s="30"/>
      <c r="R568" s="30"/>
      <c r="S568" s="30"/>
      <c r="T568" s="32">
        <v>2282</v>
      </c>
      <c r="U568" s="32">
        <v>0</v>
      </c>
      <c r="V568" s="30">
        <v>2200231184</v>
      </c>
      <c r="W568" s="31">
        <v>41703</v>
      </c>
      <c r="X568" s="32">
        <v>135022505</v>
      </c>
      <c r="Y568" s="30" t="s">
        <v>3070</v>
      </c>
      <c r="Z568" s="31">
        <v>41556</v>
      </c>
      <c r="AA568" s="31">
        <v>41594</v>
      </c>
      <c r="AB568" s="12"/>
    </row>
    <row r="569" spans="1:28" x14ac:dyDescent="0.15">
      <c r="A569" s="26" t="s">
        <v>11</v>
      </c>
      <c r="B569" s="26">
        <v>76521</v>
      </c>
      <c r="C569" s="26" t="s">
        <v>3885</v>
      </c>
      <c r="D569" s="26" t="s">
        <v>1832</v>
      </c>
      <c r="E569" s="27">
        <v>41556</v>
      </c>
      <c r="F569" s="27"/>
      <c r="G569" s="26"/>
      <c r="H569" s="28">
        <v>2300</v>
      </c>
      <c r="I569" s="29"/>
      <c r="J569" s="26" t="s">
        <v>648</v>
      </c>
      <c r="K569" s="26">
        <v>45900</v>
      </c>
      <c r="L569" s="27">
        <v>40749</v>
      </c>
      <c r="M569" s="27">
        <v>41133</v>
      </c>
      <c r="N569" s="28">
        <v>45900</v>
      </c>
      <c r="O569" s="30" t="s">
        <v>4839</v>
      </c>
      <c r="P569" s="30"/>
      <c r="Q569" s="30"/>
      <c r="R569" s="30"/>
      <c r="S569" s="30"/>
      <c r="T569" s="32">
        <v>9082</v>
      </c>
      <c r="U569" s="32">
        <v>0</v>
      </c>
      <c r="V569" s="30">
        <v>2200231184</v>
      </c>
      <c r="W569" s="31">
        <v>41703</v>
      </c>
      <c r="X569" s="32">
        <v>135022505</v>
      </c>
      <c r="Y569" s="30" t="s">
        <v>3070</v>
      </c>
      <c r="Z569" s="31">
        <v>41556</v>
      </c>
      <c r="AA569" s="31">
        <v>41594</v>
      </c>
      <c r="AB569" s="12"/>
    </row>
    <row r="570" spans="1:28" x14ac:dyDescent="0.15">
      <c r="A570" s="26" t="s">
        <v>11</v>
      </c>
      <c r="B570" s="26">
        <v>76572</v>
      </c>
      <c r="C570" s="26" t="s">
        <v>4282</v>
      </c>
      <c r="D570" s="26" t="s">
        <v>1834</v>
      </c>
      <c r="E570" s="27">
        <v>41556</v>
      </c>
      <c r="F570" s="27"/>
      <c r="G570" s="26"/>
      <c r="H570" s="28">
        <v>2300</v>
      </c>
      <c r="I570" s="29"/>
      <c r="J570" s="26" t="s">
        <v>650</v>
      </c>
      <c r="K570" s="26">
        <v>4000</v>
      </c>
      <c r="L570" s="27">
        <v>40749</v>
      </c>
      <c r="M570" s="27">
        <v>41133</v>
      </c>
      <c r="N570" s="28">
        <v>4000</v>
      </c>
      <c r="O570" s="30" t="s">
        <v>4839</v>
      </c>
      <c r="P570" s="30"/>
      <c r="Q570" s="30"/>
      <c r="R570" s="30"/>
      <c r="S570" s="30"/>
      <c r="T570" s="32">
        <v>9082</v>
      </c>
      <c r="U570" s="32">
        <v>0</v>
      </c>
      <c r="V570" s="30">
        <v>2200231184</v>
      </c>
      <c r="W570" s="31">
        <v>41703</v>
      </c>
      <c r="X570" s="32">
        <v>135022505</v>
      </c>
      <c r="Y570" s="30" t="s">
        <v>3070</v>
      </c>
      <c r="Z570" s="31">
        <v>41556</v>
      </c>
      <c r="AA570" s="31">
        <v>41594</v>
      </c>
      <c r="AB570" s="12"/>
    </row>
    <row r="571" spans="1:28" x14ac:dyDescent="0.15">
      <c r="A571" s="26" t="s">
        <v>11</v>
      </c>
      <c r="B571" s="26">
        <v>76635</v>
      </c>
      <c r="C571" s="26" t="s">
        <v>4789</v>
      </c>
      <c r="D571" s="26" t="s">
        <v>1835</v>
      </c>
      <c r="E571" s="27">
        <v>41556</v>
      </c>
      <c r="F571" s="27"/>
      <c r="G571" s="26"/>
      <c r="H571" s="28">
        <v>2300</v>
      </c>
      <c r="I571" s="29"/>
      <c r="J571" s="26" t="s">
        <v>651</v>
      </c>
      <c r="K571" s="26">
        <v>9000</v>
      </c>
      <c r="L571" s="27">
        <v>40746</v>
      </c>
      <c r="M571" s="27">
        <v>41133</v>
      </c>
      <c r="N571" s="28">
        <v>9000</v>
      </c>
      <c r="O571" s="30" t="s">
        <v>4839</v>
      </c>
      <c r="P571" s="30"/>
      <c r="Q571" s="30"/>
      <c r="R571" s="30"/>
      <c r="S571" s="30"/>
      <c r="T571" s="32">
        <v>9082</v>
      </c>
      <c r="U571" s="32">
        <v>0</v>
      </c>
      <c r="V571" s="30">
        <v>2200231184</v>
      </c>
      <c r="W571" s="31">
        <v>41703</v>
      </c>
      <c r="X571" s="32">
        <v>135022505</v>
      </c>
      <c r="Y571" s="30" t="s">
        <v>3070</v>
      </c>
      <c r="Z571" s="31">
        <v>41556</v>
      </c>
      <c r="AA571" s="31">
        <v>41594</v>
      </c>
      <c r="AB571" s="12"/>
    </row>
    <row r="572" spans="1:28" x14ac:dyDescent="0.15">
      <c r="A572" s="26" t="s">
        <v>11</v>
      </c>
      <c r="B572" s="26">
        <v>76694</v>
      </c>
      <c r="C572" s="26" t="s">
        <v>3789</v>
      </c>
      <c r="D572" s="26" t="s">
        <v>1836</v>
      </c>
      <c r="E572" s="27">
        <v>41556</v>
      </c>
      <c r="F572" s="27"/>
      <c r="G572" s="26"/>
      <c r="H572" s="28">
        <v>2300</v>
      </c>
      <c r="I572" s="29"/>
      <c r="J572" s="26" t="s">
        <v>652</v>
      </c>
      <c r="K572" s="26">
        <v>19268</v>
      </c>
      <c r="L572" s="27">
        <v>40745</v>
      </c>
      <c r="M572" s="27">
        <v>41133</v>
      </c>
      <c r="N572" s="28">
        <v>19268</v>
      </c>
      <c r="O572" s="30" t="s">
        <v>4839</v>
      </c>
      <c r="P572" s="30"/>
      <c r="Q572" s="30"/>
      <c r="R572" s="30"/>
      <c r="S572" s="30"/>
      <c r="T572" s="32">
        <v>13963</v>
      </c>
      <c r="U572" s="32">
        <v>0</v>
      </c>
      <c r="V572" s="30">
        <v>2200231184</v>
      </c>
      <c r="W572" s="31">
        <v>41703</v>
      </c>
      <c r="X572" s="32">
        <v>135022505</v>
      </c>
      <c r="Y572" s="30" t="s">
        <v>3070</v>
      </c>
      <c r="Z572" s="31">
        <v>41556</v>
      </c>
      <c r="AA572" s="31">
        <v>41594</v>
      </c>
      <c r="AB572" s="12"/>
    </row>
    <row r="573" spans="1:28" x14ac:dyDescent="0.15">
      <c r="A573" s="26" t="s">
        <v>11</v>
      </c>
      <c r="B573" s="26">
        <v>76779</v>
      </c>
      <c r="C573" s="26" t="s">
        <v>4629</v>
      </c>
      <c r="D573" s="26" t="s">
        <v>1837</v>
      </c>
      <c r="E573" s="27">
        <v>41557</v>
      </c>
      <c r="F573" s="27"/>
      <c r="G573" s="26"/>
      <c r="H573" s="28">
        <v>9608</v>
      </c>
      <c r="I573" s="29"/>
      <c r="J573" s="26" t="s">
        <v>653</v>
      </c>
      <c r="K573" s="26">
        <v>11100</v>
      </c>
      <c r="L573" s="27">
        <v>40739</v>
      </c>
      <c r="M573" s="27">
        <v>41133</v>
      </c>
      <c r="N573" s="28">
        <v>11100</v>
      </c>
      <c r="O573" s="30" t="s">
        <v>4839</v>
      </c>
      <c r="P573" s="30"/>
      <c r="Q573" s="30"/>
      <c r="R573" s="30"/>
      <c r="S573" s="30"/>
      <c r="T573" s="32">
        <v>14904</v>
      </c>
      <c r="U573" s="32">
        <v>0</v>
      </c>
      <c r="V573" s="30">
        <v>2200231184</v>
      </c>
      <c r="W573" s="31">
        <v>41703</v>
      </c>
      <c r="X573" s="32">
        <v>135022505</v>
      </c>
      <c r="Y573" s="30" t="s">
        <v>3070</v>
      </c>
      <c r="Z573" s="31">
        <v>41557</v>
      </c>
      <c r="AA573" s="31">
        <v>41594</v>
      </c>
      <c r="AB573" s="12"/>
    </row>
    <row r="574" spans="1:28" x14ac:dyDescent="0.15">
      <c r="A574" s="26" t="s">
        <v>11</v>
      </c>
      <c r="B574" s="26">
        <v>76810</v>
      </c>
      <c r="C574" s="26" t="s">
        <v>4021</v>
      </c>
      <c r="D574" s="26" t="s">
        <v>1839</v>
      </c>
      <c r="E574" s="27">
        <v>41557</v>
      </c>
      <c r="F574" s="27"/>
      <c r="G574" s="26"/>
      <c r="H574" s="28">
        <v>9100</v>
      </c>
      <c r="I574" s="29"/>
      <c r="J574" s="26" t="s">
        <v>655</v>
      </c>
      <c r="K574" s="26">
        <v>11300</v>
      </c>
      <c r="L574" s="27">
        <v>40739</v>
      </c>
      <c r="M574" s="27">
        <v>41133</v>
      </c>
      <c r="N574" s="28">
        <v>11300</v>
      </c>
      <c r="O574" s="30" t="s">
        <v>4839</v>
      </c>
      <c r="P574" s="30"/>
      <c r="Q574" s="30"/>
      <c r="R574" s="30"/>
      <c r="S574" s="30"/>
      <c r="T574" s="32">
        <v>2282</v>
      </c>
      <c r="U574" s="32">
        <v>0</v>
      </c>
      <c r="V574" s="30">
        <v>2200231184</v>
      </c>
      <c r="W574" s="31">
        <v>41703</v>
      </c>
      <c r="X574" s="32">
        <v>135022505</v>
      </c>
      <c r="Y574" s="30" t="s">
        <v>3070</v>
      </c>
      <c r="Z574" s="31">
        <v>41557</v>
      </c>
      <c r="AA574" s="31">
        <v>41594</v>
      </c>
      <c r="AB574" s="12"/>
    </row>
    <row r="575" spans="1:28" x14ac:dyDescent="0.15">
      <c r="A575" s="26" t="s">
        <v>11</v>
      </c>
      <c r="B575" s="26">
        <v>76898</v>
      </c>
      <c r="C575" s="26" t="s">
        <v>3918</v>
      </c>
      <c r="D575" s="26" t="s">
        <v>1840</v>
      </c>
      <c r="E575" s="27">
        <v>41557</v>
      </c>
      <c r="F575" s="27"/>
      <c r="G575" s="26"/>
      <c r="H575" s="28">
        <v>2300</v>
      </c>
      <c r="I575" s="29"/>
      <c r="J575" s="26" t="s">
        <v>656</v>
      </c>
      <c r="K575" s="26">
        <v>9000</v>
      </c>
      <c r="L575" s="27">
        <v>40738</v>
      </c>
      <c r="M575" s="27">
        <v>41133</v>
      </c>
      <c r="N575" s="28">
        <v>9000</v>
      </c>
      <c r="O575" s="30" t="s">
        <v>4839</v>
      </c>
      <c r="P575" s="30"/>
      <c r="Q575" s="30"/>
      <c r="R575" s="30"/>
      <c r="S575" s="30"/>
      <c r="T575" s="32">
        <v>9082</v>
      </c>
      <c r="U575" s="32">
        <v>0</v>
      </c>
      <c r="V575" s="30">
        <v>2200231184</v>
      </c>
      <c r="W575" s="31">
        <v>41703</v>
      </c>
      <c r="X575" s="32">
        <v>135022505</v>
      </c>
      <c r="Y575" s="30" t="s">
        <v>3070</v>
      </c>
      <c r="Z575" s="31">
        <v>41557</v>
      </c>
      <c r="AA575" s="31">
        <v>41594</v>
      </c>
      <c r="AB575" s="12"/>
    </row>
    <row r="576" spans="1:28" x14ac:dyDescent="0.15">
      <c r="A576" s="26" t="s">
        <v>11</v>
      </c>
      <c r="B576" s="26">
        <v>76926</v>
      </c>
      <c r="C576" s="26" t="s">
        <v>4723</v>
      </c>
      <c r="D576" s="26" t="s">
        <v>1842</v>
      </c>
      <c r="E576" s="27">
        <v>41557</v>
      </c>
      <c r="F576" s="27"/>
      <c r="G576" s="26"/>
      <c r="H576" s="28">
        <v>23506</v>
      </c>
      <c r="I576" s="29"/>
      <c r="J576" s="26" t="s">
        <v>658</v>
      </c>
      <c r="K576" s="26">
        <v>13000</v>
      </c>
      <c r="L576" s="27">
        <v>40737</v>
      </c>
      <c r="M576" s="27">
        <v>41133</v>
      </c>
      <c r="N576" s="28">
        <v>13000</v>
      </c>
      <c r="O576" s="30" t="s">
        <v>4839</v>
      </c>
      <c r="P576" s="30"/>
      <c r="Q576" s="30"/>
      <c r="R576" s="30"/>
      <c r="S576" s="30"/>
      <c r="T576" s="32">
        <v>14573</v>
      </c>
      <c r="U576" s="32">
        <v>0</v>
      </c>
      <c r="V576" s="30">
        <v>2200231184</v>
      </c>
      <c r="W576" s="31">
        <v>41703</v>
      </c>
      <c r="X576" s="32">
        <v>135022505</v>
      </c>
      <c r="Y576" s="30" t="s">
        <v>3070</v>
      </c>
      <c r="Z576" s="31">
        <v>41557</v>
      </c>
      <c r="AA576" s="31">
        <v>41594</v>
      </c>
      <c r="AB576" s="12"/>
    </row>
    <row r="577" spans="1:28" x14ac:dyDescent="0.15">
      <c r="A577" s="26" t="s">
        <v>11</v>
      </c>
      <c r="B577" s="26">
        <v>77236</v>
      </c>
      <c r="C577" s="26" t="s">
        <v>3391</v>
      </c>
      <c r="D577" s="26" t="s">
        <v>1844</v>
      </c>
      <c r="E577" s="27">
        <v>41558</v>
      </c>
      <c r="F577" s="27"/>
      <c r="G577" s="26"/>
      <c r="H577" s="28">
        <v>2300</v>
      </c>
      <c r="I577" s="29"/>
      <c r="J577" s="26" t="s">
        <v>660</v>
      </c>
      <c r="K577" s="26">
        <v>9000</v>
      </c>
      <c r="L577" s="27">
        <v>40735</v>
      </c>
      <c r="M577" s="27">
        <v>41133</v>
      </c>
      <c r="N577" s="28">
        <v>9000</v>
      </c>
      <c r="O577" s="30" t="s">
        <v>4839</v>
      </c>
      <c r="P577" s="30"/>
      <c r="Q577" s="30"/>
      <c r="R577" s="30"/>
      <c r="S577" s="30"/>
      <c r="T577" s="32">
        <v>9082</v>
      </c>
      <c r="U577" s="32">
        <v>0</v>
      </c>
      <c r="V577" s="30">
        <v>2200231184</v>
      </c>
      <c r="W577" s="31">
        <v>41703</v>
      </c>
      <c r="X577" s="32">
        <v>135022505</v>
      </c>
      <c r="Y577" s="30" t="s">
        <v>3070</v>
      </c>
      <c r="Z577" s="31">
        <v>41558</v>
      </c>
      <c r="AA577" s="31">
        <v>41594</v>
      </c>
      <c r="AB577" s="12"/>
    </row>
    <row r="578" spans="1:28" x14ac:dyDescent="0.15">
      <c r="A578" s="26" t="s">
        <v>11</v>
      </c>
      <c r="B578" s="26">
        <v>77250</v>
      </c>
      <c r="C578" s="26" t="s">
        <v>4743</v>
      </c>
      <c r="D578" s="26" t="s">
        <v>1845</v>
      </c>
      <c r="E578" s="27">
        <v>41558</v>
      </c>
      <c r="F578" s="27"/>
      <c r="G578" s="26"/>
      <c r="H578" s="28">
        <v>2300</v>
      </c>
      <c r="I578" s="29"/>
      <c r="J578" s="26" t="s">
        <v>661</v>
      </c>
      <c r="K578" s="26">
        <v>9000</v>
      </c>
      <c r="L578" s="27">
        <v>40735</v>
      </c>
      <c r="M578" s="27">
        <v>41133</v>
      </c>
      <c r="N578" s="28">
        <v>9000</v>
      </c>
      <c r="O578" s="30" t="s">
        <v>4839</v>
      </c>
      <c r="P578" s="30"/>
      <c r="Q578" s="30"/>
      <c r="R578" s="30"/>
      <c r="S578" s="30"/>
      <c r="T578" s="32">
        <v>9082</v>
      </c>
      <c r="U578" s="32">
        <v>0</v>
      </c>
      <c r="V578" s="30">
        <v>2200231184</v>
      </c>
      <c r="W578" s="31">
        <v>41703</v>
      </c>
      <c r="X578" s="32">
        <v>135022505</v>
      </c>
      <c r="Y578" s="30" t="s">
        <v>3070</v>
      </c>
      <c r="Z578" s="31">
        <v>41558</v>
      </c>
      <c r="AA578" s="31">
        <v>41594</v>
      </c>
      <c r="AB578" s="12"/>
    </row>
    <row r="579" spans="1:28" x14ac:dyDescent="0.15">
      <c r="A579" s="26" t="s">
        <v>11</v>
      </c>
      <c r="B579" s="26">
        <v>77280</v>
      </c>
      <c r="C579" s="26" t="s">
        <v>3304</v>
      </c>
      <c r="D579" s="26" t="s">
        <v>1846</v>
      </c>
      <c r="E579" s="27">
        <v>41558</v>
      </c>
      <c r="F579" s="27"/>
      <c r="G579" s="26"/>
      <c r="H579" s="28">
        <v>2300</v>
      </c>
      <c r="I579" s="29"/>
      <c r="J579" s="26" t="s">
        <v>662</v>
      </c>
      <c r="K579" s="26">
        <v>11100</v>
      </c>
      <c r="L579" s="27">
        <v>40735</v>
      </c>
      <c r="M579" s="27">
        <v>41133</v>
      </c>
      <c r="N579" s="28">
        <v>11100</v>
      </c>
      <c r="O579" s="30" t="s">
        <v>4839</v>
      </c>
      <c r="P579" s="30"/>
      <c r="Q579" s="30"/>
      <c r="R579" s="30"/>
      <c r="S579" s="30"/>
      <c r="T579" s="32">
        <v>9082</v>
      </c>
      <c r="U579" s="32">
        <v>0</v>
      </c>
      <c r="V579" s="30">
        <v>2200231184</v>
      </c>
      <c r="W579" s="31">
        <v>41703</v>
      </c>
      <c r="X579" s="32">
        <v>135022505</v>
      </c>
      <c r="Y579" s="30" t="s">
        <v>3070</v>
      </c>
      <c r="Z579" s="31">
        <v>41558</v>
      </c>
      <c r="AA579" s="31">
        <v>41594</v>
      </c>
      <c r="AB579" s="12"/>
    </row>
    <row r="580" spans="1:28" x14ac:dyDescent="0.15">
      <c r="A580" s="26" t="s">
        <v>11</v>
      </c>
      <c r="B580" s="26">
        <v>77457</v>
      </c>
      <c r="C580" s="26" t="s">
        <v>3932</v>
      </c>
      <c r="D580" s="26" t="s">
        <v>1851</v>
      </c>
      <c r="E580" s="27">
        <v>41558</v>
      </c>
      <c r="F580" s="27"/>
      <c r="G580" s="26"/>
      <c r="H580" s="28">
        <v>5340</v>
      </c>
      <c r="I580" s="29"/>
      <c r="J580" s="26" t="s">
        <v>667</v>
      </c>
      <c r="K580" s="26">
        <v>16460</v>
      </c>
      <c r="L580" s="27">
        <v>40730</v>
      </c>
      <c r="M580" s="27">
        <v>41133</v>
      </c>
      <c r="N580" s="28">
        <v>16460</v>
      </c>
      <c r="O580" s="30" t="s">
        <v>4839</v>
      </c>
      <c r="P580" s="30"/>
      <c r="Q580" s="30"/>
      <c r="R580" s="30"/>
      <c r="S580" s="30"/>
      <c r="T580" s="32">
        <v>36024</v>
      </c>
      <c r="U580" s="32">
        <v>0</v>
      </c>
      <c r="V580" s="30">
        <v>2200231184</v>
      </c>
      <c r="W580" s="31">
        <v>41703</v>
      </c>
      <c r="X580" s="32">
        <v>135022505</v>
      </c>
      <c r="Y580" s="30" t="s">
        <v>3070</v>
      </c>
      <c r="Z580" s="31">
        <v>41558</v>
      </c>
      <c r="AA580" s="31">
        <v>41594</v>
      </c>
      <c r="AB580" s="12"/>
    </row>
    <row r="581" spans="1:28" x14ac:dyDescent="0.15">
      <c r="A581" s="26" t="s">
        <v>11</v>
      </c>
      <c r="B581" s="26">
        <v>77523</v>
      </c>
      <c r="C581" s="26" t="s">
        <v>3334</v>
      </c>
      <c r="D581" s="26" t="s">
        <v>1853</v>
      </c>
      <c r="E581" s="27">
        <v>41559</v>
      </c>
      <c r="F581" s="27"/>
      <c r="G581" s="26"/>
      <c r="H581" s="28">
        <v>12259</v>
      </c>
      <c r="I581" s="29"/>
      <c r="J581" s="26" t="s">
        <v>669</v>
      </c>
      <c r="K581" s="26">
        <v>4500</v>
      </c>
      <c r="L581" s="27">
        <v>40725</v>
      </c>
      <c r="M581" s="27">
        <v>41133</v>
      </c>
      <c r="N581" s="28">
        <v>4500</v>
      </c>
      <c r="O581" s="30" t="s">
        <v>4839</v>
      </c>
      <c r="P581" s="30"/>
      <c r="Q581" s="30"/>
      <c r="R581" s="30"/>
      <c r="S581" s="30"/>
      <c r="T581" s="32">
        <v>55446</v>
      </c>
      <c r="U581" s="32">
        <v>0</v>
      </c>
      <c r="V581" s="30">
        <v>2200231184</v>
      </c>
      <c r="W581" s="31">
        <v>41703</v>
      </c>
      <c r="X581" s="32">
        <v>135022505</v>
      </c>
      <c r="Y581" s="30" t="s">
        <v>3070</v>
      </c>
      <c r="Z581" s="31">
        <v>41559</v>
      </c>
      <c r="AA581" s="31">
        <v>41594</v>
      </c>
      <c r="AB581" s="12"/>
    </row>
    <row r="582" spans="1:28" x14ac:dyDescent="0.15">
      <c r="A582" s="26" t="s">
        <v>11</v>
      </c>
      <c r="B582" s="26">
        <v>77642</v>
      </c>
      <c r="C582" s="26" t="s">
        <v>4782</v>
      </c>
      <c r="D582" s="26" t="s">
        <v>1855</v>
      </c>
      <c r="E582" s="27">
        <v>41561</v>
      </c>
      <c r="F582" s="27"/>
      <c r="G582" s="26"/>
      <c r="H582" s="28">
        <v>6920</v>
      </c>
      <c r="I582" s="29"/>
      <c r="J582" s="26" t="s">
        <v>671</v>
      </c>
      <c r="K582" s="26">
        <v>6700</v>
      </c>
      <c r="L582" s="27">
        <v>40725</v>
      </c>
      <c r="M582" s="27">
        <v>41133</v>
      </c>
      <c r="N582" s="28">
        <v>6700</v>
      </c>
      <c r="O582" s="30" t="s">
        <v>4839</v>
      </c>
      <c r="P582" s="30"/>
      <c r="Q582" s="30"/>
      <c r="R582" s="30"/>
      <c r="S582" s="30"/>
      <c r="T582" s="32">
        <v>44278</v>
      </c>
      <c r="U582" s="32">
        <v>0</v>
      </c>
      <c r="V582" s="30">
        <v>2200231184</v>
      </c>
      <c r="W582" s="31">
        <v>41703</v>
      </c>
      <c r="X582" s="32">
        <v>135022505</v>
      </c>
      <c r="Y582" s="30" t="s">
        <v>3070</v>
      </c>
      <c r="Z582" s="31">
        <v>41561</v>
      </c>
      <c r="AA582" s="31">
        <v>41594</v>
      </c>
      <c r="AB582" s="12"/>
    </row>
    <row r="583" spans="1:28" x14ac:dyDescent="0.15">
      <c r="A583" s="26" t="s">
        <v>11</v>
      </c>
      <c r="B583" s="26">
        <v>53215</v>
      </c>
      <c r="C583" s="26" t="s">
        <v>4779</v>
      </c>
      <c r="D583" s="26" t="s">
        <v>1644</v>
      </c>
      <c r="E583" s="27">
        <v>41422</v>
      </c>
      <c r="F583" s="27"/>
      <c r="G583" s="26"/>
      <c r="H583" s="28">
        <v>3535</v>
      </c>
      <c r="I583" s="29"/>
      <c r="J583" s="26" t="s">
        <v>460</v>
      </c>
      <c r="K583" s="26">
        <v>10046</v>
      </c>
      <c r="L583" s="27">
        <v>41095</v>
      </c>
      <c r="M583" s="27">
        <v>41135</v>
      </c>
      <c r="N583" s="28">
        <v>10046</v>
      </c>
      <c r="O583" s="30" t="s">
        <v>4839</v>
      </c>
      <c r="P583" s="30"/>
      <c r="Q583" s="30"/>
      <c r="R583" s="30"/>
      <c r="S583" s="30"/>
      <c r="T583" s="32">
        <v>0</v>
      </c>
      <c r="U583" s="32">
        <v>0</v>
      </c>
      <c r="V583" s="30"/>
      <c r="W583" s="31"/>
      <c r="X583" s="32">
        <v>0</v>
      </c>
      <c r="Y583" s="30" t="s">
        <v>3070</v>
      </c>
      <c r="Z583" s="31">
        <v>41422</v>
      </c>
      <c r="AA583" s="31">
        <v>41443</v>
      </c>
    </row>
    <row r="584" spans="1:28" x14ac:dyDescent="0.15">
      <c r="A584" s="26" t="s">
        <v>11</v>
      </c>
      <c r="B584" s="26">
        <v>74294</v>
      </c>
      <c r="C584" s="26" t="s">
        <v>4335</v>
      </c>
      <c r="D584" s="26" t="s">
        <v>1805</v>
      </c>
      <c r="E584" s="27">
        <v>41548</v>
      </c>
      <c r="F584" s="27"/>
      <c r="G584" s="26"/>
      <c r="H584" s="28">
        <v>9082</v>
      </c>
      <c r="I584" s="29"/>
      <c r="J584" s="26" t="s">
        <v>621</v>
      </c>
      <c r="K584" s="26">
        <v>9000</v>
      </c>
      <c r="L584" s="27">
        <v>40784</v>
      </c>
      <c r="M584" s="27">
        <v>41165</v>
      </c>
      <c r="N584" s="28">
        <v>9000</v>
      </c>
      <c r="O584" s="30" t="s">
        <v>4839</v>
      </c>
      <c r="P584" s="30"/>
      <c r="Q584" s="30"/>
      <c r="R584" s="30"/>
      <c r="S584" s="30"/>
      <c r="T584" s="32">
        <v>0</v>
      </c>
      <c r="U584" s="32">
        <v>0</v>
      </c>
      <c r="V584" s="30"/>
      <c r="W584" s="31"/>
      <c r="X584" s="32">
        <v>0</v>
      </c>
      <c r="Y584" s="30" t="s">
        <v>3070</v>
      </c>
      <c r="Z584" s="31">
        <v>41548</v>
      </c>
      <c r="AA584" s="31">
        <v>41594</v>
      </c>
    </row>
    <row r="585" spans="1:28" x14ac:dyDescent="0.15">
      <c r="A585" s="26" t="s">
        <v>11</v>
      </c>
      <c r="B585" s="26">
        <v>74563</v>
      </c>
      <c r="C585" s="26" t="s">
        <v>3366</v>
      </c>
      <c r="D585" s="26" t="s">
        <v>1808</v>
      </c>
      <c r="E585" s="27">
        <v>41549</v>
      </c>
      <c r="F585" s="27"/>
      <c r="G585" s="26"/>
      <c r="H585" s="28">
        <v>11382</v>
      </c>
      <c r="I585" s="29"/>
      <c r="J585" s="26" t="s">
        <v>624</v>
      </c>
      <c r="K585" s="26">
        <v>6700</v>
      </c>
      <c r="L585" s="27">
        <v>40781</v>
      </c>
      <c r="M585" s="27">
        <v>41165</v>
      </c>
      <c r="N585" s="28">
        <v>6700</v>
      </c>
      <c r="O585" s="30" t="s">
        <v>4839</v>
      </c>
      <c r="P585" s="30"/>
      <c r="Q585" s="30"/>
      <c r="R585" s="30"/>
      <c r="S585" s="30"/>
      <c r="T585" s="32">
        <v>0</v>
      </c>
      <c r="U585" s="32">
        <v>0</v>
      </c>
      <c r="V585" s="30"/>
      <c r="W585" s="31"/>
      <c r="X585" s="32">
        <v>0</v>
      </c>
      <c r="Y585" s="30" t="s">
        <v>3070</v>
      </c>
      <c r="Z585" s="31">
        <v>41549</v>
      </c>
      <c r="AA585" s="31">
        <v>41594</v>
      </c>
    </row>
    <row r="586" spans="1:28" x14ac:dyDescent="0.15">
      <c r="A586" s="26" t="s">
        <v>11</v>
      </c>
      <c r="B586" s="26">
        <v>73738</v>
      </c>
      <c r="C586" s="26" t="s">
        <v>4451</v>
      </c>
      <c r="D586" s="26" t="s">
        <v>1803</v>
      </c>
      <c r="E586" s="27">
        <v>41546</v>
      </c>
      <c r="F586" s="27"/>
      <c r="G586" s="26"/>
      <c r="H586" s="28">
        <v>6920</v>
      </c>
      <c r="I586" s="29"/>
      <c r="J586" s="26" t="s">
        <v>619</v>
      </c>
      <c r="K586" s="26">
        <v>12300</v>
      </c>
      <c r="L586" s="27">
        <v>40786</v>
      </c>
      <c r="M586" s="27">
        <v>41165</v>
      </c>
      <c r="N586" s="28">
        <v>12300</v>
      </c>
      <c r="O586" s="30" t="s">
        <v>4839</v>
      </c>
      <c r="P586" s="30"/>
      <c r="Q586" s="30"/>
      <c r="R586" s="30"/>
      <c r="S586" s="30"/>
      <c r="T586" s="32">
        <v>39427</v>
      </c>
      <c r="U586" s="32">
        <v>0</v>
      </c>
      <c r="V586" s="30">
        <v>2200216944</v>
      </c>
      <c r="W586" s="31">
        <v>41619</v>
      </c>
      <c r="X586" s="32">
        <v>45870682</v>
      </c>
      <c r="Y586" s="30" t="s">
        <v>3070</v>
      </c>
      <c r="Z586" s="31">
        <v>41546</v>
      </c>
      <c r="AA586" s="31">
        <v>41577</v>
      </c>
      <c r="AB586" s="12"/>
    </row>
    <row r="587" spans="1:28" x14ac:dyDescent="0.15">
      <c r="A587" s="26" t="s">
        <v>11</v>
      </c>
      <c r="B587" s="26">
        <v>74229</v>
      </c>
      <c r="C587" s="26" t="s">
        <v>4601</v>
      </c>
      <c r="D587" s="26" t="s">
        <v>1804</v>
      </c>
      <c r="E587" s="27">
        <v>41548</v>
      </c>
      <c r="F587" s="27"/>
      <c r="G587" s="26"/>
      <c r="H587" s="28">
        <v>2300</v>
      </c>
      <c r="I587" s="29"/>
      <c r="J587" s="26" t="s">
        <v>620</v>
      </c>
      <c r="K587" s="26">
        <v>16460</v>
      </c>
      <c r="L587" s="27">
        <v>40784</v>
      </c>
      <c r="M587" s="27">
        <v>41165</v>
      </c>
      <c r="N587" s="28">
        <v>16460</v>
      </c>
      <c r="O587" s="30" t="s">
        <v>4839</v>
      </c>
      <c r="P587" s="30"/>
      <c r="Q587" s="30"/>
      <c r="R587" s="30"/>
      <c r="S587" s="30"/>
      <c r="T587" s="32">
        <v>1259</v>
      </c>
      <c r="U587" s="32">
        <v>0</v>
      </c>
      <c r="V587" s="30">
        <v>2200231184</v>
      </c>
      <c r="W587" s="31">
        <v>41703</v>
      </c>
      <c r="X587" s="32">
        <v>135022505</v>
      </c>
      <c r="Y587" s="30" t="s">
        <v>3070</v>
      </c>
      <c r="Z587" s="31">
        <v>41548</v>
      </c>
      <c r="AA587" s="31">
        <v>41594</v>
      </c>
      <c r="AB587" s="12"/>
    </row>
    <row r="588" spans="1:28" x14ac:dyDescent="0.15">
      <c r="A588" s="26" t="s">
        <v>11</v>
      </c>
      <c r="B588" s="26">
        <v>74465</v>
      </c>
      <c r="C588" s="26" t="s">
        <v>4811</v>
      </c>
      <c r="D588" s="26" t="s">
        <v>1807</v>
      </c>
      <c r="E588" s="27">
        <v>41549</v>
      </c>
      <c r="F588" s="27"/>
      <c r="G588" s="26"/>
      <c r="H588" s="28">
        <v>7418</v>
      </c>
      <c r="I588" s="29"/>
      <c r="J588" s="26" t="s">
        <v>623</v>
      </c>
      <c r="K588" s="26">
        <v>11100</v>
      </c>
      <c r="L588" s="27">
        <v>40784</v>
      </c>
      <c r="M588" s="27">
        <v>41165</v>
      </c>
      <c r="N588" s="28">
        <v>11100</v>
      </c>
      <c r="O588" s="30" t="s">
        <v>4839</v>
      </c>
      <c r="P588" s="30"/>
      <c r="Q588" s="30"/>
      <c r="R588" s="30"/>
      <c r="S588" s="30"/>
      <c r="T588" s="32">
        <v>35828</v>
      </c>
      <c r="U588" s="32">
        <v>0</v>
      </c>
      <c r="V588" s="30">
        <v>2200231184</v>
      </c>
      <c r="W588" s="31">
        <v>41703</v>
      </c>
      <c r="X588" s="32">
        <v>135022505</v>
      </c>
      <c r="Y588" s="30" t="s">
        <v>3070</v>
      </c>
      <c r="Z588" s="31">
        <v>41549</v>
      </c>
      <c r="AA588" s="31">
        <v>41594</v>
      </c>
      <c r="AB588" s="12"/>
    </row>
    <row r="589" spans="1:28" x14ac:dyDescent="0.15">
      <c r="A589" s="26" t="s">
        <v>11</v>
      </c>
      <c r="B589" s="26">
        <v>74701</v>
      </c>
      <c r="C589" s="26" t="s">
        <v>3960</v>
      </c>
      <c r="D589" s="26" t="s">
        <v>1809</v>
      </c>
      <c r="E589" s="27">
        <v>41549</v>
      </c>
      <c r="F589" s="27"/>
      <c r="G589" s="26"/>
      <c r="H589" s="28">
        <v>5340</v>
      </c>
      <c r="I589" s="29"/>
      <c r="J589" s="26" t="s">
        <v>625</v>
      </c>
      <c r="K589" s="26">
        <v>10885</v>
      </c>
      <c r="L589" s="27">
        <v>40780</v>
      </c>
      <c r="M589" s="27">
        <v>41165</v>
      </c>
      <c r="N589" s="28">
        <v>10885</v>
      </c>
      <c r="O589" s="30" t="s">
        <v>4839</v>
      </c>
      <c r="P589" s="30"/>
      <c r="Q589" s="30"/>
      <c r="R589" s="30"/>
      <c r="S589" s="30"/>
      <c r="T589" s="32">
        <v>37818</v>
      </c>
      <c r="U589" s="32">
        <v>0</v>
      </c>
      <c r="V589" s="30">
        <v>2200231184</v>
      </c>
      <c r="W589" s="31">
        <v>41703</v>
      </c>
      <c r="X589" s="32">
        <v>135022505</v>
      </c>
      <c r="Y589" s="30" t="s">
        <v>3070</v>
      </c>
      <c r="Z589" s="31">
        <v>41549</v>
      </c>
      <c r="AA589" s="31">
        <v>41594</v>
      </c>
      <c r="AB589" s="12"/>
    </row>
    <row r="590" spans="1:28" x14ac:dyDescent="0.15">
      <c r="A590" s="26" t="s">
        <v>11</v>
      </c>
      <c r="B590" s="26">
        <v>74766</v>
      </c>
      <c r="C590" s="26" t="s">
        <v>3920</v>
      </c>
      <c r="D590" s="26" t="s">
        <v>1810</v>
      </c>
      <c r="E590" s="27">
        <v>41550</v>
      </c>
      <c r="F590" s="27"/>
      <c r="G590" s="26"/>
      <c r="H590" s="28">
        <v>27589</v>
      </c>
      <c r="I590" s="29"/>
      <c r="J590" s="26" t="s">
        <v>626</v>
      </c>
      <c r="K590" s="26">
        <v>6700</v>
      </c>
      <c r="L590" s="27">
        <v>40780</v>
      </c>
      <c r="M590" s="27">
        <v>41165</v>
      </c>
      <c r="N590" s="28">
        <v>6700</v>
      </c>
      <c r="O590" s="30" t="s">
        <v>4839</v>
      </c>
      <c r="P590" s="30"/>
      <c r="Q590" s="30"/>
      <c r="R590" s="30"/>
      <c r="S590" s="30"/>
      <c r="T590" s="32">
        <v>47024</v>
      </c>
      <c r="U590" s="32">
        <v>0</v>
      </c>
      <c r="V590" s="30">
        <v>2200231184</v>
      </c>
      <c r="W590" s="31">
        <v>41703</v>
      </c>
      <c r="X590" s="32">
        <v>135022505</v>
      </c>
      <c r="Y590" s="30" t="s">
        <v>3070</v>
      </c>
      <c r="Z590" s="31">
        <v>41550</v>
      </c>
      <c r="AA590" s="31">
        <v>41594</v>
      </c>
      <c r="AB590" s="12"/>
    </row>
    <row r="591" spans="1:28" x14ac:dyDescent="0.15">
      <c r="A591" s="26" t="s">
        <v>11</v>
      </c>
      <c r="B591" s="26">
        <v>74776</v>
      </c>
      <c r="C591" s="26" t="s">
        <v>4213</v>
      </c>
      <c r="D591" s="26" t="s">
        <v>1811</v>
      </c>
      <c r="E591" s="27">
        <v>41550</v>
      </c>
      <c r="F591" s="27"/>
      <c r="G591" s="26"/>
      <c r="H591" s="28">
        <v>4353</v>
      </c>
      <c r="I591" s="29"/>
      <c r="J591" s="26" t="s">
        <v>627</v>
      </c>
      <c r="K591" s="26">
        <v>9000</v>
      </c>
      <c r="L591" s="27">
        <v>40780</v>
      </c>
      <c r="M591" s="27">
        <v>41165</v>
      </c>
      <c r="N591" s="28">
        <v>9000</v>
      </c>
      <c r="O591" s="30" t="s">
        <v>4839</v>
      </c>
      <c r="P591" s="30"/>
      <c r="Q591" s="30"/>
      <c r="R591" s="30"/>
      <c r="S591" s="30"/>
      <c r="T591" s="32">
        <v>22490</v>
      </c>
      <c r="U591" s="32">
        <v>0</v>
      </c>
      <c r="V591" s="30">
        <v>2200231184</v>
      </c>
      <c r="W591" s="31">
        <v>41703</v>
      </c>
      <c r="X591" s="32">
        <v>135022505</v>
      </c>
      <c r="Y591" s="30" t="s">
        <v>3070</v>
      </c>
      <c r="Z591" s="31">
        <v>41550</v>
      </c>
      <c r="AA591" s="31">
        <v>41594</v>
      </c>
      <c r="AB591" s="12"/>
    </row>
    <row r="592" spans="1:28" x14ac:dyDescent="0.15">
      <c r="A592" s="26" t="s">
        <v>11</v>
      </c>
      <c r="B592" s="26">
        <v>74778</v>
      </c>
      <c r="C592" s="26" t="s">
        <v>3274</v>
      </c>
      <c r="D592" s="26" t="s">
        <v>1812</v>
      </c>
      <c r="E592" s="27">
        <v>41550</v>
      </c>
      <c r="F592" s="27"/>
      <c r="G592" s="26"/>
      <c r="H592" s="28">
        <v>2300</v>
      </c>
      <c r="I592" s="29"/>
      <c r="J592" s="26" t="s">
        <v>628</v>
      </c>
      <c r="K592" s="26">
        <v>9000</v>
      </c>
      <c r="L592" s="27">
        <v>40774</v>
      </c>
      <c r="M592" s="27">
        <v>41165</v>
      </c>
      <c r="N592" s="28">
        <v>9000</v>
      </c>
      <c r="O592" s="30" t="s">
        <v>4839</v>
      </c>
      <c r="P592" s="30"/>
      <c r="Q592" s="30"/>
      <c r="R592" s="30"/>
      <c r="S592" s="30"/>
      <c r="T592" s="32">
        <v>9082</v>
      </c>
      <c r="U592" s="32">
        <v>0</v>
      </c>
      <c r="V592" s="30">
        <v>2200231184</v>
      </c>
      <c r="W592" s="31">
        <v>41703</v>
      </c>
      <c r="X592" s="32">
        <v>135022505</v>
      </c>
      <c r="Y592" s="30" t="s">
        <v>3070</v>
      </c>
      <c r="Z592" s="31">
        <v>41550</v>
      </c>
      <c r="AA592" s="31">
        <v>41594</v>
      </c>
      <c r="AB592" s="12"/>
    </row>
    <row r="593" spans="1:28" x14ac:dyDescent="0.15">
      <c r="A593" s="26" t="s">
        <v>11</v>
      </c>
      <c r="B593" s="26">
        <v>74779</v>
      </c>
      <c r="C593" s="26" t="s">
        <v>4121</v>
      </c>
      <c r="D593" s="26" t="s">
        <v>1813</v>
      </c>
      <c r="E593" s="27">
        <v>41550</v>
      </c>
      <c r="F593" s="27"/>
      <c r="G593" s="26"/>
      <c r="H593" s="28">
        <v>4353</v>
      </c>
      <c r="I593" s="29"/>
      <c r="J593" s="26" t="s">
        <v>629</v>
      </c>
      <c r="K593" s="26">
        <v>9000</v>
      </c>
      <c r="L593" s="27">
        <v>40774</v>
      </c>
      <c r="M593" s="27">
        <v>41165</v>
      </c>
      <c r="N593" s="28">
        <v>9000</v>
      </c>
      <c r="O593" s="30" t="s">
        <v>4839</v>
      </c>
      <c r="P593" s="30"/>
      <c r="Q593" s="30"/>
      <c r="R593" s="30"/>
      <c r="S593" s="30"/>
      <c r="T593" s="32">
        <v>25125</v>
      </c>
      <c r="U593" s="32">
        <v>0</v>
      </c>
      <c r="V593" s="30">
        <v>2200231184</v>
      </c>
      <c r="W593" s="31">
        <v>41703</v>
      </c>
      <c r="X593" s="32">
        <v>135022505</v>
      </c>
      <c r="Y593" s="30" t="s">
        <v>3070</v>
      </c>
      <c r="Z593" s="31">
        <v>41550</v>
      </c>
      <c r="AA593" s="31">
        <v>41594</v>
      </c>
      <c r="AB593" s="12"/>
    </row>
    <row r="594" spans="1:28" x14ac:dyDescent="0.15">
      <c r="A594" s="26" t="s">
        <v>11</v>
      </c>
      <c r="B594" s="26">
        <v>74881</v>
      </c>
      <c r="C594" s="26" t="s">
        <v>3741</v>
      </c>
      <c r="D594" s="26" t="s">
        <v>1814</v>
      </c>
      <c r="E594" s="27">
        <v>41550</v>
      </c>
      <c r="F594" s="27"/>
      <c r="G594" s="26"/>
      <c r="H594" s="28">
        <v>9100</v>
      </c>
      <c r="I594" s="29"/>
      <c r="J594" s="26" t="s">
        <v>630</v>
      </c>
      <c r="K594" s="26">
        <v>9000</v>
      </c>
      <c r="L594" s="27">
        <v>40773</v>
      </c>
      <c r="M594" s="27">
        <v>41165</v>
      </c>
      <c r="N594" s="28">
        <v>9000</v>
      </c>
      <c r="O594" s="30" t="s">
        <v>4839</v>
      </c>
      <c r="P594" s="30"/>
      <c r="Q594" s="30"/>
      <c r="R594" s="30"/>
      <c r="S594" s="30"/>
      <c r="T594" s="32">
        <v>2282</v>
      </c>
      <c r="U594" s="32">
        <v>0</v>
      </c>
      <c r="V594" s="30">
        <v>2200231184</v>
      </c>
      <c r="W594" s="31">
        <v>41703</v>
      </c>
      <c r="X594" s="32">
        <v>135022505</v>
      </c>
      <c r="Y594" s="30" t="s">
        <v>3070</v>
      </c>
      <c r="Z594" s="31">
        <v>41550</v>
      </c>
      <c r="AA594" s="31">
        <v>41594</v>
      </c>
      <c r="AB594" s="12"/>
    </row>
    <row r="595" spans="1:28" x14ac:dyDescent="0.15">
      <c r="A595" s="26" t="s">
        <v>11</v>
      </c>
      <c r="B595" s="26">
        <v>74912</v>
      </c>
      <c r="C595" s="26" t="s">
        <v>4105</v>
      </c>
      <c r="D595" s="26" t="s">
        <v>1815</v>
      </c>
      <c r="E595" s="27">
        <v>41550</v>
      </c>
      <c r="F595" s="27"/>
      <c r="G595" s="26"/>
      <c r="H595" s="28">
        <v>6800</v>
      </c>
      <c r="I595" s="29"/>
      <c r="J595" s="26" t="s">
        <v>631</v>
      </c>
      <c r="K595" s="26">
        <v>13000</v>
      </c>
      <c r="L595" s="27">
        <v>40771</v>
      </c>
      <c r="M595" s="27">
        <v>41165</v>
      </c>
      <c r="N595" s="28">
        <v>13000</v>
      </c>
      <c r="O595" s="30" t="s">
        <v>4839</v>
      </c>
      <c r="P595" s="30"/>
      <c r="Q595" s="30"/>
      <c r="R595" s="30"/>
      <c r="S595" s="30"/>
      <c r="T595" s="32">
        <v>2282</v>
      </c>
      <c r="U595" s="32">
        <v>0</v>
      </c>
      <c r="V595" s="30">
        <v>2200231184</v>
      </c>
      <c r="W595" s="31">
        <v>41703</v>
      </c>
      <c r="X595" s="32">
        <v>135022505</v>
      </c>
      <c r="Y595" s="30" t="s">
        <v>3070</v>
      </c>
      <c r="Z595" s="31">
        <v>41550</v>
      </c>
      <c r="AA595" s="31">
        <v>41594</v>
      </c>
      <c r="AB595" s="12"/>
    </row>
    <row r="596" spans="1:28" x14ac:dyDescent="0.15">
      <c r="A596" s="26" t="s">
        <v>11</v>
      </c>
      <c r="B596" s="26">
        <v>75077</v>
      </c>
      <c r="C596" s="26" t="s">
        <v>4099</v>
      </c>
      <c r="D596" s="26" t="s">
        <v>1816</v>
      </c>
      <c r="E596" s="27">
        <v>41550</v>
      </c>
      <c r="F596" s="27"/>
      <c r="G596" s="26"/>
      <c r="H596" s="28">
        <v>2300</v>
      </c>
      <c r="I596" s="29"/>
      <c r="J596" s="26" t="s">
        <v>632</v>
      </c>
      <c r="K596" s="26">
        <v>9000</v>
      </c>
      <c r="L596" s="27">
        <v>40765</v>
      </c>
      <c r="M596" s="27">
        <v>41165</v>
      </c>
      <c r="N596" s="28">
        <v>9000</v>
      </c>
      <c r="O596" s="30" t="s">
        <v>4839</v>
      </c>
      <c r="P596" s="30"/>
      <c r="Q596" s="30"/>
      <c r="R596" s="30"/>
      <c r="S596" s="30"/>
      <c r="T596" s="32">
        <v>13963</v>
      </c>
      <c r="U596" s="32">
        <v>0</v>
      </c>
      <c r="V596" s="30">
        <v>2200231184</v>
      </c>
      <c r="W596" s="31">
        <v>41703</v>
      </c>
      <c r="X596" s="32">
        <v>135022505</v>
      </c>
      <c r="Y596" s="30" t="s">
        <v>3070</v>
      </c>
      <c r="Z596" s="31">
        <v>41550</v>
      </c>
      <c r="AA596" s="31">
        <v>41594</v>
      </c>
      <c r="AB596" s="12"/>
    </row>
    <row r="597" spans="1:28" x14ac:dyDescent="0.15">
      <c r="A597" s="26" t="s">
        <v>11</v>
      </c>
      <c r="B597" s="26">
        <v>75139</v>
      </c>
      <c r="C597" s="26" t="s">
        <v>4034</v>
      </c>
      <c r="D597" s="26" t="s">
        <v>1817</v>
      </c>
      <c r="E597" s="27">
        <v>41551</v>
      </c>
      <c r="F597" s="27"/>
      <c r="G597" s="26"/>
      <c r="H597" s="28">
        <v>9100</v>
      </c>
      <c r="I597" s="29"/>
      <c r="J597" s="26" t="s">
        <v>633</v>
      </c>
      <c r="K597" s="26">
        <v>10885</v>
      </c>
      <c r="L597" s="27">
        <v>40763</v>
      </c>
      <c r="M597" s="27">
        <v>41165</v>
      </c>
      <c r="N597" s="28">
        <v>10885</v>
      </c>
      <c r="O597" s="30" t="s">
        <v>4839</v>
      </c>
      <c r="P597" s="30"/>
      <c r="Q597" s="30"/>
      <c r="R597" s="30"/>
      <c r="S597" s="30"/>
      <c r="T597" s="32">
        <v>2282</v>
      </c>
      <c r="U597" s="32">
        <v>0</v>
      </c>
      <c r="V597" s="30">
        <v>2200231184</v>
      </c>
      <c r="W597" s="31">
        <v>41703</v>
      </c>
      <c r="X597" s="32">
        <v>135022505</v>
      </c>
      <c r="Y597" s="30" t="s">
        <v>3070</v>
      </c>
      <c r="Z597" s="31">
        <v>41551</v>
      </c>
      <c r="AA597" s="31">
        <v>41594</v>
      </c>
      <c r="AB597" s="12"/>
    </row>
    <row r="598" spans="1:28" x14ac:dyDescent="0.15">
      <c r="A598" s="26" t="s">
        <v>11</v>
      </c>
      <c r="B598" s="26">
        <v>75168</v>
      </c>
      <c r="C598" s="26" t="s">
        <v>3107</v>
      </c>
      <c r="D598" s="26" t="s">
        <v>1818</v>
      </c>
      <c r="E598" s="27">
        <v>41551</v>
      </c>
      <c r="F598" s="27"/>
      <c r="G598" s="26"/>
      <c r="H598" s="28">
        <v>2300</v>
      </c>
      <c r="I598" s="29"/>
      <c r="J598" s="26" t="s">
        <v>634</v>
      </c>
      <c r="K598" s="26">
        <v>9000</v>
      </c>
      <c r="L598" s="27">
        <v>40760</v>
      </c>
      <c r="M598" s="27">
        <v>41165</v>
      </c>
      <c r="N598" s="28">
        <v>9000</v>
      </c>
      <c r="O598" s="30" t="s">
        <v>4839</v>
      </c>
      <c r="P598" s="30"/>
      <c r="Q598" s="30"/>
      <c r="R598" s="30"/>
      <c r="S598" s="30"/>
      <c r="T598" s="32">
        <v>45540</v>
      </c>
      <c r="U598" s="32">
        <v>0</v>
      </c>
      <c r="V598" s="30">
        <v>2200231184</v>
      </c>
      <c r="W598" s="31">
        <v>41703</v>
      </c>
      <c r="X598" s="32">
        <v>135022505</v>
      </c>
      <c r="Y598" s="30" t="s">
        <v>3070</v>
      </c>
      <c r="Z598" s="31">
        <v>41551</v>
      </c>
      <c r="AA598" s="31">
        <v>41594</v>
      </c>
      <c r="AB598" s="12"/>
    </row>
    <row r="599" spans="1:28" x14ac:dyDescent="0.15">
      <c r="A599" s="26" t="s">
        <v>11</v>
      </c>
      <c r="B599" s="26">
        <v>75195</v>
      </c>
      <c r="C599" s="26" t="s">
        <v>4494</v>
      </c>
      <c r="D599" s="26" t="s">
        <v>1819</v>
      </c>
      <c r="E599" s="27">
        <v>41551</v>
      </c>
      <c r="F599" s="27"/>
      <c r="G599" s="26"/>
      <c r="H599" s="28">
        <v>6800</v>
      </c>
      <c r="I599" s="29"/>
      <c r="J599" s="26" t="s">
        <v>635</v>
      </c>
      <c r="K599" s="26">
        <v>14337</v>
      </c>
      <c r="L599" s="27">
        <v>40758</v>
      </c>
      <c r="M599" s="27">
        <v>41165</v>
      </c>
      <c r="N599" s="28">
        <v>14337</v>
      </c>
      <c r="O599" s="30" t="s">
        <v>4839</v>
      </c>
      <c r="P599" s="30"/>
      <c r="Q599" s="30"/>
      <c r="R599" s="30"/>
      <c r="S599" s="30"/>
      <c r="T599" s="32">
        <v>2282</v>
      </c>
      <c r="U599" s="32">
        <v>0</v>
      </c>
      <c r="V599" s="30">
        <v>2200231184</v>
      </c>
      <c r="W599" s="31">
        <v>41703</v>
      </c>
      <c r="X599" s="32">
        <v>135022505</v>
      </c>
      <c r="Y599" s="30" t="s">
        <v>3070</v>
      </c>
      <c r="Z599" s="31">
        <v>41551</v>
      </c>
      <c r="AA599" s="31">
        <v>41594</v>
      </c>
      <c r="AB599" s="12"/>
    </row>
    <row r="600" spans="1:28" x14ac:dyDescent="0.15">
      <c r="A600" s="26" t="s">
        <v>11</v>
      </c>
      <c r="B600" s="26">
        <v>75220</v>
      </c>
      <c r="C600" s="26" t="s">
        <v>4028</v>
      </c>
      <c r="D600" s="26" t="s">
        <v>1820</v>
      </c>
      <c r="E600" s="27">
        <v>41551</v>
      </c>
      <c r="F600" s="27"/>
      <c r="G600" s="26"/>
      <c r="H600" s="28">
        <v>9100</v>
      </c>
      <c r="I600" s="29"/>
      <c r="J600" s="26" t="s">
        <v>636</v>
      </c>
      <c r="K600" s="26">
        <v>6700</v>
      </c>
      <c r="L600" s="27">
        <v>40756</v>
      </c>
      <c r="M600" s="27">
        <v>41165</v>
      </c>
      <c r="N600" s="28">
        <v>6700</v>
      </c>
      <c r="O600" s="30" t="s">
        <v>4839</v>
      </c>
      <c r="P600" s="30"/>
      <c r="Q600" s="30"/>
      <c r="R600" s="30"/>
      <c r="S600" s="30"/>
      <c r="T600" s="32">
        <v>2282</v>
      </c>
      <c r="U600" s="32">
        <v>0</v>
      </c>
      <c r="V600" s="30">
        <v>2200231184</v>
      </c>
      <c r="W600" s="31">
        <v>41703</v>
      </c>
      <c r="X600" s="32">
        <v>135022505</v>
      </c>
      <c r="Y600" s="30" t="s">
        <v>3070</v>
      </c>
      <c r="Z600" s="31">
        <v>41551</v>
      </c>
      <c r="AA600" s="31">
        <v>41594</v>
      </c>
      <c r="AB600" s="12"/>
    </row>
    <row r="601" spans="1:28" x14ac:dyDescent="0.15">
      <c r="A601" s="26" t="s">
        <v>11</v>
      </c>
      <c r="B601" s="26">
        <v>74440</v>
      </c>
      <c r="C601" s="26" t="s">
        <v>3294</v>
      </c>
      <c r="D601" s="26" t="s">
        <v>1806</v>
      </c>
      <c r="E601" s="27">
        <v>41549</v>
      </c>
      <c r="F601" s="27"/>
      <c r="G601" s="26"/>
      <c r="H601" s="28">
        <v>12638</v>
      </c>
      <c r="I601" s="29"/>
      <c r="J601" s="26" t="s">
        <v>622</v>
      </c>
      <c r="K601" s="26">
        <v>2800</v>
      </c>
      <c r="L601" s="27">
        <v>40784</v>
      </c>
      <c r="M601" s="27">
        <v>41165</v>
      </c>
      <c r="N601" s="28">
        <v>2800</v>
      </c>
      <c r="O601" s="30" t="s">
        <v>4839</v>
      </c>
      <c r="P601" s="30"/>
      <c r="Q601" s="30"/>
      <c r="R601" s="30"/>
      <c r="S601" s="30"/>
      <c r="T601" s="32">
        <v>36720</v>
      </c>
      <c r="U601" s="32">
        <v>0</v>
      </c>
      <c r="V601" s="30">
        <v>2200231184</v>
      </c>
      <c r="W601" s="31">
        <v>41703</v>
      </c>
      <c r="X601" s="32">
        <v>135022505</v>
      </c>
      <c r="Y601" s="30" t="s">
        <v>3070</v>
      </c>
      <c r="Z601" s="31">
        <v>41549</v>
      </c>
      <c r="AA601" s="31">
        <v>41594</v>
      </c>
    </row>
    <row r="602" spans="1:28" x14ac:dyDescent="0.15">
      <c r="A602" s="26" t="s">
        <v>11</v>
      </c>
      <c r="B602" s="26">
        <v>52950</v>
      </c>
      <c r="C602" s="26" t="s">
        <v>3866</v>
      </c>
      <c r="D602" s="26" t="s">
        <v>1643</v>
      </c>
      <c r="E602" s="27">
        <v>41419</v>
      </c>
      <c r="F602" s="27"/>
      <c r="G602" s="26"/>
      <c r="H602" s="28">
        <v>7489</v>
      </c>
      <c r="I602" s="29"/>
      <c r="J602" s="26" t="s">
        <v>459</v>
      </c>
      <c r="K602" s="26">
        <v>5337</v>
      </c>
      <c r="L602" s="27">
        <v>41138</v>
      </c>
      <c r="M602" s="27">
        <v>41166</v>
      </c>
      <c r="N602" s="28">
        <v>5337</v>
      </c>
      <c r="O602" s="30" t="s">
        <v>4839</v>
      </c>
      <c r="P602" s="30"/>
      <c r="Q602" s="30"/>
      <c r="R602" s="30"/>
      <c r="S602" s="30"/>
      <c r="T602" s="32">
        <v>118506</v>
      </c>
      <c r="U602" s="32">
        <v>0</v>
      </c>
      <c r="V602" s="30">
        <v>2200193485</v>
      </c>
      <c r="W602" s="31">
        <v>41486</v>
      </c>
      <c r="X602" s="32">
        <v>29222946</v>
      </c>
      <c r="Y602" s="30" t="s">
        <v>3070</v>
      </c>
      <c r="Z602" s="31">
        <v>41419</v>
      </c>
      <c r="AA602" s="31">
        <v>41442</v>
      </c>
      <c r="AB602" s="12"/>
    </row>
    <row r="603" spans="1:28" x14ac:dyDescent="0.15">
      <c r="A603" s="26" t="s">
        <v>11</v>
      </c>
      <c r="B603" s="26">
        <v>108529</v>
      </c>
      <c r="C603" s="26" t="s">
        <v>4490</v>
      </c>
      <c r="D603" s="26" t="s">
        <v>2255</v>
      </c>
      <c r="E603" s="27">
        <v>41696</v>
      </c>
      <c r="F603" s="27"/>
      <c r="G603" s="26"/>
      <c r="H603" s="28">
        <v>25248</v>
      </c>
      <c r="I603" s="29"/>
      <c r="J603" s="26" t="s">
        <v>1071</v>
      </c>
      <c r="K603" s="26">
        <v>11382</v>
      </c>
      <c r="L603" s="27">
        <v>41132</v>
      </c>
      <c r="M603" s="27">
        <v>41169</v>
      </c>
      <c r="N603" s="28">
        <v>11382</v>
      </c>
      <c r="O603" s="30" t="s">
        <v>4839</v>
      </c>
      <c r="P603" s="30"/>
      <c r="Q603" s="30"/>
      <c r="R603" s="30"/>
      <c r="S603" s="30"/>
      <c r="T603" s="32">
        <v>7778</v>
      </c>
      <c r="U603" s="32">
        <v>0</v>
      </c>
      <c r="V603" s="30">
        <v>2200242439</v>
      </c>
      <c r="W603" s="31">
        <v>41772</v>
      </c>
      <c r="X603" s="32">
        <v>42152803</v>
      </c>
      <c r="Y603" s="30" t="s">
        <v>3070</v>
      </c>
      <c r="Z603" s="31">
        <v>41696</v>
      </c>
      <c r="AA603" s="31">
        <v>41718</v>
      </c>
    </row>
    <row r="604" spans="1:28" x14ac:dyDescent="0.15">
      <c r="A604" s="26" t="s">
        <v>11</v>
      </c>
      <c r="B604" s="26">
        <v>108553</v>
      </c>
      <c r="C604" s="26" t="s">
        <v>4604</v>
      </c>
      <c r="D604" s="26" t="s">
        <v>2256</v>
      </c>
      <c r="E604" s="27">
        <v>41696</v>
      </c>
      <c r="F604" s="27"/>
      <c r="G604" s="26"/>
      <c r="H604" s="28">
        <v>26858</v>
      </c>
      <c r="I604" s="29"/>
      <c r="J604" s="26" t="s">
        <v>1072</v>
      </c>
      <c r="K604" s="26">
        <v>11382</v>
      </c>
      <c r="L604" s="27">
        <v>41136</v>
      </c>
      <c r="M604" s="27">
        <v>41169</v>
      </c>
      <c r="N604" s="28">
        <v>11382</v>
      </c>
      <c r="O604" s="30" t="s">
        <v>4839</v>
      </c>
      <c r="P604" s="30"/>
      <c r="Q604" s="30"/>
      <c r="R604" s="30"/>
      <c r="S604" s="30"/>
      <c r="T604" s="32">
        <v>26174</v>
      </c>
      <c r="U604" s="32">
        <v>0</v>
      </c>
      <c r="V604" s="30">
        <v>2200242439</v>
      </c>
      <c r="W604" s="31">
        <v>41772</v>
      </c>
      <c r="X604" s="32">
        <v>42152803</v>
      </c>
      <c r="Y604" s="30" t="s">
        <v>3070</v>
      </c>
      <c r="Z604" s="31">
        <v>41696</v>
      </c>
      <c r="AA604" s="31">
        <v>41718</v>
      </c>
    </row>
    <row r="605" spans="1:28" x14ac:dyDescent="0.15">
      <c r="A605" s="26" t="s">
        <v>11</v>
      </c>
      <c r="B605" s="26">
        <v>108819</v>
      </c>
      <c r="C605" s="26" t="s">
        <v>3814</v>
      </c>
      <c r="D605" s="26" t="s">
        <v>2257</v>
      </c>
      <c r="E605" s="27">
        <v>41697</v>
      </c>
      <c r="F605" s="27"/>
      <c r="G605" s="26"/>
      <c r="H605" s="28">
        <v>2400</v>
      </c>
      <c r="I605" s="29"/>
      <c r="J605" s="26" t="s">
        <v>1073</v>
      </c>
      <c r="K605" s="26">
        <v>11382</v>
      </c>
      <c r="L605" s="27">
        <v>41138</v>
      </c>
      <c r="M605" s="27">
        <v>41169</v>
      </c>
      <c r="N605" s="28">
        <v>11382</v>
      </c>
      <c r="O605" s="30" t="s">
        <v>4839</v>
      </c>
      <c r="P605" s="30"/>
      <c r="Q605" s="30"/>
      <c r="R605" s="30"/>
      <c r="S605" s="30"/>
      <c r="T605" s="32">
        <v>8982</v>
      </c>
      <c r="U605" s="32">
        <v>0</v>
      </c>
      <c r="V605" s="30">
        <v>2200242439</v>
      </c>
      <c r="W605" s="31">
        <v>41772</v>
      </c>
      <c r="X605" s="32">
        <v>42152803</v>
      </c>
      <c r="Y605" s="30" t="s">
        <v>3070</v>
      </c>
      <c r="Z605" s="31">
        <v>41697</v>
      </c>
      <c r="AA605" s="31">
        <v>41718</v>
      </c>
    </row>
    <row r="606" spans="1:28" x14ac:dyDescent="0.15">
      <c r="A606" s="26" t="s">
        <v>11</v>
      </c>
      <c r="B606" s="26">
        <v>108842</v>
      </c>
      <c r="C606" s="26" t="s">
        <v>3769</v>
      </c>
      <c r="D606" s="26" t="s">
        <v>2259</v>
      </c>
      <c r="E606" s="27">
        <v>41697</v>
      </c>
      <c r="F606" s="27"/>
      <c r="G606" s="26"/>
      <c r="H606" s="28">
        <v>9500</v>
      </c>
      <c r="I606" s="29"/>
      <c r="J606" s="26" t="s">
        <v>1075</v>
      </c>
      <c r="K606" s="26">
        <v>8579</v>
      </c>
      <c r="L606" s="27">
        <v>41152</v>
      </c>
      <c r="M606" s="27">
        <v>41169</v>
      </c>
      <c r="N606" s="28">
        <v>8579</v>
      </c>
      <c r="O606" s="30" t="s">
        <v>4839</v>
      </c>
      <c r="P606" s="30"/>
      <c r="Q606" s="30"/>
      <c r="R606" s="30"/>
      <c r="S606" s="30"/>
      <c r="T606" s="32">
        <v>1882</v>
      </c>
      <c r="U606" s="32">
        <v>0</v>
      </c>
      <c r="V606" s="30">
        <v>2200242439</v>
      </c>
      <c r="W606" s="31">
        <v>41772</v>
      </c>
      <c r="X606" s="32">
        <v>42152803</v>
      </c>
      <c r="Y606" s="30" t="s">
        <v>3070</v>
      </c>
      <c r="Z606" s="31">
        <v>41697</v>
      </c>
      <c r="AA606" s="31">
        <v>41718</v>
      </c>
    </row>
    <row r="607" spans="1:28" x14ac:dyDescent="0.15">
      <c r="A607" s="26" t="s">
        <v>11</v>
      </c>
      <c r="B607" s="26">
        <v>109882</v>
      </c>
      <c r="C607" s="26" t="s">
        <v>3322</v>
      </c>
      <c r="D607" s="26" t="s">
        <v>2264</v>
      </c>
      <c r="E607" s="27">
        <v>41702</v>
      </c>
      <c r="F607" s="27"/>
      <c r="G607" s="26"/>
      <c r="H607" s="28">
        <v>34069</v>
      </c>
      <c r="I607" s="29"/>
      <c r="J607" s="26" t="s">
        <v>1080</v>
      </c>
      <c r="K607" s="26">
        <v>11382</v>
      </c>
      <c r="L607" s="27">
        <v>41173</v>
      </c>
      <c r="M607" s="27">
        <v>41194</v>
      </c>
      <c r="N607" s="28">
        <v>11382</v>
      </c>
      <c r="O607" s="30" t="s">
        <v>4839</v>
      </c>
      <c r="P607" s="30"/>
      <c r="Q607" s="30"/>
      <c r="R607" s="30"/>
      <c r="S607" s="30"/>
      <c r="T607" s="32">
        <v>29904</v>
      </c>
      <c r="U607" s="32">
        <v>0</v>
      </c>
      <c r="V607" s="30">
        <v>2200247627</v>
      </c>
      <c r="W607" s="31">
        <v>41796</v>
      </c>
      <c r="X607" s="32">
        <v>61177102</v>
      </c>
      <c r="Y607" s="30" t="s">
        <v>3070</v>
      </c>
      <c r="Z607" s="31">
        <v>41702</v>
      </c>
      <c r="AA607" s="31">
        <v>41754</v>
      </c>
    </row>
    <row r="608" spans="1:28" x14ac:dyDescent="0.15">
      <c r="A608" s="26" t="s">
        <v>11</v>
      </c>
      <c r="B608" s="26">
        <v>71186</v>
      </c>
      <c r="C608" s="26" t="s">
        <v>3163</v>
      </c>
      <c r="D608" s="26" t="s">
        <v>1799</v>
      </c>
      <c r="E608" s="27">
        <v>41536</v>
      </c>
      <c r="F608" s="27"/>
      <c r="G608" s="26"/>
      <c r="H608" s="28">
        <v>11382</v>
      </c>
      <c r="I608" s="29"/>
      <c r="J608" s="26" t="s">
        <v>615</v>
      </c>
      <c r="K608" s="26">
        <v>9000</v>
      </c>
      <c r="L608" s="27">
        <v>40817</v>
      </c>
      <c r="M608" s="27">
        <v>41223</v>
      </c>
      <c r="N608" s="28">
        <v>9000</v>
      </c>
      <c r="O608" s="30" t="s">
        <v>4839</v>
      </c>
      <c r="P608" s="30"/>
      <c r="Q608" s="30"/>
      <c r="R608" s="30"/>
      <c r="S608" s="30"/>
      <c r="T608" s="32">
        <v>0</v>
      </c>
      <c r="U608" s="32">
        <v>0</v>
      </c>
      <c r="V608" s="30"/>
      <c r="W608" s="31"/>
      <c r="X608" s="32">
        <v>0</v>
      </c>
      <c r="Y608" s="30" t="s">
        <v>3070</v>
      </c>
      <c r="Z608" s="31">
        <v>41536</v>
      </c>
      <c r="AA608" s="31">
        <v>41572</v>
      </c>
    </row>
    <row r="609" spans="1:28" x14ac:dyDescent="0.15">
      <c r="A609" s="26" t="s">
        <v>11</v>
      </c>
      <c r="B609" s="26">
        <v>69734</v>
      </c>
      <c r="C609" s="26" t="s">
        <v>4704</v>
      </c>
      <c r="D609" s="26" t="s">
        <v>1796</v>
      </c>
      <c r="E609" s="27">
        <v>41533</v>
      </c>
      <c r="F609" s="27"/>
      <c r="G609" s="26"/>
      <c r="H609" s="28">
        <v>423</v>
      </c>
      <c r="I609" s="29"/>
      <c r="J609" s="26" t="s">
        <v>612</v>
      </c>
      <c r="K609" s="26">
        <v>11100</v>
      </c>
      <c r="L609" s="27">
        <v>40843</v>
      </c>
      <c r="M609" s="27">
        <v>41223</v>
      </c>
      <c r="N609" s="28">
        <v>11100</v>
      </c>
      <c r="O609" s="30" t="s">
        <v>4839</v>
      </c>
      <c r="P609" s="30"/>
      <c r="Q609" s="30"/>
      <c r="R609" s="30"/>
      <c r="S609" s="30"/>
      <c r="T609" s="32">
        <v>15840</v>
      </c>
      <c r="U609" s="32">
        <v>0</v>
      </c>
      <c r="V609" s="30">
        <v>2200216944</v>
      </c>
      <c r="W609" s="31">
        <v>41619</v>
      </c>
      <c r="X609" s="32">
        <v>45870682</v>
      </c>
      <c r="Y609" s="30" t="s">
        <v>3070</v>
      </c>
      <c r="Z609" s="31">
        <v>41533</v>
      </c>
      <c r="AA609" s="31">
        <v>41572</v>
      </c>
      <c r="AB609" s="12"/>
    </row>
    <row r="610" spans="1:28" x14ac:dyDescent="0.15">
      <c r="A610" s="26" t="s">
        <v>11</v>
      </c>
      <c r="B610" s="26">
        <v>69091</v>
      </c>
      <c r="C610" s="26" t="s">
        <v>4336</v>
      </c>
      <c r="D610" s="26" t="s">
        <v>1794</v>
      </c>
      <c r="E610" s="27">
        <v>41529</v>
      </c>
      <c r="F610" s="27"/>
      <c r="G610" s="26"/>
      <c r="H610" s="28">
        <v>2300</v>
      </c>
      <c r="I610" s="29"/>
      <c r="J610" s="26" t="s">
        <v>610</v>
      </c>
      <c r="K610" s="26">
        <v>13000</v>
      </c>
      <c r="L610" s="27">
        <v>40843</v>
      </c>
      <c r="M610" s="27">
        <v>41223</v>
      </c>
      <c r="N610" s="28">
        <v>13000</v>
      </c>
      <c r="O610" s="30" t="s">
        <v>4839</v>
      </c>
      <c r="P610" s="30"/>
      <c r="Q610" s="30"/>
      <c r="R610" s="30"/>
      <c r="S610" s="30"/>
      <c r="T610" s="32">
        <v>13963</v>
      </c>
      <c r="U610" s="32">
        <v>0</v>
      </c>
      <c r="V610" s="30">
        <v>2200216944</v>
      </c>
      <c r="W610" s="31">
        <v>41619</v>
      </c>
      <c r="X610" s="32">
        <v>45870682</v>
      </c>
      <c r="Y610" s="30" t="s">
        <v>3070</v>
      </c>
      <c r="Z610" s="31">
        <v>41529</v>
      </c>
      <c r="AA610" s="31">
        <v>41572</v>
      </c>
      <c r="AB610" s="12"/>
    </row>
    <row r="611" spans="1:28" x14ac:dyDescent="0.15">
      <c r="A611" s="26" t="s">
        <v>11</v>
      </c>
      <c r="B611" s="26">
        <v>69517</v>
      </c>
      <c r="C611" s="26" t="s">
        <v>4306</v>
      </c>
      <c r="D611" s="26" t="s">
        <v>1795</v>
      </c>
      <c r="E611" s="27">
        <v>41530</v>
      </c>
      <c r="F611" s="27"/>
      <c r="G611" s="26"/>
      <c r="H611" s="28">
        <v>7489</v>
      </c>
      <c r="I611" s="29"/>
      <c r="J611" s="26" t="s">
        <v>611</v>
      </c>
      <c r="K611" s="26">
        <v>37200</v>
      </c>
      <c r="L611" s="27">
        <v>40843</v>
      </c>
      <c r="M611" s="27">
        <v>41223</v>
      </c>
      <c r="N611" s="28">
        <v>37200</v>
      </c>
      <c r="O611" s="30" t="s">
        <v>4839</v>
      </c>
      <c r="P611" s="30"/>
      <c r="Q611" s="30"/>
      <c r="R611" s="30"/>
      <c r="S611" s="30"/>
      <c r="T611" s="32">
        <v>317088</v>
      </c>
      <c r="U611" s="32">
        <v>0</v>
      </c>
      <c r="V611" s="30">
        <v>2200216944</v>
      </c>
      <c r="W611" s="31">
        <v>41619</v>
      </c>
      <c r="X611" s="32">
        <v>45870682</v>
      </c>
      <c r="Y611" s="30" t="s">
        <v>3070</v>
      </c>
      <c r="Z611" s="31">
        <v>41530</v>
      </c>
      <c r="AA611" s="31">
        <v>41577</v>
      </c>
      <c r="AB611" s="12"/>
    </row>
    <row r="612" spans="1:28" x14ac:dyDescent="0.15">
      <c r="A612" s="26" t="s">
        <v>11</v>
      </c>
      <c r="B612" s="26">
        <v>69874</v>
      </c>
      <c r="C612" s="26" t="s">
        <v>3344</v>
      </c>
      <c r="D612" s="26" t="s">
        <v>1797</v>
      </c>
      <c r="E612" s="27">
        <v>41533</v>
      </c>
      <c r="F612" s="27"/>
      <c r="G612" s="26"/>
      <c r="H612" s="28">
        <v>2300</v>
      </c>
      <c r="I612" s="29"/>
      <c r="J612" s="26" t="s">
        <v>613</v>
      </c>
      <c r="K612" s="26">
        <v>9000</v>
      </c>
      <c r="L612" s="27">
        <v>40843</v>
      </c>
      <c r="M612" s="27">
        <v>41223</v>
      </c>
      <c r="N612" s="28">
        <v>9000</v>
      </c>
      <c r="O612" s="30" t="s">
        <v>4839</v>
      </c>
      <c r="P612" s="30"/>
      <c r="Q612" s="30"/>
      <c r="R612" s="30"/>
      <c r="S612" s="30"/>
      <c r="T612" s="32">
        <v>9082</v>
      </c>
      <c r="U612" s="32">
        <v>0</v>
      </c>
      <c r="V612" s="30">
        <v>2200216944</v>
      </c>
      <c r="W612" s="31">
        <v>41619</v>
      </c>
      <c r="X612" s="32">
        <v>45870682</v>
      </c>
      <c r="Y612" s="30" t="s">
        <v>3070</v>
      </c>
      <c r="Z612" s="31">
        <v>41533</v>
      </c>
      <c r="AA612" s="31">
        <v>41572</v>
      </c>
      <c r="AB612" s="12"/>
    </row>
    <row r="613" spans="1:28" x14ac:dyDescent="0.15">
      <c r="A613" s="26" t="s">
        <v>11</v>
      </c>
      <c r="B613" s="26">
        <v>69915</v>
      </c>
      <c r="C613" s="26" t="s">
        <v>3236</v>
      </c>
      <c r="D613" s="26" t="s">
        <v>1798</v>
      </c>
      <c r="E613" s="27">
        <v>41533</v>
      </c>
      <c r="F613" s="27"/>
      <c r="G613" s="26"/>
      <c r="H613" s="28">
        <v>2300</v>
      </c>
      <c r="I613" s="29"/>
      <c r="J613" s="26" t="s">
        <v>614</v>
      </c>
      <c r="K613" s="26">
        <v>11300</v>
      </c>
      <c r="L613" s="27">
        <v>40843</v>
      </c>
      <c r="M613" s="27">
        <v>41223</v>
      </c>
      <c r="N613" s="28">
        <v>11300</v>
      </c>
      <c r="O613" s="30" t="s">
        <v>4839</v>
      </c>
      <c r="P613" s="30"/>
      <c r="Q613" s="30"/>
      <c r="R613" s="30"/>
      <c r="S613" s="30"/>
      <c r="T613" s="32">
        <v>6279</v>
      </c>
      <c r="U613" s="32">
        <v>0</v>
      </c>
      <c r="V613" s="30">
        <v>2200216944</v>
      </c>
      <c r="W613" s="31">
        <v>41619</v>
      </c>
      <c r="X613" s="32">
        <v>45870682</v>
      </c>
      <c r="Y613" s="30" t="s">
        <v>3070</v>
      </c>
      <c r="Z613" s="31">
        <v>41533</v>
      </c>
      <c r="AA613" s="31">
        <v>41572</v>
      </c>
      <c r="AB613" s="12"/>
    </row>
    <row r="614" spans="1:28" x14ac:dyDescent="0.15">
      <c r="A614" s="26" t="s">
        <v>11</v>
      </c>
      <c r="B614" s="26">
        <v>49451</v>
      </c>
      <c r="C614" s="26" t="s">
        <v>4445</v>
      </c>
      <c r="D614" s="26" t="s">
        <v>1625</v>
      </c>
      <c r="E614" s="27">
        <v>41382</v>
      </c>
      <c r="F614" s="27"/>
      <c r="G614" s="26"/>
      <c r="H614" s="28">
        <v>16442</v>
      </c>
      <c r="I614" s="29"/>
      <c r="J614" s="26" t="s">
        <v>441</v>
      </c>
      <c r="K614" s="26">
        <v>12929</v>
      </c>
      <c r="L614" s="27">
        <v>41213</v>
      </c>
      <c r="M614" s="27">
        <v>41232</v>
      </c>
      <c r="N614" s="28">
        <v>12929</v>
      </c>
      <c r="O614" s="30" t="s">
        <v>4839</v>
      </c>
      <c r="P614" s="30"/>
      <c r="Q614" s="30"/>
      <c r="R614" s="30"/>
      <c r="S614" s="30"/>
      <c r="T614" s="32">
        <v>0</v>
      </c>
      <c r="U614" s="32">
        <v>0</v>
      </c>
      <c r="V614" s="30"/>
      <c r="W614" s="31"/>
      <c r="X614" s="32">
        <v>0</v>
      </c>
      <c r="Y614" s="30" t="s">
        <v>3070</v>
      </c>
      <c r="Z614" s="31">
        <v>41382</v>
      </c>
      <c r="AA614" s="31">
        <v>41416</v>
      </c>
    </row>
    <row r="615" spans="1:28" x14ac:dyDescent="0.15">
      <c r="A615" s="26" t="s">
        <v>11</v>
      </c>
      <c r="B615" s="26">
        <v>49914</v>
      </c>
      <c r="C615" s="26" t="s">
        <v>4142</v>
      </c>
      <c r="D615" s="26" t="s">
        <v>1628</v>
      </c>
      <c r="E615" s="27">
        <v>41387</v>
      </c>
      <c r="F615" s="27"/>
      <c r="G615" s="26"/>
      <c r="H615" s="28">
        <v>12246</v>
      </c>
      <c r="I615" s="29"/>
      <c r="J615" s="26" t="s">
        <v>444</v>
      </c>
      <c r="K615" s="26">
        <v>5337</v>
      </c>
      <c r="L615" s="27">
        <v>41213</v>
      </c>
      <c r="M615" s="27">
        <v>41232</v>
      </c>
      <c r="N615" s="28">
        <v>5337</v>
      </c>
      <c r="O615" s="30" t="s">
        <v>4839</v>
      </c>
      <c r="P615" s="30"/>
      <c r="Q615" s="30"/>
      <c r="R615" s="30"/>
      <c r="S615" s="30"/>
      <c r="T615" s="32">
        <v>0</v>
      </c>
      <c r="U615" s="32">
        <v>0</v>
      </c>
      <c r="V615" s="30"/>
      <c r="W615" s="31"/>
      <c r="X615" s="32">
        <v>0</v>
      </c>
      <c r="Y615" s="30" t="s">
        <v>3070</v>
      </c>
      <c r="Z615" s="31">
        <v>41387</v>
      </c>
      <c r="AA615" s="31">
        <v>41416</v>
      </c>
    </row>
    <row r="616" spans="1:28" x14ac:dyDescent="0.15">
      <c r="A616" s="26" t="s">
        <v>11</v>
      </c>
      <c r="B616" s="26">
        <v>50615</v>
      </c>
      <c r="C616" s="26" t="s">
        <v>4136</v>
      </c>
      <c r="D616" s="26" t="s">
        <v>1632</v>
      </c>
      <c r="E616" s="27">
        <v>41394</v>
      </c>
      <c r="F616" s="27"/>
      <c r="G616" s="26"/>
      <c r="H616" s="28">
        <v>28574</v>
      </c>
      <c r="I616" s="29"/>
      <c r="J616" s="26" t="s">
        <v>448</v>
      </c>
      <c r="K616" s="26">
        <v>5337</v>
      </c>
      <c r="L616" s="27">
        <v>41213</v>
      </c>
      <c r="M616" s="27">
        <v>41232</v>
      </c>
      <c r="N616" s="28">
        <v>5337</v>
      </c>
      <c r="O616" s="30" t="s">
        <v>4839</v>
      </c>
      <c r="P616" s="30"/>
      <c r="Q616" s="30"/>
      <c r="R616" s="30"/>
      <c r="S616" s="30"/>
      <c r="T616" s="32">
        <v>0</v>
      </c>
      <c r="U616" s="32">
        <v>0</v>
      </c>
      <c r="V616" s="30"/>
      <c r="W616" s="31"/>
      <c r="X616" s="32">
        <v>0</v>
      </c>
      <c r="Y616" s="30" t="s">
        <v>3070</v>
      </c>
      <c r="Z616" s="31">
        <v>41394</v>
      </c>
      <c r="AA616" s="31">
        <v>41416</v>
      </c>
    </row>
    <row r="617" spans="1:28" x14ac:dyDescent="0.15">
      <c r="A617" s="26" t="s">
        <v>11</v>
      </c>
      <c r="B617" s="26">
        <v>50625</v>
      </c>
      <c r="C617" s="26" t="s">
        <v>3155</v>
      </c>
      <c r="D617" s="26" t="s">
        <v>1634</v>
      </c>
      <c r="E617" s="27">
        <v>41394</v>
      </c>
      <c r="F617" s="27"/>
      <c r="G617" s="26"/>
      <c r="H617" s="28">
        <v>71362</v>
      </c>
      <c r="I617" s="29"/>
      <c r="J617" s="26" t="s">
        <v>450</v>
      </c>
      <c r="K617" s="26">
        <v>5337</v>
      </c>
      <c r="L617" s="27">
        <v>41213</v>
      </c>
      <c r="M617" s="27">
        <v>41232</v>
      </c>
      <c r="N617" s="28">
        <v>5337</v>
      </c>
      <c r="O617" s="30" t="s">
        <v>4839</v>
      </c>
      <c r="P617" s="30"/>
      <c r="Q617" s="30"/>
      <c r="R617" s="30"/>
      <c r="S617" s="30"/>
      <c r="T617" s="32">
        <v>0</v>
      </c>
      <c r="U617" s="32">
        <v>0</v>
      </c>
      <c r="V617" s="30"/>
      <c r="W617" s="31"/>
      <c r="X617" s="32">
        <v>0</v>
      </c>
      <c r="Y617" s="30" t="s">
        <v>3070</v>
      </c>
      <c r="Z617" s="31">
        <v>41394</v>
      </c>
      <c r="AA617" s="31">
        <v>41416</v>
      </c>
    </row>
    <row r="618" spans="1:28" x14ac:dyDescent="0.15">
      <c r="A618" s="26" t="s">
        <v>11</v>
      </c>
      <c r="B618" s="26">
        <v>50667</v>
      </c>
      <c r="C618" s="26" t="s">
        <v>3263</v>
      </c>
      <c r="D618" s="26" t="s">
        <v>1635</v>
      </c>
      <c r="E618" s="27">
        <v>41394</v>
      </c>
      <c r="F618" s="27"/>
      <c r="G618" s="26"/>
      <c r="H618" s="28">
        <v>16442</v>
      </c>
      <c r="I618" s="29"/>
      <c r="J618" s="26" t="s">
        <v>451</v>
      </c>
      <c r="K618" s="26">
        <v>5337</v>
      </c>
      <c r="L618" s="27">
        <v>41213</v>
      </c>
      <c r="M618" s="27">
        <v>41232</v>
      </c>
      <c r="N618" s="28">
        <v>5337</v>
      </c>
      <c r="O618" s="30" t="s">
        <v>4839</v>
      </c>
      <c r="P618" s="30"/>
      <c r="Q618" s="30"/>
      <c r="R618" s="30"/>
      <c r="S618" s="30"/>
      <c r="T618" s="32">
        <v>0</v>
      </c>
      <c r="U618" s="32">
        <v>0</v>
      </c>
      <c r="V618" s="30"/>
      <c r="W618" s="31"/>
      <c r="X618" s="32">
        <v>0</v>
      </c>
      <c r="Y618" s="30" t="s">
        <v>3070</v>
      </c>
      <c r="Z618" s="31">
        <v>41394</v>
      </c>
      <c r="AA618" s="31">
        <v>41416</v>
      </c>
    </row>
    <row r="619" spans="1:28" x14ac:dyDescent="0.15">
      <c r="A619" s="26" t="s">
        <v>11</v>
      </c>
      <c r="B619" s="26">
        <v>51607</v>
      </c>
      <c r="C619" s="26" t="s">
        <v>3733</v>
      </c>
      <c r="D619" s="26" t="s">
        <v>1639</v>
      </c>
      <c r="E619" s="27">
        <v>41404</v>
      </c>
      <c r="F619" s="27"/>
      <c r="G619" s="26"/>
      <c r="H619" s="28">
        <v>9082</v>
      </c>
      <c r="I619" s="29"/>
      <c r="J619" s="26" t="s">
        <v>455</v>
      </c>
      <c r="K619" s="26">
        <v>9182</v>
      </c>
      <c r="L619" s="27">
        <v>41213</v>
      </c>
      <c r="M619" s="27">
        <v>41232</v>
      </c>
      <c r="N619" s="28">
        <v>9182</v>
      </c>
      <c r="O619" s="30" t="s">
        <v>4839</v>
      </c>
      <c r="P619" s="30"/>
      <c r="Q619" s="30"/>
      <c r="R619" s="30"/>
      <c r="S619" s="30"/>
      <c r="T619" s="32">
        <v>0</v>
      </c>
      <c r="U619" s="32">
        <v>0</v>
      </c>
      <c r="V619" s="30"/>
      <c r="W619" s="31"/>
      <c r="X619" s="32">
        <v>0</v>
      </c>
      <c r="Y619" s="30" t="s">
        <v>3070</v>
      </c>
      <c r="Z619" s="31">
        <v>41404</v>
      </c>
      <c r="AA619" s="31">
        <v>41443</v>
      </c>
    </row>
    <row r="620" spans="1:28" x14ac:dyDescent="0.15">
      <c r="A620" s="26" t="s">
        <v>11</v>
      </c>
      <c r="B620" s="26">
        <v>49879</v>
      </c>
      <c r="C620" s="26" t="s">
        <v>4876</v>
      </c>
      <c r="D620" s="26" t="s">
        <v>1627</v>
      </c>
      <c r="E620" s="27">
        <v>41387</v>
      </c>
      <c r="F620" s="27"/>
      <c r="G620" s="26"/>
      <c r="H620" s="28">
        <v>9082</v>
      </c>
      <c r="I620" s="29"/>
      <c r="J620" s="26" t="s">
        <v>443</v>
      </c>
      <c r="K620" s="26">
        <v>5337</v>
      </c>
      <c r="L620" s="27">
        <v>41213</v>
      </c>
      <c r="M620" s="27">
        <v>41232</v>
      </c>
      <c r="N620" s="28">
        <v>5337</v>
      </c>
      <c r="O620" s="30" t="s">
        <v>4838</v>
      </c>
      <c r="P620" s="30"/>
      <c r="Q620" s="30"/>
      <c r="R620" s="30"/>
      <c r="S620" s="30"/>
      <c r="T620" s="32">
        <v>0</v>
      </c>
      <c r="U620" s="32">
        <v>0</v>
      </c>
      <c r="V620" s="30"/>
      <c r="W620" s="31"/>
      <c r="X620" s="32">
        <v>0</v>
      </c>
      <c r="Y620" s="30"/>
      <c r="Z620" s="31"/>
      <c r="AA620" s="31"/>
    </row>
    <row r="621" spans="1:28" x14ac:dyDescent="0.15">
      <c r="A621" s="26" t="s">
        <v>11</v>
      </c>
      <c r="B621" s="26">
        <v>49917</v>
      </c>
      <c r="C621" s="26" t="s">
        <v>4877</v>
      </c>
      <c r="D621" s="26" t="s">
        <v>1629</v>
      </c>
      <c r="E621" s="27">
        <v>41387</v>
      </c>
      <c r="F621" s="27"/>
      <c r="G621" s="26"/>
      <c r="H621" s="28">
        <v>27951</v>
      </c>
      <c r="I621" s="29"/>
      <c r="J621" s="26" t="s">
        <v>445</v>
      </c>
      <c r="K621" s="26">
        <v>5337</v>
      </c>
      <c r="L621" s="27">
        <v>41213</v>
      </c>
      <c r="M621" s="27">
        <v>41232</v>
      </c>
      <c r="N621" s="28">
        <v>5337</v>
      </c>
      <c r="O621" s="30" t="s">
        <v>4838</v>
      </c>
      <c r="P621" s="30"/>
      <c r="Q621" s="30"/>
      <c r="R621" s="30"/>
      <c r="S621" s="30"/>
      <c r="T621" s="32">
        <v>0</v>
      </c>
      <c r="U621" s="32">
        <v>0</v>
      </c>
      <c r="V621" s="30"/>
      <c r="W621" s="31"/>
      <c r="X621" s="32">
        <v>0</v>
      </c>
      <c r="Y621" s="30"/>
      <c r="Z621" s="31"/>
      <c r="AA621" s="31"/>
    </row>
    <row r="622" spans="1:28" x14ac:dyDescent="0.15">
      <c r="A622" s="26" t="s">
        <v>11</v>
      </c>
      <c r="B622" s="26">
        <v>50621</v>
      </c>
      <c r="C622" s="26" t="s">
        <v>4878</v>
      </c>
      <c r="D622" s="26" t="s">
        <v>1633</v>
      </c>
      <c r="E622" s="27">
        <v>41394</v>
      </c>
      <c r="F622" s="27"/>
      <c r="G622" s="26"/>
      <c r="H622" s="28">
        <v>24817</v>
      </c>
      <c r="I622" s="29"/>
      <c r="J622" s="26" t="s">
        <v>449</v>
      </c>
      <c r="K622" s="26">
        <v>5337</v>
      </c>
      <c r="L622" s="27">
        <v>41213</v>
      </c>
      <c r="M622" s="27">
        <v>41232</v>
      </c>
      <c r="N622" s="28">
        <v>5337</v>
      </c>
      <c r="O622" s="30" t="s">
        <v>4838</v>
      </c>
      <c r="P622" s="30"/>
      <c r="Q622" s="30"/>
      <c r="R622" s="30"/>
      <c r="S622" s="30"/>
      <c r="T622" s="32">
        <v>0</v>
      </c>
      <c r="U622" s="32">
        <v>0</v>
      </c>
      <c r="V622" s="30"/>
      <c r="W622" s="31"/>
      <c r="X622" s="32">
        <v>0</v>
      </c>
      <c r="Y622" s="30"/>
      <c r="Z622" s="31"/>
      <c r="AA622" s="31"/>
    </row>
    <row r="623" spans="1:28" x14ac:dyDescent="0.15">
      <c r="A623" s="26" t="s">
        <v>11</v>
      </c>
      <c r="B623" s="26">
        <v>50994</v>
      </c>
      <c r="C623" s="26" t="s">
        <v>4879</v>
      </c>
      <c r="D623" s="26" t="s">
        <v>1636</v>
      </c>
      <c r="E623" s="27">
        <v>41398</v>
      </c>
      <c r="F623" s="27"/>
      <c r="G623" s="26"/>
      <c r="H623" s="28">
        <v>8579</v>
      </c>
      <c r="I623" s="29"/>
      <c r="J623" s="26" t="s">
        <v>452</v>
      </c>
      <c r="K623" s="26">
        <v>5337</v>
      </c>
      <c r="L623" s="27">
        <v>41213</v>
      </c>
      <c r="M623" s="27">
        <v>41232</v>
      </c>
      <c r="N623" s="28">
        <v>5337</v>
      </c>
      <c r="O623" s="30" t="s">
        <v>4838</v>
      </c>
      <c r="P623" s="30"/>
      <c r="Q623" s="30"/>
      <c r="R623" s="30"/>
      <c r="S623" s="30"/>
      <c r="T623" s="32">
        <v>0</v>
      </c>
      <c r="U623" s="32">
        <v>0</v>
      </c>
      <c r="V623" s="30"/>
      <c r="W623" s="31"/>
      <c r="X623" s="32">
        <v>0</v>
      </c>
      <c r="Y623" s="30"/>
      <c r="Z623" s="31"/>
      <c r="AA623" s="31"/>
    </row>
    <row r="624" spans="1:28" x14ac:dyDescent="0.15">
      <c r="A624" s="26" t="s">
        <v>11</v>
      </c>
      <c r="B624" s="26">
        <v>51180</v>
      </c>
      <c r="C624" s="26" t="s">
        <v>4880</v>
      </c>
      <c r="D624" s="26" t="s">
        <v>1637</v>
      </c>
      <c r="E624" s="27">
        <v>41400</v>
      </c>
      <c r="F624" s="27"/>
      <c r="G624" s="26"/>
      <c r="H624" s="28">
        <v>42605</v>
      </c>
      <c r="I624" s="29"/>
      <c r="J624" s="26" t="s">
        <v>453</v>
      </c>
      <c r="K624" s="26">
        <v>5337</v>
      </c>
      <c r="L624" s="27">
        <v>41213</v>
      </c>
      <c r="M624" s="27">
        <v>41232</v>
      </c>
      <c r="N624" s="28">
        <v>5337</v>
      </c>
      <c r="O624" s="30" t="s">
        <v>4838</v>
      </c>
      <c r="P624" s="30"/>
      <c r="Q624" s="30"/>
      <c r="R624" s="30"/>
      <c r="S624" s="30"/>
      <c r="T624" s="32">
        <v>0</v>
      </c>
      <c r="U624" s="32">
        <v>0</v>
      </c>
      <c r="V624" s="30"/>
      <c r="W624" s="31"/>
      <c r="X624" s="32">
        <v>0</v>
      </c>
      <c r="Y624" s="30"/>
      <c r="Z624" s="31"/>
      <c r="AA624" s="31"/>
      <c r="AB624" s="12"/>
    </row>
    <row r="625" spans="1:28" x14ac:dyDescent="0.15">
      <c r="A625" s="26" t="s">
        <v>11</v>
      </c>
      <c r="B625" s="26">
        <v>52696</v>
      </c>
      <c r="C625" s="26" t="s">
        <v>4881</v>
      </c>
      <c r="D625" s="26" t="s">
        <v>1642</v>
      </c>
      <c r="E625" s="27">
        <v>41416</v>
      </c>
      <c r="F625" s="27"/>
      <c r="G625" s="26"/>
      <c r="H625" s="28">
        <v>9082</v>
      </c>
      <c r="I625" s="29"/>
      <c r="J625" s="26" t="s">
        <v>458</v>
      </c>
      <c r="K625" s="26">
        <v>5337</v>
      </c>
      <c r="L625" s="27">
        <v>41194</v>
      </c>
      <c r="M625" s="27">
        <v>41232</v>
      </c>
      <c r="N625" s="28">
        <v>5337</v>
      </c>
      <c r="O625" s="30" t="s">
        <v>4838</v>
      </c>
      <c r="P625" s="30"/>
      <c r="Q625" s="30"/>
      <c r="R625" s="30"/>
      <c r="S625" s="30"/>
      <c r="T625" s="32">
        <v>0</v>
      </c>
      <c r="U625" s="32">
        <v>0</v>
      </c>
      <c r="V625" s="30"/>
      <c r="W625" s="31"/>
      <c r="X625" s="32">
        <v>0</v>
      </c>
      <c r="Y625" s="30"/>
      <c r="Z625" s="31"/>
      <c r="AA625" s="31"/>
      <c r="AB625" s="12"/>
    </row>
    <row r="626" spans="1:28" x14ac:dyDescent="0.15">
      <c r="A626" s="26" t="s">
        <v>11</v>
      </c>
      <c r="B626" s="26">
        <v>49541</v>
      </c>
      <c r="C626" s="26" t="s">
        <v>3633</v>
      </c>
      <c r="D626" s="26" t="s">
        <v>1626</v>
      </c>
      <c r="E626" s="27">
        <v>41383</v>
      </c>
      <c r="F626" s="27"/>
      <c r="G626" s="26"/>
      <c r="H626" s="28">
        <v>204212</v>
      </c>
      <c r="I626" s="29"/>
      <c r="J626" s="26" t="s">
        <v>442</v>
      </c>
      <c r="K626" s="26">
        <v>5337</v>
      </c>
      <c r="L626" s="27">
        <v>41213</v>
      </c>
      <c r="M626" s="27">
        <v>41232</v>
      </c>
      <c r="N626" s="28">
        <v>5337</v>
      </c>
      <c r="O626" s="30" t="s">
        <v>4839</v>
      </c>
      <c r="P626" s="30"/>
      <c r="Q626" s="30"/>
      <c r="R626" s="30"/>
      <c r="S626" s="30"/>
      <c r="T626" s="32">
        <v>197676</v>
      </c>
      <c r="U626" s="32">
        <v>0</v>
      </c>
      <c r="V626" s="30">
        <v>2200188607</v>
      </c>
      <c r="W626" s="31">
        <v>41466</v>
      </c>
      <c r="X626" s="32">
        <v>99503137</v>
      </c>
      <c r="Y626" s="30" t="s">
        <v>3070</v>
      </c>
      <c r="Z626" s="31">
        <v>41383</v>
      </c>
      <c r="AA626" s="31">
        <v>41416</v>
      </c>
      <c r="AB626" s="12"/>
    </row>
    <row r="627" spans="1:28" x14ac:dyDescent="0.15">
      <c r="A627" s="26" t="s">
        <v>11</v>
      </c>
      <c r="B627" s="26">
        <v>50188</v>
      </c>
      <c r="C627" s="26" t="s">
        <v>3667</v>
      </c>
      <c r="D627" s="26" t="s">
        <v>1630</v>
      </c>
      <c r="E627" s="27">
        <v>41390</v>
      </c>
      <c r="F627" s="27"/>
      <c r="G627" s="26"/>
      <c r="H627" s="28">
        <v>5339</v>
      </c>
      <c r="I627" s="29"/>
      <c r="J627" s="26" t="s">
        <v>446</v>
      </c>
      <c r="K627" s="26">
        <v>5337</v>
      </c>
      <c r="L627" s="27">
        <v>41213</v>
      </c>
      <c r="M627" s="27">
        <v>41232</v>
      </c>
      <c r="N627" s="28">
        <v>5337</v>
      </c>
      <c r="O627" s="30" t="s">
        <v>4839</v>
      </c>
      <c r="P627" s="30"/>
      <c r="Q627" s="30"/>
      <c r="R627" s="30"/>
      <c r="S627" s="30"/>
      <c r="T627" s="32">
        <v>58910</v>
      </c>
      <c r="U627" s="32">
        <v>0</v>
      </c>
      <c r="V627" s="30">
        <v>2200188607</v>
      </c>
      <c r="W627" s="31">
        <v>41466</v>
      </c>
      <c r="X627" s="32">
        <v>99503137</v>
      </c>
      <c r="Y627" s="30" t="s">
        <v>3070</v>
      </c>
      <c r="Z627" s="31">
        <v>41390</v>
      </c>
      <c r="AA627" s="31">
        <v>41411</v>
      </c>
      <c r="AB627" s="12"/>
    </row>
    <row r="628" spans="1:28" x14ac:dyDescent="0.15">
      <c r="A628" s="26" t="s">
        <v>11</v>
      </c>
      <c r="B628" s="26">
        <v>50530</v>
      </c>
      <c r="C628" s="26" t="s">
        <v>3763</v>
      </c>
      <c r="D628" s="26" t="s">
        <v>1631</v>
      </c>
      <c r="E628" s="27">
        <v>41393</v>
      </c>
      <c r="F628" s="27"/>
      <c r="G628" s="26"/>
      <c r="H628" s="28">
        <v>7148</v>
      </c>
      <c r="I628" s="29"/>
      <c r="J628" s="26" t="s">
        <v>447</v>
      </c>
      <c r="K628" s="26">
        <v>5337</v>
      </c>
      <c r="L628" s="27">
        <v>41213</v>
      </c>
      <c r="M628" s="27">
        <v>41232</v>
      </c>
      <c r="N628" s="28">
        <v>5337</v>
      </c>
      <c r="O628" s="30" t="s">
        <v>4839</v>
      </c>
      <c r="P628" s="30"/>
      <c r="Q628" s="30"/>
      <c r="R628" s="30"/>
      <c r="S628" s="30"/>
      <c r="T628" s="32">
        <v>40841</v>
      </c>
      <c r="U628" s="32">
        <v>0</v>
      </c>
      <c r="V628" s="30">
        <v>2200188607</v>
      </c>
      <c r="W628" s="31">
        <v>41466</v>
      </c>
      <c r="X628" s="32">
        <v>99503137</v>
      </c>
      <c r="Y628" s="30" t="s">
        <v>3070</v>
      </c>
      <c r="Z628" s="31">
        <v>41393</v>
      </c>
      <c r="AA628" s="31">
        <v>41411</v>
      </c>
      <c r="AB628" s="12"/>
    </row>
    <row r="629" spans="1:28" x14ac:dyDescent="0.15">
      <c r="A629" s="26" t="s">
        <v>11</v>
      </c>
      <c r="B629" s="26">
        <v>51303</v>
      </c>
      <c r="C629" s="26" t="s">
        <v>4295</v>
      </c>
      <c r="D629" s="26" t="s">
        <v>1638</v>
      </c>
      <c r="E629" s="27">
        <v>41401</v>
      </c>
      <c r="F629" s="27"/>
      <c r="G629" s="26"/>
      <c r="H629" s="28">
        <v>7489</v>
      </c>
      <c r="I629" s="29"/>
      <c r="J629" s="26" t="s">
        <v>454</v>
      </c>
      <c r="K629" s="26">
        <v>2682</v>
      </c>
      <c r="L629" s="27">
        <v>41213</v>
      </c>
      <c r="M629" s="27">
        <v>41232</v>
      </c>
      <c r="N629" s="28">
        <v>2682</v>
      </c>
      <c r="O629" s="30" t="s">
        <v>4839</v>
      </c>
      <c r="P629" s="30"/>
      <c r="Q629" s="30"/>
      <c r="R629" s="30"/>
      <c r="S629" s="30"/>
      <c r="T629" s="32">
        <v>430096</v>
      </c>
      <c r="U629" s="32">
        <v>0</v>
      </c>
      <c r="V629" s="30">
        <v>2200193485</v>
      </c>
      <c r="W629" s="31">
        <v>41486</v>
      </c>
      <c r="X629" s="32">
        <v>29222946</v>
      </c>
      <c r="Y629" s="30" t="s">
        <v>3070</v>
      </c>
      <c r="Z629" s="31">
        <v>41401</v>
      </c>
      <c r="AA629" s="31">
        <v>41442</v>
      </c>
      <c r="AB629" s="12"/>
    </row>
    <row r="630" spans="1:28" x14ac:dyDescent="0.15">
      <c r="A630" s="26" t="s">
        <v>11</v>
      </c>
      <c r="B630" s="26">
        <v>52127</v>
      </c>
      <c r="C630" s="26" t="s">
        <v>3547</v>
      </c>
      <c r="D630" s="26" t="s">
        <v>1640</v>
      </c>
      <c r="E630" s="27">
        <v>41410</v>
      </c>
      <c r="F630" s="27"/>
      <c r="G630" s="26"/>
      <c r="H630" s="28">
        <v>37599</v>
      </c>
      <c r="I630" s="29"/>
      <c r="J630" s="26" t="s">
        <v>456</v>
      </c>
      <c r="K630" s="26">
        <v>2682</v>
      </c>
      <c r="L630" s="27">
        <v>41213</v>
      </c>
      <c r="M630" s="27">
        <v>41232</v>
      </c>
      <c r="N630" s="28">
        <v>2682</v>
      </c>
      <c r="O630" s="30" t="s">
        <v>4839</v>
      </c>
      <c r="P630" s="30"/>
      <c r="Q630" s="30"/>
      <c r="R630" s="30"/>
      <c r="S630" s="30"/>
      <c r="T630" s="32">
        <v>91942</v>
      </c>
      <c r="U630" s="32">
        <v>0</v>
      </c>
      <c r="V630" s="30">
        <v>2200193485</v>
      </c>
      <c r="W630" s="31">
        <v>41486</v>
      </c>
      <c r="X630" s="32">
        <v>29222946</v>
      </c>
      <c r="Y630" s="30" t="s">
        <v>3070</v>
      </c>
      <c r="Z630" s="31">
        <v>41410</v>
      </c>
      <c r="AA630" s="31">
        <v>41443</v>
      </c>
      <c r="AB630" s="12"/>
    </row>
    <row r="631" spans="1:28" x14ac:dyDescent="0.15">
      <c r="A631" s="26" t="s">
        <v>11</v>
      </c>
      <c r="B631" s="26">
        <v>52505</v>
      </c>
      <c r="C631" s="26" t="s">
        <v>3969</v>
      </c>
      <c r="D631" s="26" t="s">
        <v>1641</v>
      </c>
      <c r="E631" s="27">
        <v>41414</v>
      </c>
      <c r="F631" s="27"/>
      <c r="G631" s="26"/>
      <c r="H631" s="28">
        <v>6591</v>
      </c>
      <c r="I631" s="29"/>
      <c r="J631" s="26" t="s">
        <v>457</v>
      </c>
      <c r="K631" s="26">
        <v>9182</v>
      </c>
      <c r="L631" s="27">
        <v>41207</v>
      </c>
      <c r="M631" s="27">
        <v>41232</v>
      </c>
      <c r="N631" s="28">
        <v>9182</v>
      </c>
      <c r="O631" s="30" t="s">
        <v>4839</v>
      </c>
      <c r="P631" s="30"/>
      <c r="Q631" s="30"/>
      <c r="R631" s="30"/>
      <c r="S631" s="30"/>
      <c r="T631" s="32">
        <v>21723</v>
      </c>
      <c r="U631" s="32">
        <v>0</v>
      </c>
      <c r="V631" s="30">
        <v>2200193485</v>
      </c>
      <c r="W631" s="31">
        <v>41486</v>
      </c>
      <c r="X631" s="32">
        <v>29222946</v>
      </c>
      <c r="Y631" s="30" t="s">
        <v>3070</v>
      </c>
      <c r="Z631" s="31">
        <v>41414</v>
      </c>
      <c r="AA631" s="31">
        <v>41443</v>
      </c>
      <c r="AB631" s="12"/>
    </row>
    <row r="632" spans="1:28" x14ac:dyDescent="0.15">
      <c r="A632" s="26" t="s">
        <v>11</v>
      </c>
      <c r="B632" s="26">
        <v>69030</v>
      </c>
      <c r="C632" s="26" t="s">
        <v>3879</v>
      </c>
      <c r="D632" s="26" t="s">
        <v>1792</v>
      </c>
      <c r="E632" s="27">
        <v>41529</v>
      </c>
      <c r="F632" s="27"/>
      <c r="G632" s="26"/>
      <c r="H632" s="28">
        <v>2300</v>
      </c>
      <c r="I632" s="29"/>
      <c r="J632" s="26" t="s">
        <v>608</v>
      </c>
      <c r="K632" s="26">
        <v>31100</v>
      </c>
      <c r="L632" s="27">
        <v>40873</v>
      </c>
      <c r="M632" s="27">
        <v>41255</v>
      </c>
      <c r="N632" s="28">
        <v>31100</v>
      </c>
      <c r="O632" s="30" t="s">
        <v>4839</v>
      </c>
      <c r="P632" s="30"/>
      <c r="Q632" s="30"/>
      <c r="R632" s="30"/>
      <c r="S632" s="30"/>
      <c r="T632" s="32">
        <v>10395</v>
      </c>
      <c r="U632" s="32">
        <v>0</v>
      </c>
      <c r="V632" s="30">
        <v>2200216944</v>
      </c>
      <c r="W632" s="31">
        <v>41619</v>
      </c>
      <c r="X632" s="32">
        <v>45870682</v>
      </c>
      <c r="Y632" s="30" t="s">
        <v>3070</v>
      </c>
      <c r="Z632" s="31">
        <v>41529</v>
      </c>
      <c r="AA632" s="31">
        <v>41572</v>
      </c>
      <c r="AB632" s="12"/>
    </row>
    <row r="633" spans="1:28" x14ac:dyDescent="0.15">
      <c r="A633" s="26" t="s">
        <v>11</v>
      </c>
      <c r="B633" s="26">
        <v>69083</v>
      </c>
      <c r="C633" s="26" t="s">
        <v>3229</v>
      </c>
      <c r="D633" s="26" t="s">
        <v>1793</v>
      </c>
      <c r="E633" s="27">
        <v>41529</v>
      </c>
      <c r="F633" s="27"/>
      <c r="G633" s="26"/>
      <c r="H633" s="28">
        <v>6800</v>
      </c>
      <c r="I633" s="29"/>
      <c r="J633" s="26" t="s">
        <v>609</v>
      </c>
      <c r="K633" s="26">
        <v>9000</v>
      </c>
      <c r="L633" s="27">
        <v>40862</v>
      </c>
      <c r="M633" s="27">
        <v>41255</v>
      </c>
      <c r="N633" s="28">
        <v>9000</v>
      </c>
      <c r="O633" s="30" t="s">
        <v>4839</v>
      </c>
      <c r="P633" s="30"/>
      <c r="Q633" s="30"/>
      <c r="R633" s="30"/>
      <c r="S633" s="30"/>
      <c r="T633" s="32">
        <v>2282</v>
      </c>
      <c r="U633" s="32">
        <v>0</v>
      </c>
      <c r="V633" s="30">
        <v>2200216944</v>
      </c>
      <c r="W633" s="31">
        <v>41619</v>
      </c>
      <c r="X633" s="32">
        <v>45870682</v>
      </c>
      <c r="Y633" s="30" t="s">
        <v>3070</v>
      </c>
      <c r="Z633" s="31">
        <v>41529</v>
      </c>
      <c r="AA633" s="31">
        <v>41572</v>
      </c>
      <c r="AB633" s="12"/>
    </row>
    <row r="634" spans="1:28" x14ac:dyDescent="0.15">
      <c r="A634" s="26" t="s">
        <v>11</v>
      </c>
      <c r="B634" s="26">
        <v>49292</v>
      </c>
      <c r="C634" s="26" t="s">
        <v>4761</v>
      </c>
      <c r="D634" s="26" t="s">
        <v>1624</v>
      </c>
      <c r="E634" s="27">
        <v>41373</v>
      </c>
      <c r="F634" s="27"/>
      <c r="G634" s="26"/>
      <c r="H634" s="28">
        <v>11382</v>
      </c>
      <c r="I634" s="29"/>
      <c r="J634" s="26" t="s">
        <v>440</v>
      </c>
      <c r="K634" s="26">
        <v>1950</v>
      </c>
      <c r="L634" s="27">
        <v>41221</v>
      </c>
      <c r="M634" s="27">
        <v>41261</v>
      </c>
      <c r="N634" s="28">
        <v>1950</v>
      </c>
      <c r="O634" s="30" t="s">
        <v>4839</v>
      </c>
      <c r="P634" s="30"/>
      <c r="Q634" s="30"/>
      <c r="R634" s="30"/>
      <c r="S634" s="30"/>
      <c r="T634" s="32">
        <v>0</v>
      </c>
      <c r="U634" s="32">
        <v>0</v>
      </c>
      <c r="V634" s="30"/>
      <c r="W634" s="31"/>
      <c r="X634" s="32">
        <v>0</v>
      </c>
      <c r="Y634" s="30" t="s">
        <v>3070</v>
      </c>
      <c r="Z634" s="31">
        <v>41373</v>
      </c>
      <c r="AA634" s="31">
        <v>41416</v>
      </c>
    </row>
    <row r="635" spans="1:28" x14ac:dyDescent="0.15">
      <c r="A635" s="26" t="s">
        <v>11</v>
      </c>
      <c r="B635" s="26">
        <v>49061</v>
      </c>
      <c r="C635" s="26" t="s">
        <v>3158</v>
      </c>
      <c r="D635" s="26" t="s">
        <v>1623</v>
      </c>
      <c r="E635" s="27">
        <v>41379</v>
      </c>
      <c r="F635" s="27"/>
      <c r="G635" s="26"/>
      <c r="H635" s="28">
        <v>7489</v>
      </c>
      <c r="I635" s="29"/>
      <c r="J635" s="26" t="s">
        <v>439</v>
      </c>
      <c r="K635" s="26">
        <v>1950</v>
      </c>
      <c r="L635" s="27">
        <v>41229</v>
      </c>
      <c r="M635" s="27">
        <v>41261</v>
      </c>
      <c r="N635" s="28">
        <v>1950</v>
      </c>
      <c r="O635" s="30" t="s">
        <v>4839</v>
      </c>
      <c r="P635" s="30"/>
      <c r="Q635" s="30"/>
      <c r="R635" s="30"/>
      <c r="S635" s="30"/>
      <c r="T635" s="32">
        <v>96221</v>
      </c>
      <c r="U635" s="32">
        <v>0</v>
      </c>
      <c r="V635" s="30">
        <v>2200188607</v>
      </c>
      <c r="W635" s="31">
        <v>41466</v>
      </c>
      <c r="X635" s="32">
        <v>99503137</v>
      </c>
      <c r="Y635" s="30" t="s">
        <v>3070</v>
      </c>
      <c r="Z635" s="31">
        <v>41379</v>
      </c>
      <c r="AA635" s="31">
        <v>41411</v>
      </c>
      <c r="AB635" s="12"/>
    </row>
    <row r="636" spans="1:28" x14ac:dyDescent="0.15">
      <c r="A636" s="26" t="s">
        <v>11</v>
      </c>
      <c r="B636" s="26">
        <v>48838</v>
      </c>
      <c r="C636" s="26" t="s">
        <v>4209</v>
      </c>
      <c r="D636" s="26" t="s">
        <v>1622</v>
      </c>
      <c r="E636" s="27">
        <v>41376</v>
      </c>
      <c r="F636" s="27"/>
      <c r="G636" s="26"/>
      <c r="H636" s="28">
        <v>9082</v>
      </c>
      <c r="I636" s="29"/>
      <c r="J636" s="26" t="s">
        <v>438</v>
      </c>
      <c r="K636" s="26">
        <v>12246</v>
      </c>
      <c r="L636" s="27">
        <v>41246</v>
      </c>
      <c r="M636" s="27">
        <v>41278</v>
      </c>
      <c r="N636" s="28">
        <v>12246</v>
      </c>
      <c r="O636" s="30" t="s">
        <v>4839</v>
      </c>
      <c r="P636" s="30"/>
      <c r="Q636" s="30"/>
      <c r="R636" s="30"/>
      <c r="S636" s="30"/>
      <c r="T636" s="32">
        <v>0</v>
      </c>
      <c r="U636" s="32">
        <v>0</v>
      </c>
      <c r="V636" s="30"/>
      <c r="W636" s="31"/>
      <c r="X636" s="32">
        <v>0</v>
      </c>
      <c r="Y636" s="30" t="s">
        <v>3070</v>
      </c>
      <c r="Z636" s="31">
        <v>41376</v>
      </c>
      <c r="AA636" s="31">
        <v>41416</v>
      </c>
    </row>
    <row r="637" spans="1:28" x14ac:dyDescent="0.15">
      <c r="A637" s="26" t="s">
        <v>11</v>
      </c>
      <c r="B637" s="26">
        <v>48588</v>
      </c>
      <c r="C637" s="26" t="s">
        <v>4299</v>
      </c>
      <c r="D637" s="26" t="s">
        <v>1621</v>
      </c>
      <c r="E637" s="27">
        <v>41374</v>
      </c>
      <c r="F637" s="27"/>
      <c r="G637" s="26"/>
      <c r="H637" s="28">
        <v>6920</v>
      </c>
      <c r="I637" s="29"/>
      <c r="J637" s="26" t="s">
        <v>437</v>
      </c>
      <c r="K637" s="26">
        <v>11419</v>
      </c>
      <c r="L637" s="27">
        <v>41271</v>
      </c>
      <c r="M637" s="27">
        <v>41278</v>
      </c>
      <c r="N637" s="28">
        <v>11419</v>
      </c>
      <c r="O637" s="30" t="s">
        <v>4839</v>
      </c>
      <c r="P637" s="30"/>
      <c r="Q637" s="30"/>
      <c r="R637" s="30"/>
      <c r="S637" s="30"/>
      <c r="T637" s="32">
        <v>252088</v>
      </c>
      <c r="U637" s="32">
        <v>0</v>
      </c>
      <c r="V637" s="30">
        <v>2200188607</v>
      </c>
      <c r="W637" s="31">
        <v>41466</v>
      </c>
      <c r="X637" s="32">
        <v>99503137</v>
      </c>
      <c r="Y637" s="30" t="s">
        <v>3070</v>
      </c>
      <c r="Z637" s="31">
        <v>41374</v>
      </c>
      <c r="AA637" s="31">
        <v>41411</v>
      </c>
      <c r="AB637" s="12"/>
    </row>
    <row r="638" spans="1:28" x14ac:dyDescent="0.15">
      <c r="A638" s="26" t="s">
        <v>11</v>
      </c>
      <c r="B638" s="26">
        <v>48065</v>
      </c>
      <c r="C638" s="26" t="s">
        <v>4344</v>
      </c>
      <c r="D638" s="26" t="s">
        <v>1619</v>
      </c>
      <c r="E638" s="27">
        <v>41368</v>
      </c>
      <c r="F638" s="27"/>
      <c r="G638" s="26"/>
      <c r="H638" s="28">
        <v>9082</v>
      </c>
      <c r="I638" s="29"/>
      <c r="J638" s="26" t="s">
        <v>435</v>
      </c>
      <c r="K638" s="26">
        <v>9082</v>
      </c>
      <c r="L638" s="27">
        <v>41303</v>
      </c>
      <c r="M638" s="27">
        <v>41313</v>
      </c>
      <c r="N638" s="28">
        <v>9082</v>
      </c>
      <c r="O638" s="30" t="s">
        <v>4839</v>
      </c>
      <c r="P638" s="30"/>
      <c r="Q638" s="30"/>
      <c r="R638" s="30"/>
      <c r="S638" s="30"/>
      <c r="T638" s="32">
        <v>0</v>
      </c>
      <c r="U638" s="32">
        <v>0</v>
      </c>
      <c r="V638" s="30"/>
      <c r="W638" s="31"/>
      <c r="X638" s="32">
        <v>0</v>
      </c>
      <c r="Y638" s="30" t="s">
        <v>3070</v>
      </c>
      <c r="Z638" s="31">
        <v>41368</v>
      </c>
      <c r="AA638" s="31">
        <v>41416</v>
      </c>
    </row>
    <row r="639" spans="1:28" x14ac:dyDescent="0.15">
      <c r="A639" s="26" t="s">
        <v>11</v>
      </c>
      <c r="B639" s="26">
        <v>48150</v>
      </c>
      <c r="C639" s="26" t="s">
        <v>4473</v>
      </c>
      <c r="D639" s="26" t="s">
        <v>1620</v>
      </c>
      <c r="E639" s="27">
        <v>41369</v>
      </c>
      <c r="F639" s="27"/>
      <c r="G639" s="26"/>
      <c r="H639" s="28">
        <v>17726</v>
      </c>
      <c r="I639" s="29"/>
      <c r="J639" s="26" t="s">
        <v>436</v>
      </c>
      <c r="K639" s="26">
        <v>1950</v>
      </c>
      <c r="L639" s="27">
        <v>41282</v>
      </c>
      <c r="M639" s="27">
        <v>41313</v>
      </c>
      <c r="N639" s="28">
        <v>1950</v>
      </c>
      <c r="O639" s="30" t="s">
        <v>4839</v>
      </c>
      <c r="P639" s="30"/>
      <c r="Q639" s="30"/>
      <c r="R639" s="30"/>
      <c r="S639" s="30"/>
      <c r="T639" s="32">
        <v>0</v>
      </c>
      <c r="U639" s="32">
        <v>0</v>
      </c>
      <c r="V639" s="30"/>
      <c r="W639" s="31"/>
      <c r="X639" s="32">
        <v>0</v>
      </c>
      <c r="Y639" s="30" t="s">
        <v>3070</v>
      </c>
      <c r="Z639" s="31">
        <v>41369</v>
      </c>
      <c r="AA639" s="31">
        <v>41416</v>
      </c>
    </row>
    <row r="640" spans="1:28" x14ac:dyDescent="0.15">
      <c r="A640" s="26" t="s">
        <v>11</v>
      </c>
      <c r="B640" s="26">
        <v>24929</v>
      </c>
      <c r="C640" s="26" t="s">
        <v>3219</v>
      </c>
      <c r="D640" s="26" t="s">
        <v>1242</v>
      </c>
      <c r="E640" s="27">
        <v>41109</v>
      </c>
      <c r="F640" s="27"/>
      <c r="G640" s="26"/>
      <c r="H640" s="28">
        <v>10121</v>
      </c>
      <c r="I640" s="29"/>
      <c r="J640" s="26" t="s">
        <v>58</v>
      </c>
      <c r="K640" s="26">
        <v>2500</v>
      </c>
      <c r="L640" s="27">
        <v>41291</v>
      </c>
      <c r="M640" s="27">
        <v>41322</v>
      </c>
      <c r="N640" s="28">
        <v>2500</v>
      </c>
      <c r="O640" s="30" t="s">
        <v>4839</v>
      </c>
      <c r="P640" s="30"/>
      <c r="Q640" s="30"/>
      <c r="R640" s="30"/>
      <c r="S640" s="30"/>
      <c r="T640" s="32">
        <v>0</v>
      </c>
      <c r="U640" s="32">
        <v>0</v>
      </c>
      <c r="V640" s="30"/>
      <c r="W640" s="31"/>
      <c r="X640" s="32">
        <v>0</v>
      </c>
      <c r="Y640" s="30" t="s">
        <v>3070</v>
      </c>
      <c r="Z640" s="31">
        <v>41109</v>
      </c>
      <c r="AA640" s="31">
        <v>41151</v>
      </c>
    </row>
    <row r="641" spans="1:28" x14ac:dyDescent="0.15">
      <c r="A641" s="26" t="s">
        <v>11</v>
      </c>
      <c r="B641" s="26">
        <v>24927</v>
      </c>
      <c r="C641" s="26" t="s">
        <v>4341</v>
      </c>
      <c r="D641" s="26" t="s">
        <v>1241</v>
      </c>
      <c r="E641" s="27">
        <v>41109</v>
      </c>
      <c r="F641" s="27"/>
      <c r="G641" s="26"/>
      <c r="H641" s="28">
        <v>101210</v>
      </c>
      <c r="I641" s="29"/>
      <c r="J641" s="26" t="s">
        <v>57</v>
      </c>
      <c r="K641" s="26">
        <v>17800</v>
      </c>
      <c r="L641" s="27">
        <v>41327</v>
      </c>
      <c r="M641" s="27">
        <v>41327</v>
      </c>
      <c r="N641" s="28">
        <v>2300</v>
      </c>
      <c r="O641" s="30" t="s">
        <v>4839</v>
      </c>
      <c r="P641" s="30"/>
      <c r="Q641" s="30"/>
      <c r="R641" s="30"/>
      <c r="S641" s="30"/>
      <c r="T641" s="32">
        <v>0</v>
      </c>
      <c r="U641" s="32">
        <v>0</v>
      </c>
      <c r="V641" s="30"/>
      <c r="W641" s="31"/>
      <c r="X641" s="32">
        <v>0</v>
      </c>
      <c r="Y641" s="30" t="s">
        <v>3070</v>
      </c>
      <c r="Z641" s="31">
        <v>41109</v>
      </c>
      <c r="AA641" s="31">
        <v>41151</v>
      </c>
    </row>
    <row r="642" spans="1:28" x14ac:dyDescent="0.15">
      <c r="A642" s="26" t="s">
        <v>11</v>
      </c>
      <c r="B642" s="26">
        <v>47377</v>
      </c>
      <c r="C642" s="26" t="s">
        <v>4082</v>
      </c>
      <c r="D642" s="26" t="s">
        <v>1618</v>
      </c>
      <c r="E642" s="27">
        <v>41360</v>
      </c>
      <c r="F642" s="27"/>
      <c r="G642" s="26"/>
      <c r="H642" s="28">
        <v>2300</v>
      </c>
      <c r="I642" s="29"/>
      <c r="J642" s="26" t="s">
        <v>434</v>
      </c>
      <c r="K642" s="26">
        <v>2282</v>
      </c>
      <c r="L642" s="27">
        <v>41316</v>
      </c>
      <c r="M642" s="27">
        <v>41352</v>
      </c>
      <c r="N642" s="28">
        <v>2282</v>
      </c>
      <c r="O642" s="30" t="s">
        <v>4839</v>
      </c>
      <c r="P642" s="30"/>
      <c r="Q642" s="30"/>
      <c r="R642" s="30"/>
      <c r="S642" s="30"/>
      <c r="T642" s="32">
        <v>24558</v>
      </c>
      <c r="U642" s="32">
        <v>0</v>
      </c>
      <c r="V642" s="30">
        <v>2200184772</v>
      </c>
      <c r="W642" s="31">
        <v>41432</v>
      </c>
      <c r="X642" s="32">
        <v>66945723</v>
      </c>
      <c r="Y642" s="30" t="s">
        <v>3070</v>
      </c>
      <c r="Z642" s="31">
        <v>41360</v>
      </c>
      <c r="AA642" s="31">
        <v>41393</v>
      </c>
      <c r="AB642" s="12"/>
    </row>
    <row r="643" spans="1:28" x14ac:dyDescent="0.15">
      <c r="A643" s="26" t="s">
        <v>11</v>
      </c>
      <c r="B643" s="26">
        <v>123147</v>
      </c>
      <c r="C643" s="26" t="s">
        <v>3735</v>
      </c>
      <c r="D643" s="26" t="s">
        <v>2360</v>
      </c>
      <c r="E643" s="27">
        <v>41758</v>
      </c>
      <c r="F643" s="27"/>
      <c r="G643" s="26"/>
      <c r="H643" s="28">
        <v>192299</v>
      </c>
      <c r="I643" s="29"/>
      <c r="J643" s="26" t="s">
        <v>1176</v>
      </c>
      <c r="K643" s="26">
        <v>13963</v>
      </c>
      <c r="L643" s="27">
        <v>41331</v>
      </c>
      <c r="M643" s="27">
        <v>41353</v>
      </c>
      <c r="N643" s="28">
        <v>13963</v>
      </c>
      <c r="O643" s="30" t="s">
        <v>4839</v>
      </c>
      <c r="P643" s="30"/>
      <c r="Q643" s="30"/>
      <c r="R643" s="30"/>
      <c r="S643" s="30"/>
      <c r="T643" s="32">
        <v>10121</v>
      </c>
      <c r="U643" s="32">
        <v>0</v>
      </c>
      <c r="V643" s="30">
        <v>2200253430</v>
      </c>
      <c r="W643" s="31">
        <v>41834</v>
      </c>
      <c r="X643" s="32">
        <v>54033469</v>
      </c>
      <c r="Y643" s="30" t="s">
        <v>3070</v>
      </c>
      <c r="Z643" s="31">
        <v>41758</v>
      </c>
      <c r="AA643" s="31">
        <v>41786</v>
      </c>
    </row>
    <row r="644" spans="1:28" x14ac:dyDescent="0.15">
      <c r="A644" s="26" t="s">
        <v>11</v>
      </c>
      <c r="B644" s="26">
        <v>123303</v>
      </c>
      <c r="C644" s="26" t="s">
        <v>3329</v>
      </c>
      <c r="D644" s="26" t="s">
        <v>2361</v>
      </c>
      <c r="E644" s="27">
        <v>41758</v>
      </c>
      <c r="F644" s="27"/>
      <c r="G644" s="26"/>
      <c r="H644" s="28">
        <v>4353</v>
      </c>
      <c r="I644" s="29"/>
      <c r="J644" s="26" t="s">
        <v>1177</v>
      </c>
      <c r="K644" s="26">
        <v>12246</v>
      </c>
      <c r="L644" s="27">
        <v>41318</v>
      </c>
      <c r="M644" s="27">
        <v>41353</v>
      </c>
      <c r="N644" s="28">
        <v>12246</v>
      </c>
      <c r="O644" s="30" t="s">
        <v>4839</v>
      </c>
      <c r="P644" s="30"/>
      <c r="Q644" s="30"/>
      <c r="R644" s="30"/>
      <c r="S644" s="30"/>
      <c r="T644" s="32">
        <v>7778</v>
      </c>
      <c r="U644" s="32">
        <v>0</v>
      </c>
      <c r="V644" s="30">
        <v>2200253430</v>
      </c>
      <c r="W644" s="31">
        <v>41834</v>
      </c>
      <c r="X644" s="32">
        <v>54033469</v>
      </c>
      <c r="Y644" s="30" t="s">
        <v>3070</v>
      </c>
      <c r="Z644" s="31">
        <v>41758</v>
      </c>
      <c r="AA644" s="31">
        <v>41786</v>
      </c>
    </row>
    <row r="645" spans="1:28" x14ac:dyDescent="0.15">
      <c r="A645" s="26" t="s">
        <v>11</v>
      </c>
      <c r="B645" s="26">
        <v>123472</v>
      </c>
      <c r="C645" s="26" t="s">
        <v>3267</v>
      </c>
      <c r="D645" s="26" t="s">
        <v>2362</v>
      </c>
      <c r="E645" s="27">
        <v>41759</v>
      </c>
      <c r="F645" s="27"/>
      <c r="G645" s="26"/>
      <c r="H645" s="28">
        <v>2400</v>
      </c>
      <c r="I645" s="29"/>
      <c r="J645" s="26" t="s">
        <v>1178</v>
      </c>
      <c r="K645" s="26">
        <v>9082</v>
      </c>
      <c r="L645" s="27">
        <v>41306</v>
      </c>
      <c r="M645" s="27">
        <v>41353</v>
      </c>
      <c r="N645" s="28">
        <v>9082</v>
      </c>
      <c r="O645" s="30" t="s">
        <v>4839</v>
      </c>
      <c r="P645" s="30"/>
      <c r="Q645" s="30"/>
      <c r="R645" s="30"/>
      <c r="S645" s="30"/>
      <c r="T645" s="32">
        <v>13863</v>
      </c>
      <c r="U645" s="32">
        <v>0</v>
      </c>
      <c r="V645" s="30">
        <v>2200253430</v>
      </c>
      <c r="W645" s="31">
        <v>41834</v>
      </c>
      <c r="X645" s="32">
        <v>54033469</v>
      </c>
      <c r="Y645" s="30" t="s">
        <v>3070</v>
      </c>
      <c r="Z645" s="31">
        <v>41759</v>
      </c>
      <c r="AA645" s="31">
        <v>41786</v>
      </c>
    </row>
    <row r="646" spans="1:28" x14ac:dyDescent="0.15">
      <c r="A646" s="26" t="s">
        <v>11</v>
      </c>
      <c r="B646" s="26">
        <v>24845</v>
      </c>
      <c r="C646" s="26" t="s">
        <v>3943</v>
      </c>
      <c r="D646" s="26" t="s">
        <v>1239</v>
      </c>
      <c r="E646" s="27">
        <v>41108</v>
      </c>
      <c r="F646" s="27"/>
      <c r="G646" s="26"/>
      <c r="H646" s="28">
        <v>10121</v>
      </c>
      <c r="I646" s="29"/>
      <c r="J646" s="26" t="s">
        <v>55</v>
      </c>
      <c r="K646" s="26">
        <v>2600</v>
      </c>
      <c r="L646" s="27">
        <v>41354</v>
      </c>
      <c r="M646" s="27">
        <v>41354</v>
      </c>
      <c r="N646" s="28">
        <v>2600</v>
      </c>
      <c r="O646" s="30" t="s">
        <v>4839</v>
      </c>
      <c r="P646" s="30"/>
      <c r="Q646" s="30"/>
      <c r="R646" s="30"/>
      <c r="S646" s="30"/>
      <c r="T646" s="32">
        <v>0</v>
      </c>
      <c r="U646" s="32">
        <v>0</v>
      </c>
      <c r="V646" s="30"/>
      <c r="W646" s="31"/>
      <c r="X646" s="32">
        <v>0</v>
      </c>
      <c r="Y646" s="30" t="s">
        <v>3070</v>
      </c>
      <c r="Z646" s="31">
        <v>41108</v>
      </c>
      <c r="AA646" s="31">
        <v>41151</v>
      </c>
    </row>
    <row r="647" spans="1:28" x14ac:dyDescent="0.15">
      <c r="A647" s="26" t="s">
        <v>11</v>
      </c>
      <c r="B647" s="26">
        <v>24924</v>
      </c>
      <c r="C647" s="26" t="s">
        <v>3077</v>
      </c>
      <c r="D647" s="26" t="s">
        <v>1240</v>
      </c>
      <c r="E647" s="27">
        <v>41109</v>
      </c>
      <c r="F647" s="27"/>
      <c r="G647" s="26"/>
      <c r="H647" s="28">
        <v>8509</v>
      </c>
      <c r="I647" s="29"/>
      <c r="J647" s="26" t="s">
        <v>56</v>
      </c>
      <c r="K647" s="26">
        <v>2600</v>
      </c>
      <c r="L647" s="27">
        <v>41354</v>
      </c>
      <c r="M647" s="27">
        <v>41354</v>
      </c>
      <c r="N647" s="28">
        <v>2600</v>
      </c>
      <c r="O647" s="30" t="s">
        <v>4839</v>
      </c>
      <c r="P647" s="30"/>
      <c r="Q647" s="30"/>
      <c r="R647" s="30"/>
      <c r="S647" s="30"/>
      <c r="T647" s="32">
        <v>0</v>
      </c>
      <c r="U647" s="32">
        <v>0</v>
      </c>
      <c r="V647" s="30"/>
      <c r="W647" s="31"/>
      <c r="X647" s="32">
        <v>0</v>
      </c>
      <c r="Y647" s="30" t="s">
        <v>3070</v>
      </c>
      <c r="Z647" s="31">
        <v>41109</v>
      </c>
      <c r="AA647" s="31">
        <v>41151</v>
      </c>
    </row>
    <row r="648" spans="1:28" x14ac:dyDescent="0.15">
      <c r="A648" s="26" t="s">
        <v>11</v>
      </c>
      <c r="B648" s="26">
        <v>24757</v>
      </c>
      <c r="C648" s="26" t="s">
        <v>4573</v>
      </c>
      <c r="D648" s="26" t="s">
        <v>1237</v>
      </c>
      <c r="E648" s="27">
        <v>41107</v>
      </c>
      <c r="F648" s="27"/>
      <c r="G648" s="26"/>
      <c r="H648" s="28">
        <v>25806</v>
      </c>
      <c r="I648" s="29"/>
      <c r="J648" s="26" t="s">
        <v>53</v>
      </c>
      <c r="K648" s="26">
        <v>90890</v>
      </c>
      <c r="L648" s="27">
        <v>41382</v>
      </c>
      <c r="M648" s="27">
        <v>41382</v>
      </c>
      <c r="N648" s="28">
        <v>90890</v>
      </c>
      <c r="O648" s="30" t="s">
        <v>4839</v>
      </c>
      <c r="P648" s="30"/>
      <c r="Q648" s="30"/>
      <c r="R648" s="30"/>
      <c r="S648" s="30"/>
      <c r="T648" s="32">
        <v>0</v>
      </c>
      <c r="U648" s="32">
        <v>0</v>
      </c>
      <c r="V648" s="30"/>
      <c r="W648" s="31"/>
      <c r="X648" s="32">
        <v>0</v>
      </c>
      <c r="Y648" s="30" t="s">
        <v>3070</v>
      </c>
      <c r="Z648" s="31">
        <v>41107</v>
      </c>
      <c r="AA648" s="31">
        <v>41151</v>
      </c>
    </row>
    <row r="649" spans="1:28" x14ac:dyDescent="0.15">
      <c r="A649" s="26" t="s">
        <v>11</v>
      </c>
      <c r="B649" s="26">
        <v>24759</v>
      </c>
      <c r="C649" s="26" t="s">
        <v>3782</v>
      </c>
      <c r="D649" s="26" t="s">
        <v>1238</v>
      </c>
      <c r="E649" s="27">
        <v>41107</v>
      </c>
      <c r="F649" s="27"/>
      <c r="G649" s="26"/>
      <c r="H649" s="28">
        <v>12903</v>
      </c>
      <c r="I649" s="29"/>
      <c r="J649" s="26" t="s">
        <v>54</v>
      </c>
      <c r="K649" s="26">
        <v>2600</v>
      </c>
      <c r="L649" s="27">
        <v>41382</v>
      </c>
      <c r="M649" s="27">
        <v>41382</v>
      </c>
      <c r="N649" s="28">
        <v>2600</v>
      </c>
      <c r="O649" s="30" t="s">
        <v>4839</v>
      </c>
      <c r="P649" s="30"/>
      <c r="Q649" s="30"/>
      <c r="R649" s="30"/>
      <c r="S649" s="30"/>
      <c r="T649" s="32">
        <v>0</v>
      </c>
      <c r="U649" s="32">
        <v>0</v>
      </c>
      <c r="V649" s="30"/>
      <c r="W649" s="31"/>
      <c r="X649" s="32">
        <v>0</v>
      </c>
      <c r="Y649" s="30" t="s">
        <v>3070</v>
      </c>
      <c r="Z649" s="31">
        <v>41107</v>
      </c>
      <c r="AA649" s="31">
        <v>41151</v>
      </c>
    </row>
    <row r="650" spans="1:28" x14ac:dyDescent="0.15">
      <c r="A650" s="26" t="s">
        <v>11</v>
      </c>
      <c r="B650" s="26">
        <v>123109</v>
      </c>
      <c r="C650" s="26" t="s">
        <v>4882</v>
      </c>
      <c r="D650" s="26" t="s">
        <v>2359</v>
      </c>
      <c r="E650" s="27">
        <v>41758</v>
      </c>
      <c r="F650" s="27"/>
      <c r="G650" s="26"/>
      <c r="H650" s="28">
        <v>8982</v>
      </c>
      <c r="I650" s="29"/>
      <c r="J650" s="26" t="s">
        <v>1175</v>
      </c>
      <c r="K650" s="26">
        <v>16263</v>
      </c>
      <c r="L650" s="27">
        <v>41353</v>
      </c>
      <c r="M650" s="27">
        <v>41383</v>
      </c>
      <c r="N650" s="28">
        <v>16263</v>
      </c>
      <c r="O650" s="30" t="s">
        <v>4838</v>
      </c>
      <c r="P650" s="30"/>
      <c r="Q650" s="30"/>
      <c r="R650" s="30"/>
      <c r="S650" s="30"/>
      <c r="T650" s="32">
        <v>0</v>
      </c>
      <c r="U650" s="32">
        <v>0</v>
      </c>
      <c r="V650" s="30"/>
      <c r="W650" s="31"/>
      <c r="X650" s="32">
        <v>0</v>
      </c>
      <c r="Y650" s="30"/>
      <c r="Z650" s="31"/>
      <c r="AA650" s="31"/>
      <c r="AB650" s="12"/>
    </row>
    <row r="651" spans="1:28" x14ac:dyDescent="0.15">
      <c r="A651" s="26" t="s">
        <v>11</v>
      </c>
      <c r="B651" s="26">
        <v>47347</v>
      </c>
      <c r="C651" s="26" t="s">
        <v>3093</v>
      </c>
      <c r="D651" s="26" t="s">
        <v>1617</v>
      </c>
      <c r="E651" s="27">
        <v>41360</v>
      </c>
      <c r="F651" s="27"/>
      <c r="G651" s="26"/>
      <c r="H651" s="28">
        <v>9100</v>
      </c>
      <c r="I651" s="29"/>
      <c r="J651" s="26" t="s">
        <v>433</v>
      </c>
      <c r="K651" s="26">
        <v>6546</v>
      </c>
      <c r="L651" s="27">
        <v>41342</v>
      </c>
      <c r="M651" s="27">
        <v>41383</v>
      </c>
      <c r="N651" s="28">
        <v>6546</v>
      </c>
      <c r="O651" s="30" t="s">
        <v>4839</v>
      </c>
      <c r="P651" s="30"/>
      <c r="Q651" s="30"/>
      <c r="R651" s="30"/>
      <c r="S651" s="30"/>
      <c r="T651" s="32">
        <v>2282</v>
      </c>
      <c r="U651" s="32">
        <v>0</v>
      </c>
      <c r="V651" s="30">
        <v>2200184772</v>
      </c>
      <c r="W651" s="31">
        <v>41432</v>
      </c>
      <c r="X651" s="32">
        <v>66945723</v>
      </c>
      <c r="Y651" s="30" t="s">
        <v>3070</v>
      </c>
      <c r="Z651" s="31">
        <v>41360</v>
      </c>
      <c r="AA651" s="31">
        <v>41393</v>
      </c>
      <c r="AB651" s="12"/>
    </row>
    <row r="652" spans="1:28" x14ac:dyDescent="0.15">
      <c r="A652" s="26" t="s">
        <v>11</v>
      </c>
      <c r="B652" s="26">
        <v>24747</v>
      </c>
      <c r="C652" s="26" t="s">
        <v>4311</v>
      </c>
      <c r="D652" s="26" t="s">
        <v>1236</v>
      </c>
      <c r="E652" s="27">
        <v>41107</v>
      </c>
      <c r="F652" s="27"/>
      <c r="G652" s="26"/>
      <c r="H652" s="28">
        <v>11382</v>
      </c>
      <c r="I652" s="29"/>
      <c r="J652" s="26" t="s">
        <v>52</v>
      </c>
      <c r="K652" s="26">
        <v>2600</v>
      </c>
      <c r="L652" s="27">
        <v>41391</v>
      </c>
      <c r="M652" s="27">
        <v>41391</v>
      </c>
      <c r="N652" s="28">
        <v>2600</v>
      </c>
      <c r="O652" s="30" t="s">
        <v>4839</v>
      </c>
      <c r="P652" s="30"/>
      <c r="Q652" s="30"/>
      <c r="R652" s="30"/>
      <c r="S652" s="30"/>
      <c r="T652" s="32">
        <v>0</v>
      </c>
      <c r="U652" s="32">
        <v>0</v>
      </c>
      <c r="V652" s="30"/>
      <c r="W652" s="31"/>
      <c r="X652" s="32">
        <v>0</v>
      </c>
      <c r="Y652" s="30" t="s">
        <v>3070</v>
      </c>
      <c r="Z652" s="31">
        <v>41107</v>
      </c>
      <c r="AA652" s="31">
        <v>41151</v>
      </c>
    </row>
    <row r="653" spans="1:28" x14ac:dyDescent="0.15">
      <c r="A653" s="26" t="s">
        <v>11</v>
      </c>
      <c r="B653" s="26">
        <v>24697</v>
      </c>
      <c r="C653" s="26" t="s">
        <v>4175</v>
      </c>
      <c r="D653" s="26" t="s">
        <v>1235</v>
      </c>
      <c r="E653" s="27">
        <v>41106</v>
      </c>
      <c r="F653" s="27"/>
      <c r="G653" s="26"/>
      <c r="H653" s="28">
        <v>20242</v>
      </c>
      <c r="I653" s="29"/>
      <c r="J653" s="26" t="s">
        <v>51</v>
      </c>
      <c r="K653" s="26">
        <v>2600</v>
      </c>
      <c r="L653" s="27">
        <v>41400</v>
      </c>
      <c r="M653" s="27">
        <v>41400</v>
      </c>
      <c r="N653" s="28">
        <v>2600</v>
      </c>
      <c r="O653" s="30" t="s">
        <v>4839</v>
      </c>
      <c r="P653" s="30"/>
      <c r="Q653" s="30"/>
      <c r="R653" s="30"/>
      <c r="S653" s="30"/>
      <c r="T653" s="32">
        <v>0</v>
      </c>
      <c r="U653" s="32">
        <v>0</v>
      </c>
      <c r="V653" s="30"/>
      <c r="W653" s="31"/>
      <c r="X653" s="32">
        <v>0</v>
      </c>
      <c r="Y653" s="30" t="s">
        <v>3070</v>
      </c>
      <c r="Z653" s="31">
        <v>41106</v>
      </c>
      <c r="AA653" s="31">
        <v>41151</v>
      </c>
    </row>
    <row r="654" spans="1:28" x14ac:dyDescent="0.15">
      <c r="A654" s="26" t="s">
        <v>11</v>
      </c>
      <c r="B654" s="26">
        <v>24691</v>
      </c>
      <c r="C654" s="26" t="s">
        <v>4161</v>
      </c>
      <c r="D654" s="26" t="s">
        <v>1234</v>
      </c>
      <c r="E654" s="27">
        <v>41106</v>
      </c>
      <c r="F654" s="27"/>
      <c r="G654" s="26"/>
      <c r="H654" s="28">
        <v>14306</v>
      </c>
      <c r="I654" s="29"/>
      <c r="J654" s="26" t="s">
        <v>50</v>
      </c>
      <c r="K654" s="26">
        <v>2600</v>
      </c>
      <c r="L654" s="27">
        <v>41402</v>
      </c>
      <c r="M654" s="27">
        <v>41402</v>
      </c>
      <c r="N654" s="28">
        <v>2600</v>
      </c>
      <c r="O654" s="30" t="s">
        <v>4839</v>
      </c>
      <c r="P654" s="30"/>
      <c r="Q654" s="30"/>
      <c r="R654" s="30"/>
      <c r="S654" s="30"/>
      <c r="T654" s="32">
        <v>0</v>
      </c>
      <c r="U654" s="32">
        <v>0</v>
      </c>
      <c r="V654" s="30"/>
      <c r="W654" s="31"/>
      <c r="X654" s="32">
        <v>0</v>
      </c>
      <c r="Y654" s="30" t="s">
        <v>3070</v>
      </c>
      <c r="Z654" s="31">
        <v>41106</v>
      </c>
      <c r="AA654" s="31">
        <v>41151</v>
      </c>
    </row>
    <row r="655" spans="1:28" x14ac:dyDescent="0.15">
      <c r="A655" s="26" t="s">
        <v>11</v>
      </c>
      <c r="B655" s="26">
        <v>47334</v>
      </c>
      <c r="C655" s="26" t="s">
        <v>4146</v>
      </c>
      <c r="D655" s="26" t="s">
        <v>1614</v>
      </c>
      <c r="E655" s="27">
        <v>41360</v>
      </c>
      <c r="F655" s="27"/>
      <c r="G655" s="26"/>
      <c r="H655" s="28">
        <v>2300</v>
      </c>
      <c r="I655" s="29"/>
      <c r="J655" s="26" t="s">
        <v>430</v>
      </c>
      <c r="K655" s="26">
        <v>5337</v>
      </c>
      <c r="L655" s="27">
        <v>41386</v>
      </c>
      <c r="M655" s="27">
        <v>41411</v>
      </c>
      <c r="N655" s="28">
        <v>5337</v>
      </c>
      <c r="O655" s="30" t="s">
        <v>4839</v>
      </c>
      <c r="P655" s="30"/>
      <c r="Q655" s="30"/>
      <c r="R655" s="30"/>
      <c r="S655" s="30"/>
      <c r="T655" s="32">
        <v>9082</v>
      </c>
      <c r="U655" s="32">
        <v>0</v>
      </c>
      <c r="V655" s="30">
        <v>2200184772</v>
      </c>
      <c r="W655" s="31">
        <v>41432</v>
      </c>
      <c r="X655" s="32">
        <v>66945723</v>
      </c>
      <c r="Y655" s="30" t="s">
        <v>3070</v>
      </c>
      <c r="Z655" s="31">
        <v>41360</v>
      </c>
      <c r="AA655" s="31">
        <v>41393</v>
      </c>
      <c r="AB655" s="12"/>
    </row>
    <row r="656" spans="1:28" x14ac:dyDescent="0.15">
      <c r="A656" s="26" t="s">
        <v>11</v>
      </c>
      <c r="B656" s="26">
        <v>47344</v>
      </c>
      <c r="C656" s="26" t="s">
        <v>3674</v>
      </c>
      <c r="D656" s="26" t="s">
        <v>1615</v>
      </c>
      <c r="E656" s="27">
        <v>41360</v>
      </c>
      <c r="F656" s="27"/>
      <c r="G656" s="26"/>
      <c r="H656" s="28">
        <v>2300</v>
      </c>
      <c r="I656" s="29"/>
      <c r="J656" s="26" t="s">
        <v>431</v>
      </c>
      <c r="K656" s="26">
        <v>9082</v>
      </c>
      <c r="L656" s="27">
        <v>41386</v>
      </c>
      <c r="M656" s="27">
        <v>41411</v>
      </c>
      <c r="N656" s="28">
        <v>9082</v>
      </c>
      <c r="O656" s="30" t="s">
        <v>4839</v>
      </c>
      <c r="P656" s="30"/>
      <c r="Q656" s="30"/>
      <c r="R656" s="30"/>
      <c r="S656" s="30"/>
      <c r="T656" s="32">
        <v>9082</v>
      </c>
      <c r="U656" s="32">
        <v>0</v>
      </c>
      <c r="V656" s="30">
        <v>2200184772</v>
      </c>
      <c r="W656" s="31">
        <v>41432</v>
      </c>
      <c r="X656" s="32">
        <v>66945723</v>
      </c>
      <c r="Y656" s="30" t="s">
        <v>3070</v>
      </c>
      <c r="Z656" s="31">
        <v>41360</v>
      </c>
      <c r="AA656" s="31">
        <v>41393</v>
      </c>
      <c r="AB656" s="12"/>
    </row>
    <row r="657" spans="1:28" x14ac:dyDescent="0.15">
      <c r="A657" s="26" t="s">
        <v>11</v>
      </c>
      <c r="B657" s="26">
        <v>47345</v>
      </c>
      <c r="C657" s="26" t="s">
        <v>3556</v>
      </c>
      <c r="D657" s="26" t="s">
        <v>1616</v>
      </c>
      <c r="E657" s="27">
        <v>41360</v>
      </c>
      <c r="F657" s="27"/>
      <c r="G657" s="26"/>
      <c r="H657" s="28">
        <v>2300</v>
      </c>
      <c r="I657" s="29"/>
      <c r="J657" s="26" t="s">
        <v>432</v>
      </c>
      <c r="K657" s="26">
        <v>2282</v>
      </c>
      <c r="L657" s="27">
        <v>41375</v>
      </c>
      <c r="M657" s="27">
        <v>41411</v>
      </c>
      <c r="N657" s="28">
        <v>2282</v>
      </c>
      <c r="O657" s="30" t="s">
        <v>4839</v>
      </c>
      <c r="P657" s="30"/>
      <c r="Q657" s="30"/>
      <c r="R657" s="30"/>
      <c r="S657" s="30"/>
      <c r="T657" s="32">
        <v>9082</v>
      </c>
      <c r="U657" s="32">
        <v>0</v>
      </c>
      <c r="V657" s="30">
        <v>2200184772</v>
      </c>
      <c r="W657" s="31">
        <v>41432</v>
      </c>
      <c r="X657" s="32">
        <v>66945723</v>
      </c>
      <c r="Y657" s="30" t="s">
        <v>3070</v>
      </c>
      <c r="Z657" s="31">
        <v>41360</v>
      </c>
      <c r="AA657" s="31">
        <v>41393</v>
      </c>
      <c r="AB657" s="12"/>
    </row>
    <row r="658" spans="1:28" x14ac:dyDescent="0.15">
      <c r="A658" s="26" t="s">
        <v>11</v>
      </c>
      <c r="B658" s="26">
        <v>24678</v>
      </c>
      <c r="C658" s="26" t="s">
        <v>4226</v>
      </c>
      <c r="D658" s="26" t="s">
        <v>1233</v>
      </c>
      <c r="E658" s="27">
        <v>41106</v>
      </c>
      <c r="F658" s="27"/>
      <c r="G658" s="26"/>
      <c r="H658" s="28">
        <v>8509</v>
      </c>
      <c r="I658" s="29"/>
      <c r="J658" s="26" t="s">
        <v>49</v>
      </c>
      <c r="K658" s="26">
        <v>15500</v>
      </c>
      <c r="L658" s="27">
        <v>41417</v>
      </c>
      <c r="M658" s="27">
        <v>41417</v>
      </c>
      <c r="N658" s="28">
        <v>13200</v>
      </c>
      <c r="O658" s="30" t="s">
        <v>4839</v>
      </c>
      <c r="P658" s="30"/>
      <c r="Q658" s="30"/>
      <c r="R658" s="30"/>
      <c r="S658" s="30"/>
      <c r="T658" s="32">
        <v>0</v>
      </c>
      <c r="U658" s="32">
        <v>0</v>
      </c>
      <c r="V658" s="30"/>
      <c r="W658" s="31"/>
      <c r="X658" s="32">
        <v>0</v>
      </c>
      <c r="Y658" s="30" t="s">
        <v>3070</v>
      </c>
      <c r="Z658" s="31">
        <v>41106</v>
      </c>
      <c r="AA658" s="31">
        <v>41151</v>
      </c>
    </row>
    <row r="659" spans="1:28" x14ac:dyDescent="0.15">
      <c r="A659" s="26" t="s">
        <v>11</v>
      </c>
      <c r="B659" s="26">
        <v>24675</v>
      </c>
      <c r="C659" s="26" t="s">
        <v>4353</v>
      </c>
      <c r="D659" s="26" t="s">
        <v>1232</v>
      </c>
      <c r="E659" s="27">
        <v>41106</v>
      </c>
      <c r="F659" s="27"/>
      <c r="G659" s="26"/>
      <c r="H659" s="28">
        <v>12903</v>
      </c>
      <c r="I659" s="29"/>
      <c r="J659" s="26" t="s">
        <v>48</v>
      </c>
      <c r="K659" s="26">
        <v>15500</v>
      </c>
      <c r="L659" s="27">
        <v>41421</v>
      </c>
      <c r="M659" s="27">
        <v>41421</v>
      </c>
      <c r="N659" s="28">
        <v>15500</v>
      </c>
      <c r="O659" s="30" t="s">
        <v>4839</v>
      </c>
      <c r="P659" s="30"/>
      <c r="Q659" s="30"/>
      <c r="R659" s="30"/>
      <c r="S659" s="30"/>
      <c r="T659" s="32">
        <v>0</v>
      </c>
      <c r="U659" s="32">
        <v>0</v>
      </c>
      <c r="V659" s="30"/>
      <c r="W659" s="31"/>
      <c r="X659" s="32">
        <v>0</v>
      </c>
      <c r="Y659" s="30" t="s">
        <v>3070</v>
      </c>
      <c r="Z659" s="31">
        <v>41106</v>
      </c>
      <c r="AA659" s="31">
        <v>41151</v>
      </c>
    </row>
    <row r="660" spans="1:28" x14ac:dyDescent="0.15">
      <c r="A660" s="26" t="s">
        <v>11</v>
      </c>
      <c r="B660" s="26">
        <v>24658</v>
      </c>
      <c r="C660" s="26" t="s">
        <v>3723</v>
      </c>
      <c r="D660" s="26" t="s">
        <v>1230</v>
      </c>
      <c r="E660" s="27">
        <v>41104</v>
      </c>
      <c r="F660" s="27"/>
      <c r="G660" s="26"/>
      <c r="H660" s="28">
        <v>8509</v>
      </c>
      <c r="I660" s="29"/>
      <c r="J660" s="26" t="s">
        <v>46</v>
      </c>
      <c r="K660" s="26">
        <v>2600</v>
      </c>
      <c r="L660" s="27">
        <v>41445</v>
      </c>
      <c r="M660" s="27">
        <v>41445</v>
      </c>
      <c r="N660" s="28">
        <v>2600</v>
      </c>
      <c r="O660" s="30" t="s">
        <v>4839</v>
      </c>
      <c r="P660" s="30"/>
      <c r="Q660" s="30"/>
      <c r="R660" s="30"/>
      <c r="S660" s="30"/>
      <c r="T660" s="32">
        <v>0</v>
      </c>
      <c r="U660" s="32">
        <v>0</v>
      </c>
      <c r="V660" s="30"/>
      <c r="W660" s="31"/>
      <c r="X660" s="32">
        <v>0</v>
      </c>
      <c r="Y660" s="30" t="s">
        <v>3070</v>
      </c>
      <c r="Z660" s="31">
        <v>41104</v>
      </c>
      <c r="AA660" s="31">
        <v>41151</v>
      </c>
    </row>
    <row r="661" spans="1:28" x14ac:dyDescent="0.15">
      <c r="A661" s="26" t="s">
        <v>11</v>
      </c>
      <c r="B661" s="26">
        <v>24659</v>
      </c>
      <c r="C661" s="26" t="s">
        <v>3239</v>
      </c>
      <c r="D661" s="26" t="s">
        <v>1231</v>
      </c>
      <c r="E661" s="27">
        <v>41106</v>
      </c>
      <c r="F661" s="27"/>
      <c r="G661" s="26"/>
      <c r="H661" s="28">
        <v>8509</v>
      </c>
      <c r="I661" s="29"/>
      <c r="J661" s="26" t="s">
        <v>47</v>
      </c>
      <c r="K661" s="26">
        <v>2600</v>
      </c>
      <c r="L661" s="27">
        <v>41445</v>
      </c>
      <c r="M661" s="27">
        <v>41445</v>
      </c>
      <c r="N661" s="28">
        <v>2600</v>
      </c>
      <c r="O661" s="30" t="s">
        <v>4839</v>
      </c>
      <c r="P661" s="30"/>
      <c r="Q661" s="30"/>
      <c r="R661" s="30"/>
      <c r="S661" s="30"/>
      <c r="T661" s="32">
        <v>0</v>
      </c>
      <c r="U661" s="32">
        <v>0</v>
      </c>
      <c r="V661" s="30"/>
      <c r="W661" s="31"/>
      <c r="X661" s="32">
        <v>0</v>
      </c>
      <c r="Y661" s="30" t="s">
        <v>3070</v>
      </c>
      <c r="Z661" s="31">
        <v>41106</v>
      </c>
      <c r="AA661" s="31">
        <v>41151</v>
      </c>
    </row>
    <row r="662" spans="1:28" x14ac:dyDescent="0.15">
      <c r="A662" s="26" t="s">
        <v>11</v>
      </c>
      <c r="B662" s="26">
        <v>46991</v>
      </c>
      <c r="C662" s="26" t="s">
        <v>4238</v>
      </c>
      <c r="D662" s="26" t="s">
        <v>1608</v>
      </c>
      <c r="E662" s="27">
        <v>41355</v>
      </c>
      <c r="F662" s="27"/>
      <c r="G662" s="26"/>
      <c r="H662" s="28">
        <v>1200</v>
      </c>
      <c r="I662" s="29"/>
      <c r="J662" s="26" t="s">
        <v>424</v>
      </c>
      <c r="K662" s="26">
        <v>1950</v>
      </c>
      <c r="L662" s="27">
        <v>41423</v>
      </c>
      <c r="M662" s="27">
        <v>41445</v>
      </c>
      <c r="N662" s="28">
        <v>1950</v>
      </c>
      <c r="O662" s="30" t="s">
        <v>4839</v>
      </c>
      <c r="P662" s="30"/>
      <c r="Q662" s="30"/>
      <c r="R662" s="30"/>
      <c r="S662" s="30"/>
      <c r="T662" s="32">
        <v>9317</v>
      </c>
      <c r="U662" s="32">
        <v>0</v>
      </c>
      <c r="V662" s="30">
        <v>2200184772</v>
      </c>
      <c r="W662" s="31">
        <v>41432</v>
      </c>
      <c r="X662" s="32">
        <v>66945723</v>
      </c>
      <c r="Y662" s="30" t="s">
        <v>3070</v>
      </c>
      <c r="Z662" s="31">
        <v>41355</v>
      </c>
      <c r="AA662" s="31">
        <v>41393</v>
      </c>
      <c r="AB662" s="12"/>
    </row>
    <row r="663" spans="1:28" x14ac:dyDescent="0.15">
      <c r="A663" s="26" t="s">
        <v>11</v>
      </c>
      <c r="B663" s="26">
        <v>47032</v>
      </c>
      <c r="C663" s="26" t="s">
        <v>4079</v>
      </c>
      <c r="D663" s="26" t="s">
        <v>1609</v>
      </c>
      <c r="E663" s="27">
        <v>41355</v>
      </c>
      <c r="F663" s="27"/>
      <c r="G663" s="26"/>
      <c r="H663" s="28">
        <v>7489</v>
      </c>
      <c r="I663" s="29"/>
      <c r="J663" s="26" t="s">
        <v>425</v>
      </c>
      <c r="K663" s="26">
        <v>15132</v>
      </c>
      <c r="L663" s="27">
        <v>41423</v>
      </c>
      <c r="M663" s="27">
        <v>41445</v>
      </c>
      <c r="N663" s="28">
        <v>15132</v>
      </c>
      <c r="O663" s="30" t="s">
        <v>4839</v>
      </c>
      <c r="P663" s="30"/>
      <c r="Q663" s="30"/>
      <c r="R663" s="30"/>
      <c r="S663" s="30"/>
      <c r="T663" s="32">
        <v>184257</v>
      </c>
      <c r="U663" s="32">
        <v>0</v>
      </c>
      <c r="V663" s="30">
        <v>2200184772</v>
      </c>
      <c r="W663" s="31">
        <v>41432</v>
      </c>
      <c r="X663" s="32">
        <v>66945723</v>
      </c>
      <c r="Y663" s="30" t="s">
        <v>3070</v>
      </c>
      <c r="Z663" s="31">
        <v>41355</v>
      </c>
      <c r="AA663" s="31">
        <v>41393</v>
      </c>
      <c r="AB663" s="12"/>
    </row>
    <row r="664" spans="1:28" x14ac:dyDescent="0.15">
      <c r="A664" s="26" t="s">
        <v>11</v>
      </c>
      <c r="B664" s="26">
        <v>47069</v>
      </c>
      <c r="C664" s="26" t="s">
        <v>3235</v>
      </c>
      <c r="D664" s="26" t="s">
        <v>1610</v>
      </c>
      <c r="E664" s="27">
        <v>41356</v>
      </c>
      <c r="F664" s="27"/>
      <c r="G664" s="26"/>
      <c r="H664" s="28">
        <v>35610</v>
      </c>
      <c r="I664" s="29"/>
      <c r="J664" s="26" t="s">
        <v>426</v>
      </c>
      <c r="K664" s="26">
        <v>4602</v>
      </c>
      <c r="L664" s="27">
        <v>41423</v>
      </c>
      <c r="M664" s="27">
        <v>41445</v>
      </c>
      <c r="N664" s="28">
        <v>4602</v>
      </c>
      <c r="O664" s="30" t="s">
        <v>4839</v>
      </c>
      <c r="P664" s="30"/>
      <c r="Q664" s="30"/>
      <c r="R664" s="30"/>
      <c r="S664" s="30"/>
      <c r="T664" s="32">
        <v>64332</v>
      </c>
      <c r="U664" s="32">
        <v>0</v>
      </c>
      <c r="V664" s="30">
        <v>2200184772</v>
      </c>
      <c r="W664" s="31">
        <v>41432</v>
      </c>
      <c r="X664" s="32">
        <v>66945723</v>
      </c>
      <c r="Y664" s="30" t="s">
        <v>3070</v>
      </c>
      <c r="Z664" s="31">
        <v>41356</v>
      </c>
      <c r="AA664" s="31">
        <v>41393</v>
      </c>
      <c r="AB664" s="12"/>
    </row>
    <row r="665" spans="1:28" x14ac:dyDescent="0.15">
      <c r="A665" s="26" t="s">
        <v>11</v>
      </c>
      <c r="B665" s="26">
        <v>47084</v>
      </c>
      <c r="C665" s="26" t="s">
        <v>3611</v>
      </c>
      <c r="D665" s="26" t="s">
        <v>1611</v>
      </c>
      <c r="E665" s="27">
        <v>41356</v>
      </c>
      <c r="F665" s="27"/>
      <c r="G665" s="26"/>
      <c r="H665" s="28">
        <v>2300</v>
      </c>
      <c r="I665" s="29"/>
      <c r="J665" s="26" t="s">
        <v>427</v>
      </c>
      <c r="K665" s="26">
        <v>28314</v>
      </c>
      <c r="L665" s="27">
        <v>41423</v>
      </c>
      <c r="M665" s="27">
        <v>41445</v>
      </c>
      <c r="N665" s="28">
        <v>28314</v>
      </c>
      <c r="O665" s="30" t="s">
        <v>4839</v>
      </c>
      <c r="P665" s="30"/>
      <c r="Q665" s="30"/>
      <c r="R665" s="30"/>
      <c r="S665" s="30"/>
      <c r="T665" s="32">
        <v>9082</v>
      </c>
      <c r="U665" s="32">
        <v>0</v>
      </c>
      <c r="V665" s="30">
        <v>2200184772</v>
      </c>
      <c r="W665" s="31">
        <v>41432</v>
      </c>
      <c r="X665" s="32">
        <v>66945723</v>
      </c>
      <c r="Y665" s="30" t="s">
        <v>3070</v>
      </c>
      <c r="Z665" s="31">
        <v>41356</v>
      </c>
      <c r="AA665" s="31">
        <v>41393</v>
      </c>
      <c r="AB665" s="12"/>
    </row>
    <row r="666" spans="1:28" x14ac:dyDescent="0.15">
      <c r="A666" s="26" t="s">
        <v>11</v>
      </c>
      <c r="B666" s="26">
        <v>47238</v>
      </c>
      <c r="C666" s="26" t="s">
        <v>4768</v>
      </c>
      <c r="D666" s="26" t="s">
        <v>1612</v>
      </c>
      <c r="E666" s="27">
        <v>41359</v>
      </c>
      <c r="F666" s="27"/>
      <c r="G666" s="26"/>
      <c r="H666" s="28">
        <v>2300</v>
      </c>
      <c r="I666" s="29"/>
      <c r="J666" s="26" t="s">
        <v>428</v>
      </c>
      <c r="K666" s="26">
        <v>4602</v>
      </c>
      <c r="L666" s="27">
        <v>41423</v>
      </c>
      <c r="M666" s="27">
        <v>41445</v>
      </c>
      <c r="N666" s="28">
        <v>4602</v>
      </c>
      <c r="O666" s="30" t="s">
        <v>4839</v>
      </c>
      <c r="P666" s="30"/>
      <c r="Q666" s="30"/>
      <c r="R666" s="30"/>
      <c r="S666" s="30"/>
      <c r="T666" s="32">
        <v>9082</v>
      </c>
      <c r="U666" s="32">
        <v>0</v>
      </c>
      <c r="V666" s="30">
        <v>2200184772</v>
      </c>
      <c r="W666" s="31">
        <v>41432</v>
      </c>
      <c r="X666" s="32">
        <v>66945723</v>
      </c>
      <c r="Y666" s="30" t="s">
        <v>3070</v>
      </c>
      <c r="Z666" s="31">
        <v>41359</v>
      </c>
      <c r="AA666" s="31">
        <v>41393</v>
      </c>
      <c r="AB666" s="12"/>
    </row>
    <row r="667" spans="1:28" x14ac:dyDescent="0.15">
      <c r="A667" s="26" t="s">
        <v>11</v>
      </c>
      <c r="B667" s="26">
        <v>47255</v>
      </c>
      <c r="C667" s="26" t="s">
        <v>3665</v>
      </c>
      <c r="D667" s="26" t="s">
        <v>1613</v>
      </c>
      <c r="E667" s="27">
        <v>41359</v>
      </c>
      <c r="F667" s="27"/>
      <c r="G667" s="26"/>
      <c r="H667" s="28">
        <v>1200</v>
      </c>
      <c r="I667" s="29"/>
      <c r="J667" s="26" t="s">
        <v>429</v>
      </c>
      <c r="K667" s="26">
        <v>58164</v>
      </c>
      <c r="L667" s="27">
        <v>41411</v>
      </c>
      <c r="M667" s="27">
        <v>41445</v>
      </c>
      <c r="N667" s="28">
        <v>58164</v>
      </c>
      <c r="O667" s="30" t="s">
        <v>4839</v>
      </c>
      <c r="P667" s="30"/>
      <c r="Q667" s="30"/>
      <c r="R667" s="30"/>
      <c r="S667" s="30"/>
      <c r="T667" s="32">
        <v>9317</v>
      </c>
      <c r="U667" s="32">
        <v>0</v>
      </c>
      <c r="V667" s="30">
        <v>2200184772</v>
      </c>
      <c r="W667" s="31">
        <v>41432</v>
      </c>
      <c r="X667" s="32">
        <v>66945723</v>
      </c>
      <c r="Y667" s="30" t="s">
        <v>3070</v>
      </c>
      <c r="Z667" s="31">
        <v>41359</v>
      </c>
      <c r="AA667" s="31">
        <v>41393</v>
      </c>
      <c r="AB667" s="12"/>
    </row>
    <row r="668" spans="1:28" x14ac:dyDescent="0.15">
      <c r="A668" s="26" t="s">
        <v>11</v>
      </c>
      <c r="B668" s="26">
        <v>24345</v>
      </c>
      <c r="C668" s="26" t="s">
        <v>3359</v>
      </c>
      <c r="D668" s="26" t="s">
        <v>1229</v>
      </c>
      <c r="E668" s="27">
        <v>41102</v>
      </c>
      <c r="F668" s="27"/>
      <c r="G668" s="26"/>
      <c r="H668" s="28">
        <v>8509</v>
      </c>
      <c r="I668" s="29"/>
      <c r="J668" s="26" t="s">
        <v>45</v>
      </c>
      <c r="K668" s="26">
        <v>2600</v>
      </c>
      <c r="L668" s="27">
        <v>41457</v>
      </c>
      <c r="M668" s="27">
        <v>41457</v>
      </c>
      <c r="N668" s="28">
        <v>2600</v>
      </c>
      <c r="O668" s="30" t="s">
        <v>4839</v>
      </c>
      <c r="P668" s="30"/>
      <c r="Q668" s="30"/>
      <c r="R668" s="30"/>
      <c r="S668" s="30"/>
      <c r="T668" s="32">
        <v>0</v>
      </c>
      <c r="U668" s="32">
        <v>0</v>
      </c>
      <c r="V668" s="30"/>
      <c r="W668" s="31"/>
      <c r="X668" s="32">
        <v>0</v>
      </c>
      <c r="Y668" s="30" t="s">
        <v>3070</v>
      </c>
      <c r="Z668" s="31">
        <v>41102</v>
      </c>
      <c r="AA668" s="31">
        <v>41151</v>
      </c>
    </row>
    <row r="669" spans="1:28" x14ac:dyDescent="0.15">
      <c r="A669" s="26" t="s">
        <v>11</v>
      </c>
      <c r="B669" s="26">
        <v>24344</v>
      </c>
      <c r="C669" s="26" t="s">
        <v>4582</v>
      </c>
      <c r="D669" s="26" t="s">
        <v>1228</v>
      </c>
      <c r="E669" s="27">
        <v>41101</v>
      </c>
      <c r="F669" s="27"/>
      <c r="G669" s="26"/>
      <c r="H669" s="28">
        <v>8509</v>
      </c>
      <c r="I669" s="29"/>
      <c r="J669" s="26" t="s">
        <v>44</v>
      </c>
      <c r="K669" s="26">
        <v>12400</v>
      </c>
      <c r="L669" s="27">
        <v>41459</v>
      </c>
      <c r="M669" s="27">
        <v>41459</v>
      </c>
      <c r="N669" s="28">
        <v>12400</v>
      </c>
      <c r="O669" s="30" t="s">
        <v>4839</v>
      </c>
      <c r="P669" s="30"/>
      <c r="Q669" s="30"/>
      <c r="R669" s="30"/>
      <c r="S669" s="30"/>
      <c r="T669" s="32">
        <v>0</v>
      </c>
      <c r="U669" s="32">
        <v>0</v>
      </c>
      <c r="V669" s="30"/>
      <c r="W669" s="31"/>
      <c r="X669" s="32">
        <v>0</v>
      </c>
      <c r="Y669" s="30" t="s">
        <v>3070</v>
      </c>
      <c r="Z669" s="31">
        <v>41101</v>
      </c>
      <c r="AA669" s="31">
        <v>41151</v>
      </c>
    </row>
    <row r="670" spans="1:28" x14ac:dyDescent="0.15">
      <c r="A670" s="26" t="s">
        <v>11</v>
      </c>
      <c r="B670" s="26">
        <v>24342</v>
      </c>
      <c r="C670" s="26" t="s">
        <v>3694</v>
      </c>
      <c r="D670" s="26" t="s">
        <v>1227</v>
      </c>
      <c r="E670" s="27">
        <v>41100</v>
      </c>
      <c r="F670" s="27"/>
      <c r="G670" s="26"/>
      <c r="H670" s="28">
        <v>8509</v>
      </c>
      <c r="I670" s="29"/>
      <c r="J670" s="26" t="s">
        <v>43</v>
      </c>
      <c r="K670" s="26">
        <v>19200</v>
      </c>
      <c r="L670" s="27">
        <v>41460</v>
      </c>
      <c r="M670" s="27">
        <v>41460</v>
      </c>
      <c r="N670" s="28">
        <v>19200</v>
      </c>
      <c r="O670" s="30" t="s">
        <v>4839</v>
      </c>
      <c r="P670" s="30"/>
      <c r="Q670" s="30"/>
      <c r="R670" s="30"/>
      <c r="S670" s="30"/>
      <c r="T670" s="32">
        <v>0</v>
      </c>
      <c r="U670" s="32">
        <v>0</v>
      </c>
      <c r="V670" s="30"/>
      <c r="W670" s="31"/>
      <c r="X670" s="32">
        <v>0</v>
      </c>
      <c r="Y670" s="30" t="s">
        <v>3070</v>
      </c>
      <c r="Z670" s="31">
        <v>41100</v>
      </c>
      <c r="AA670" s="31">
        <v>41151</v>
      </c>
    </row>
    <row r="671" spans="1:28" x14ac:dyDescent="0.15">
      <c r="A671" s="26" t="s">
        <v>11</v>
      </c>
      <c r="B671" s="26">
        <v>24303</v>
      </c>
      <c r="C671" s="26" t="s">
        <v>4404</v>
      </c>
      <c r="D671" s="26" t="s">
        <v>1226</v>
      </c>
      <c r="E671" s="27">
        <v>41101</v>
      </c>
      <c r="F671" s="27"/>
      <c r="G671" s="26"/>
      <c r="H671" s="28">
        <v>14531</v>
      </c>
      <c r="I671" s="29"/>
      <c r="J671" s="26" t="s">
        <v>42</v>
      </c>
      <c r="K671" s="26">
        <v>19200</v>
      </c>
      <c r="L671" s="27">
        <v>41463</v>
      </c>
      <c r="M671" s="27">
        <v>41463</v>
      </c>
      <c r="N671" s="28">
        <v>19200</v>
      </c>
      <c r="O671" s="30" t="s">
        <v>4839</v>
      </c>
      <c r="P671" s="30"/>
      <c r="Q671" s="30"/>
      <c r="R671" s="30"/>
      <c r="S671" s="30"/>
      <c r="T671" s="32">
        <v>0</v>
      </c>
      <c r="U671" s="32">
        <v>0</v>
      </c>
      <c r="V671" s="30"/>
      <c r="W671" s="31"/>
      <c r="X671" s="32">
        <v>0</v>
      </c>
      <c r="Y671" s="30" t="s">
        <v>3070</v>
      </c>
      <c r="Z671" s="31">
        <v>41101</v>
      </c>
      <c r="AA671" s="31">
        <v>41151</v>
      </c>
    </row>
    <row r="672" spans="1:28" x14ac:dyDescent="0.15">
      <c r="A672" s="26" t="s">
        <v>11</v>
      </c>
      <c r="B672" s="26">
        <v>46986</v>
      </c>
      <c r="C672" s="26" t="s">
        <v>3273</v>
      </c>
      <c r="D672" s="26" t="s">
        <v>1607</v>
      </c>
      <c r="E672" s="27">
        <v>41355</v>
      </c>
      <c r="F672" s="27"/>
      <c r="G672" s="26"/>
      <c r="H672" s="28">
        <v>9100</v>
      </c>
      <c r="I672" s="29"/>
      <c r="J672" s="26" t="s">
        <v>423</v>
      </c>
      <c r="K672" s="26">
        <v>11030</v>
      </c>
      <c r="L672" s="27">
        <v>41438</v>
      </c>
      <c r="M672" s="27">
        <v>41474</v>
      </c>
      <c r="N672" s="28">
        <v>11030</v>
      </c>
      <c r="O672" s="30" t="s">
        <v>4839</v>
      </c>
      <c r="P672" s="30"/>
      <c r="Q672" s="30"/>
      <c r="R672" s="30"/>
      <c r="S672" s="30"/>
      <c r="T672" s="32">
        <v>2282</v>
      </c>
      <c r="U672" s="32">
        <v>0</v>
      </c>
      <c r="V672" s="30">
        <v>2200184772</v>
      </c>
      <c r="W672" s="31">
        <v>41432</v>
      </c>
      <c r="X672" s="32">
        <v>66945723</v>
      </c>
      <c r="Y672" s="30" t="s">
        <v>3070</v>
      </c>
      <c r="Z672" s="31">
        <v>41355</v>
      </c>
      <c r="AA672" s="31">
        <v>41393</v>
      </c>
      <c r="AB672" s="12"/>
    </row>
    <row r="673" spans="1:28" x14ac:dyDescent="0.15">
      <c r="A673" s="26" t="s">
        <v>11</v>
      </c>
      <c r="B673" s="26">
        <v>23974</v>
      </c>
      <c r="C673" s="26" t="s">
        <v>4762</v>
      </c>
      <c r="D673" s="26" t="s">
        <v>1225</v>
      </c>
      <c r="E673" s="27">
        <v>41096</v>
      </c>
      <c r="F673" s="27"/>
      <c r="G673" s="26"/>
      <c r="H673" s="28">
        <v>8509</v>
      </c>
      <c r="I673" s="29"/>
      <c r="J673" s="26" t="s">
        <v>41</v>
      </c>
      <c r="K673" s="26">
        <v>19200</v>
      </c>
      <c r="L673" s="27">
        <v>41479</v>
      </c>
      <c r="M673" s="27">
        <v>41479</v>
      </c>
      <c r="N673" s="28">
        <v>19200</v>
      </c>
      <c r="O673" s="30" t="s">
        <v>4839</v>
      </c>
      <c r="P673" s="30"/>
      <c r="Q673" s="30"/>
      <c r="R673" s="30"/>
      <c r="S673" s="30"/>
      <c r="T673" s="32">
        <v>0</v>
      </c>
      <c r="U673" s="32">
        <v>0</v>
      </c>
      <c r="V673" s="30"/>
      <c r="W673" s="31"/>
      <c r="X673" s="32">
        <v>0</v>
      </c>
      <c r="Y673" s="30" t="s">
        <v>3070</v>
      </c>
      <c r="Z673" s="31">
        <v>41096</v>
      </c>
      <c r="AA673" s="31">
        <v>41151</v>
      </c>
    </row>
    <row r="674" spans="1:28" x14ac:dyDescent="0.15">
      <c r="A674" s="26" t="s">
        <v>11</v>
      </c>
      <c r="B674" s="26">
        <v>23973</v>
      </c>
      <c r="C674" s="26" t="s">
        <v>4730</v>
      </c>
      <c r="D674" s="26" t="s">
        <v>1224</v>
      </c>
      <c r="E674" s="27">
        <v>41095</v>
      </c>
      <c r="F674" s="27"/>
      <c r="G674" s="26"/>
      <c r="H674" s="28">
        <v>8509</v>
      </c>
      <c r="I674" s="29"/>
      <c r="J674" s="26" t="s">
        <v>40</v>
      </c>
      <c r="K674" s="26">
        <v>19200</v>
      </c>
      <c r="L674" s="27">
        <v>41486</v>
      </c>
      <c r="M674" s="27">
        <v>41486</v>
      </c>
      <c r="N674" s="28">
        <v>19200</v>
      </c>
      <c r="O674" s="30" t="s">
        <v>4839</v>
      </c>
      <c r="P674" s="30"/>
      <c r="Q674" s="30"/>
      <c r="R674" s="30"/>
      <c r="S674" s="30"/>
      <c r="T674" s="32">
        <v>0</v>
      </c>
      <c r="U674" s="32">
        <v>0</v>
      </c>
      <c r="V674" s="30"/>
      <c r="W674" s="31"/>
      <c r="X674" s="32">
        <v>0</v>
      </c>
      <c r="Y674" s="30" t="s">
        <v>3070</v>
      </c>
      <c r="Z674" s="31">
        <v>41095</v>
      </c>
      <c r="AA674" s="31">
        <v>41151</v>
      </c>
    </row>
    <row r="675" spans="1:28" x14ac:dyDescent="0.15">
      <c r="A675" s="26" t="s">
        <v>11</v>
      </c>
      <c r="B675" s="26">
        <v>122916</v>
      </c>
      <c r="C675" s="26" t="s">
        <v>3890</v>
      </c>
      <c r="D675" s="26" t="s">
        <v>2357</v>
      </c>
      <c r="E675" s="27">
        <v>41757</v>
      </c>
      <c r="F675" s="27"/>
      <c r="G675" s="26"/>
      <c r="H675" s="28">
        <v>2400</v>
      </c>
      <c r="I675" s="29"/>
      <c r="J675" s="26" t="s">
        <v>1173</v>
      </c>
      <c r="K675" s="26">
        <v>60451</v>
      </c>
      <c r="L675" s="27">
        <v>41484</v>
      </c>
      <c r="M675" s="27">
        <v>41502</v>
      </c>
      <c r="N675" s="28">
        <v>60451</v>
      </c>
      <c r="O675" s="30" t="s">
        <v>4839</v>
      </c>
      <c r="P675" s="30"/>
      <c r="Q675" s="30"/>
      <c r="R675" s="30"/>
      <c r="S675" s="30"/>
      <c r="T675" s="32">
        <v>13863</v>
      </c>
      <c r="U675" s="32">
        <v>0</v>
      </c>
      <c r="V675" s="30">
        <v>2200253430</v>
      </c>
      <c r="W675" s="31">
        <v>41834</v>
      </c>
      <c r="X675" s="32">
        <v>54033469</v>
      </c>
      <c r="Y675" s="30" t="s">
        <v>3070</v>
      </c>
      <c r="Z675" s="31">
        <v>41757</v>
      </c>
      <c r="AA675" s="31">
        <v>41786</v>
      </c>
    </row>
    <row r="676" spans="1:28" x14ac:dyDescent="0.15">
      <c r="A676" s="26" t="s">
        <v>11</v>
      </c>
      <c r="B676" s="26">
        <v>122927</v>
      </c>
      <c r="C676" s="26" t="s">
        <v>3084</v>
      </c>
      <c r="D676" s="26" t="s">
        <v>2358</v>
      </c>
      <c r="E676" s="27">
        <v>41757</v>
      </c>
      <c r="F676" s="27"/>
      <c r="G676" s="26"/>
      <c r="H676" s="28">
        <v>2400</v>
      </c>
      <c r="I676" s="29"/>
      <c r="J676" s="26" t="s">
        <v>1174</v>
      </c>
      <c r="K676" s="26">
        <v>8541</v>
      </c>
      <c r="L676" s="27">
        <v>41464</v>
      </c>
      <c r="M676" s="27">
        <v>41502</v>
      </c>
      <c r="N676" s="28">
        <v>8541</v>
      </c>
      <c r="O676" s="30" t="s">
        <v>4839</v>
      </c>
      <c r="P676" s="30"/>
      <c r="Q676" s="30"/>
      <c r="R676" s="30"/>
      <c r="S676" s="30"/>
      <c r="T676" s="32">
        <v>8982</v>
      </c>
      <c r="U676" s="32">
        <v>0</v>
      </c>
      <c r="V676" s="30">
        <v>2200253430</v>
      </c>
      <c r="W676" s="31">
        <v>41834</v>
      </c>
      <c r="X676" s="32">
        <v>54033469</v>
      </c>
      <c r="Y676" s="30" t="s">
        <v>3070</v>
      </c>
      <c r="Z676" s="31">
        <v>41757</v>
      </c>
      <c r="AA676" s="31">
        <v>41786</v>
      </c>
    </row>
    <row r="677" spans="1:28" x14ac:dyDescent="0.15">
      <c r="A677" s="26" t="s">
        <v>11</v>
      </c>
      <c r="B677" s="26">
        <v>46300</v>
      </c>
      <c r="C677" s="26" t="s">
        <v>3800</v>
      </c>
      <c r="D677" s="26" t="s">
        <v>1594</v>
      </c>
      <c r="E677" s="27">
        <v>41348</v>
      </c>
      <c r="F677" s="27"/>
      <c r="G677" s="26"/>
      <c r="H677" s="28">
        <v>2300</v>
      </c>
      <c r="I677" s="29"/>
      <c r="J677" s="26" t="s">
        <v>410</v>
      </c>
      <c r="K677" s="26">
        <v>57116</v>
      </c>
      <c r="L677" s="27">
        <v>41486</v>
      </c>
      <c r="M677" s="27">
        <v>41506</v>
      </c>
      <c r="N677" s="28">
        <v>57116</v>
      </c>
      <c r="O677" s="30" t="s">
        <v>4839</v>
      </c>
      <c r="P677" s="30"/>
      <c r="Q677" s="30"/>
      <c r="R677" s="30"/>
      <c r="S677" s="30"/>
      <c r="T677" s="32">
        <v>21328</v>
      </c>
      <c r="U677" s="32">
        <v>0</v>
      </c>
      <c r="V677" s="30">
        <v>2200184772</v>
      </c>
      <c r="W677" s="31">
        <v>41432</v>
      </c>
      <c r="X677" s="32">
        <v>66945723</v>
      </c>
      <c r="Y677" s="30" t="s">
        <v>3070</v>
      </c>
      <c r="Z677" s="31">
        <v>41348</v>
      </c>
      <c r="AA677" s="31">
        <v>41393</v>
      </c>
      <c r="AB677" s="12"/>
    </row>
    <row r="678" spans="1:28" x14ac:dyDescent="0.15">
      <c r="A678" s="26" t="s">
        <v>11</v>
      </c>
      <c r="B678" s="26">
        <v>46301</v>
      </c>
      <c r="C678" s="26" t="s">
        <v>3928</v>
      </c>
      <c r="D678" s="26" t="s">
        <v>1595</v>
      </c>
      <c r="E678" s="27">
        <v>41348</v>
      </c>
      <c r="F678" s="27"/>
      <c r="G678" s="26"/>
      <c r="H678" s="28">
        <v>1200</v>
      </c>
      <c r="I678" s="29"/>
      <c r="J678" s="26" t="s">
        <v>411</v>
      </c>
      <c r="K678" s="26">
        <v>2282</v>
      </c>
      <c r="L678" s="27">
        <v>41485</v>
      </c>
      <c r="M678" s="27">
        <v>41506</v>
      </c>
      <c r="N678" s="28">
        <v>2282</v>
      </c>
      <c r="O678" s="30" t="s">
        <v>4839</v>
      </c>
      <c r="P678" s="30"/>
      <c r="Q678" s="30"/>
      <c r="R678" s="30"/>
      <c r="S678" s="30"/>
      <c r="T678" s="32">
        <v>8784</v>
      </c>
      <c r="U678" s="32">
        <v>0</v>
      </c>
      <c r="V678" s="30">
        <v>2200184772</v>
      </c>
      <c r="W678" s="31">
        <v>41432</v>
      </c>
      <c r="X678" s="32">
        <v>66945723</v>
      </c>
      <c r="Y678" s="30" t="s">
        <v>3070</v>
      </c>
      <c r="Z678" s="31">
        <v>41348</v>
      </c>
      <c r="AA678" s="31">
        <v>41393</v>
      </c>
      <c r="AB678" s="12"/>
    </row>
    <row r="679" spans="1:28" x14ac:dyDescent="0.15">
      <c r="A679" s="26" t="s">
        <v>11</v>
      </c>
      <c r="B679" s="26">
        <v>46516</v>
      </c>
      <c r="C679" s="26" t="s">
        <v>3199</v>
      </c>
      <c r="D679" s="26" t="s">
        <v>1596</v>
      </c>
      <c r="E679" s="27">
        <v>41351</v>
      </c>
      <c r="F679" s="27"/>
      <c r="G679" s="26"/>
      <c r="H679" s="28">
        <v>2300</v>
      </c>
      <c r="I679" s="29"/>
      <c r="J679" s="26" t="s">
        <v>412</v>
      </c>
      <c r="K679" s="26">
        <v>12903</v>
      </c>
      <c r="L679" s="27">
        <v>41485</v>
      </c>
      <c r="M679" s="27">
        <v>41506</v>
      </c>
      <c r="N679" s="28">
        <v>12903</v>
      </c>
      <c r="O679" s="30" t="s">
        <v>4839</v>
      </c>
      <c r="P679" s="30"/>
      <c r="Q679" s="30"/>
      <c r="R679" s="30"/>
      <c r="S679" s="30"/>
      <c r="T679" s="32">
        <v>9082</v>
      </c>
      <c r="U679" s="32">
        <v>0</v>
      </c>
      <c r="V679" s="30">
        <v>2200184772</v>
      </c>
      <c r="W679" s="31">
        <v>41432</v>
      </c>
      <c r="X679" s="32">
        <v>66945723</v>
      </c>
      <c r="Y679" s="30" t="s">
        <v>3070</v>
      </c>
      <c r="Z679" s="31">
        <v>41351</v>
      </c>
      <c r="AA679" s="31">
        <v>41393</v>
      </c>
      <c r="AB679" s="12"/>
    </row>
    <row r="680" spans="1:28" x14ac:dyDescent="0.15">
      <c r="A680" s="26" t="s">
        <v>11</v>
      </c>
      <c r="B680" s="26">
        <v>46520</v>
      </c>
      <c r="C680" s="26" t="s">
        <v>3423</v>
      </c>
      <c r="D680" s="26" t="s">
        <v>1597</v>
      </c>
      <c r="E680" s="27">
        <v>41351</v>
      </c>
      <c r="F680" s="27"/>
      <c r="G680" s="26"/>
      <c r="H680" s="28">
        <v>2300</v>
      </c>
      <c r="I680" s="29"/>
      <c r="J680" s="26" t="s">
        <v>413</v>
      </c>
      <c r="K680" s="26">
        <v>57015</v>
      </c>
      <c r="L680" s="27">
        <v>41481</v>
      </c>
      <c r="M680" s="27">
        <v>41506</v>
      </c>
      <c r="N680" s="28">
        <v>57015</v>
      </c>
      <c r="O680" s="30" t="s">
        <v>4839</v>
      </c>
      <c r="P680" s="30"/>
      <c r="Q680" s="30"/>
      <c r="R680" s="30"/>
      <c r="S680" s="30"/>
      <c r="T680" s="32">
        <v>9082</v>
      </c>
      <c r="U680" s="32">
        <v>0</v>
      </c>
      <c r="V680" s="30">
        <v>2200184772</v>
      </c>
      <c r="W680" s="31">
        <v>41432</v>
      </c>
      <c r="X680" s="32">
        <v>66945723</v>
      </c>
      <c r="Y680" s="30" t="s">
        <v>3070</v>
      </c>
      <c r="Z680" s="31">
        <v>41351</v>
      </c>
      <c r="AA680" s="31">
        <v>41393</v>
      </c>
      <c r="AB680" s="12"/>
    </row>
    <row r="681" spans="1:28" x14ac:dyDescent="0.15">
      <c r="A681" s="26" t="s">
        <v>11</v>
      </c>
      <c r="B681" s="26">
        <v>46535</v>
      </c>
      <c r="C681" s="26" t="s">
        <v>4488</v>
      </c>
      <c r="D681" s="26" t="s">
        <v>1598</v>
      </c>
      <c r="E681" s="27">
        <v>41351</v>
      </c>
      <c r="F681" s="27"/>
      <c r="G681" s="26"/>
      <c r="H681" s="28">
        <v>1200</v>
      </c>
      <c r="I681" s="29"/>
      <c r="J681" s="26" t="s">
        <v>414</v>
      </c>
      <c r="K681" s="26">
        <v>45612</v>
      </c>
      <c r="L681" s="27">
        <v>41480</v>
      </c>
      <c r="M681" s="27">
        <v>41506</v>
      </c>
      <c r="N681" s="28">
        <v>45612</v>
      </c>
      <c r="O681" s="30" t="s">
        <v>4839</v>
      </c>
      <c r="P681" s="30"/>
      <c r="Q681" s="30"/>
      <c r="R681" s="30"/>
      <c r="S681" s="30"/>
      <c r="T681" s="32">
        <v>8784</v>
      </c>
      <c r="U681" s="32">
        <v>0</v>
      </c>
      <c r="V681" s="30">
        <v>2200184772</v>
      </c>
      <c r="W681" s="31">
        <v>41432</v>
      </c>
      <c r="X681" s="32">
        <v>66945723</v>
      </c>
      <c r="Y681" s="30" t="s">
        <v>3070</v>
      </c>
      <c r="Z681" s="31">
        <v>41351</v>
      </c>
      <c r="AA681" s="31">
        <v>41393</v>
      </c>
      <c r="AB681" s="12"/>
    </row>
    <row r="682" spans="1:28" x14ac:dyDescent="0.15">
      <c r="A682" s="26" t="s">
        <v>11</v>
      </c>
      <c r="B682" s="26">
        <v>46624</v>
      </c>
      <c r="C682" s="26" t="s">
        <v>3102</v>
      </c>
      <c r="D682" s="26" t="s">
        <v>1599</v>
      </c>
      <c r="E682" s="27">
        <v>41352</v>
      </c>
      <c r="F682" s="27"/>
      <c r="G682" s="26"/>
      <c r="H682" s="28">
        <v>2300</v>
      </c>
      <c r="I682" s="29"/>
      <c r="J682" s="26" t="s">
        <v>415</v>
      </c>
      <c r="K682" s="26">
        <v>9082</v>
      </c>
      <c r="L682" s="27">
        <v>41474</v>
      </c>
      <c r="M682" s="27">
        <v>41506</v>
      </c>
      <c r="N682" s="28">
        <v>9082</v>
      </c>
      <c r="O682" s="30" t="s">
        <v>4839</v>
      </c>
      <c r="P682" s="30"/>
      <c r="Q682" s="30"/>
      <c r="R682" s="30"/>
      <c r="S682" s="30"/>
      <c r="T682" s="32">
        <v>9082</v>
      </c>
      <c r="U682" s="32">
        <v>0</v>
      </c>
      <c r="V682" s="30">
        <v>2200184772</v>
      </c>
      <c r="W682" s="31">
        <v>41432</v>
      </c>
      <c r="X682" s="32">
        <v>66945723</v>
      </c>
      <c r="Y682" s="30" t="s">
        <v>3070</v>
      </c>
      <c r="Z682" s="31">
        <v>41352</v>
      </c>
      <c r="AA682" s="31">
        <v>41393</v>
      </c>
      <c r="AB682" s="12"/>
    </row>
    <row r="683" spans="1:28" x14ac:dyDescent="0.15">
      <c r="A683" s="26" t="s">
        <v>11</v>
      </c>
      <c r="B683" s="26">
        <v>46690</v>
      </c>
      <c r="C683" s="26" t="s">
        <v>3269</v>
      </c>
      <c r="D683" s="26" t="s">
        <v>1600</v>
      </c>
      <c r="E683" s="27">
        <v>41353</v>
      </c>
      <c r="F683" s="27"/>
      <c r="G683" s="26"/>
      <c r="H683" s="28">
        <v>7489</v>
      </c>
      <c r="I683" s="29"/>
      <c r="J683" s="26" t="s">
        <v>416</v>
      </c>
      <c r="K683" s="26">
        <v>132507</v>
      </c>
      <c r="L683" s="27">
        <v>41474</v>
      </c>
      <c r="M683" s="27">
        <v>41506</v>
      </c>
      <c r="N683" s="28">
        <v>132507</v>
      </c>
      <c r="O683" s="30" t="s">
        <v>4839</v>
      </c>
      <c r="P683" s="30"/>
      <c r="Q683" s="30"/>
      <c r="R683" s="30"/>
      <c r="S683" s="30"/>
      <c r="T683" s="32">
        <v>281480</v>
      </c>
      <c r="U683" s="32">
        <v>0</v>
      </c>
      <c r="V683" s="30">
        <v>2200184772</v>
      </c>
      <c r="W683" s="31">
        <v>41432</v>
      </c>
      <c r="X683" s="32">
        <v>66945723</v>
      </c>
      <c r="Y683" s="30" t="s">
        <v>3070</v>
      </c>
      <c r="Z683" s="31">
        <v>41353</v>
      </c>
      <c r="AA683" s="31">
        <v>41393</v>
      </c>
      <c r="AB683" s="12"/>
    </row>
    <row r="684" spans="1:28" x14ac:dyDescent="0.15">
      <c r="A684" s="26" t="s">
        <v>11</v>
      </c>
      <c r="B684" s="26">
        <v>46704</v>
      </c>
      <c r="C684" s="26" t="s">
        <v>3072</v>
      </c>
      <c r="D684" s="26" t="s">
        <v>1601</v>
      </c>
      <c r="E684" s="27">
        <v>41353</v>
      </c>
      <c r="F684" s="27"/>
      <c r="G684" s="26"/>
      <c r="H684" s="28">
        <v>7489</v>
      </c>
      <c r="I684" s="29"/>
      <c r="J684" s="26" t="s">
        <v>417</v>
      </c>
      <c r="K684" s="26">
        <v>9082</v>
      </c>
      <c r="L684" s="27">
        <v>41473</v>
      </c>
      <c r="M684" s="27">
        <v>41506</v>
      </c>
      <c r="N684" s="28">
        <v>9082</v>
      </c>
      <c r="O684" s="30" t="s">
        <v>4839</v>
      </c>
      <c r="P684" s="30"/>
      <c r="Q684" s="30"/>
      <c r="R684" s="30"/>
      <c r="S684" s="30"/>
      <c r="T684" s="32">
        <v>343958</v>
      </c>
      <c r="U684" s="32">
        <v>0</v>
      </c>
      <c r="V684" s="30">
        <v>2200184772</v>
      </c>
      <c r="W684" s="31">
        <v>41432</v>
      </c>
      <c r="X684" s="32">
        <v>66945723</v>
      </c>
      <c r="Y684" s="30" t="s">
        <v>3070</v>
      </c>
      <c r="Z684" s="31">
        <v>41353</v>
      </c>
      <c r="AA684" s="31">
        <v>41393</v>
      </c>
      <c r="AB684" s="12"/>
    </row>
    <row r="685" spans="1:28" x14ac:dyDescent="0.15">
      <c r="A685" s="26" t="s">
        <v>11</v>
      </c>
      <c r="B685" s="26">
        <v>46734</v>
      </c>
      <c r="C685" s="26" t="s">
        <v>4223</v>
      </c>
      <c r="D685" s="26" t="s">
        <v>1602</v>
      </c>
      <c r="E685" s="27">
        <v>41353</v>
      </c>
      <c r="F685" s="27"/>
      <c r="G685" s="26"/>
      <c r="H685" s="28">
        <v>2300</v>
      </c>
      <c r="I685" s="29"/>
      <c r="J685" s="26" t="s">
        <v>418</v>
      </c>
      <c r="K685" s="26">
        <v>51612</v>
      </c>
      <c r="L685" s="27">
        <v>41473</v>
      </c>
      <c r="M685" s="27">
        <v>41506</v>
      </c>
      <c r="N685" s="28">
        <v>51612</v>
      </c>
      <c r="O685" s="30" t="s">
        <v>4839</v>
      </c>
      <c r="P685" s="30"/>
      <c r="Q685" s="30"/>
      <c r="R685" s="30"/>
      <c r="S685" s="30"/>
      <c r="T685" s="32">
        <v>13963</v>
      </c>
      <c r="U685" s="32">
        <v>0</v>
      </c>
      <c r="V685" s="30">
        <v>2200184772</v>
      </c>
      <c r="W685" s="31">
        <v>41432</v>
      </c>
      <c r="X685" s="32">
        <v>66945723</v>
      </c>
      <c r="Y685" s="30" t="s">
        <v>3070</v>
      </c>
      <c r="Z685" s="31">
        <v>41353</v>
      </c>
      <c r="AA685" s="31">
        <v>41393</v>
      </c>
      <c r="AB685" s="12"/>
    </row>
    <row r="686" spans="1:28" x14ac:dyDescent="0.15">
      <c r="A686" s="26" t="s">
        <v>11</v>
      </c>
      <c r="B686" s="26">
        <v>46756</v>
      </c>
      <c r="C686" s="26" t="s">
        <v>3584</v>
      </c>
      <c r="D686" s="26" t="s">
        <v>1603</v>
      </c>
      <c r="E686" s="27">
        <v>41353</v>
      </c>
      <c r="F686" s="27"/>
      <c r="G686" s="26"/>
      <c r="H686" s="28">
        <v>2300</v>
      </c>
      <c r="I686" s="29"/>
      <c r="J686" s="26" t="s">
        <v>419</v>
      </c>
      <c r="K686" s="26">
        <v>3037</v>
      </c>
      <c r="L686" s="27">
        <v>41465</v>
      </c>
      <c r="M686" s="27">
        <v>41506</v>
      </c>
      <c r="N686" s="28">
        <v>3037</v>
      </c>
      <c r="O686" s="30" t="s">
        <v>4839</v>
      </c>
      <c r="P686" s="30"/>
      <c r="Q686" s="30"/>
      <c r="R686" s="30"/>
      <c r="S686" s="30"/>
      <c r="T686" s="32">
        <v>9082</v>
      </c>
      <c r="U686" s="32">
        <v>0</v>
      </c>
      <c r="V686" s="30">
        <v>2200184772</v>
      </c>
      <c r="W686" s="31">
        <v>41432</v>
      </c>
      <c r="X686" s="32">
        <v>66945723</v>
      </c>
      <c r="Y686" s="30" t="s">
        <v>3070</v>
      </c>
      <c r="Z686" s="31">
        <v>41353</v>
      </c>
      <c r="AA686" s="31">
        <v>41393</v>
      </c>
      <c r="AB686" s="12"/>
    </row>
    <row r="687" spans="1:28" x14ac:dyDescent="0.15">
      <c r="A687" s="26" t="s">
        <v>11</v>
      </c>
      <c r="B687" s="26">
        <v>46834</v>
      </c>
      <c r="C687" s="26" t="s">
        <v>3192</v>
      </c>
      <c r="D687" s="26" t="s">
        <v>1604</v>
      </c>
      <c r="E687" s="27">
        <v>41354</v>
      </c>
      <c r="F687" s="27"/>
      <c r="G687" s="26"/>
      <c r="H687" s="28">
        <v>2300</v>
      </c>
      <c r="I687" s="29"/>
      <c r="J687" s="26" t="s">
        <v>420</v>
      </c>
      <c r="K687" s="26">
        <v>9082</v>
      </c>
      <c r="L687" s="27">
        <v>41464</v>
      </c>
      <c r="M687" s="27">
        <v>41506</v>
      </c>
      <c r="N687" s="28">
        <v>9082</v>
      </c>
      <c r="O687" s="30" t="s">
        <v>4839</v>
      </c>
      <c r="P687" s="30"/>
      <c r="Q687" s="30"/>
      <c r="R687" s="30"/>
      <c r="S687" s="30"/>
      <c r="T687" s="32">
        <v>9082</v>
      </c>
      <c r="U687" s="32">
        <v>0</v>
      </c>
      <c r="V687" s="30">
        <v>2200184772</v>
      </c>
      <c r="W687" s="31">
        <v>41432</v>
      </c>
      <c r="X687" s="32">
        <v>66945723</v>
      </c>
      <c r="Y687" s="30" t="s">
        <v>3070</v>
      </c>
      <c r="Z687" s="31">
        <v>41354</v>
      </c>
      <c r="AA687" s="31">
        <v>41393</v>
      </c>
      <c r="AB687" s="12"/>
    </row>
    <row r="688" spans="1:28" x14ac:dyDescent="0.15">
      <c r="A688" s="26" t="s">
        <v>11</v>
      </c>
      <c r="B688" s="26">
        <v>46899</v>
      </c>
      <c r="C688" s="26" t="s">
        <v>3441</v>
      </c>
      <c r="D688" s="26" t="s">
        <v>1605</v>
      </c>
      <c r="E688" s="27">
        <v>41354</v>
      </c>
      <c r="F688" s="27"/>
      <c r="G688" s="26"/>
      <c r="H688" s="28">
        <v>2300</v>
      </c>
      <c r="I688" s="29"/>
      <c r="J688" s="26" t="s">
        <v>421</v>
      </c>
      <c r="K688" s="26">
        <v>21952</v>
      </c>
      <c r="L688" s="27">
        <v>41464</v>
      </c>
      <c r="M688" s="27">
        <v>41506</v>
      </c>
      <c r="N688" s="28">
        <v>21952</v>
      </c>
      <c r="O688" s="30" t="s">
        <v>4839</v>
      </c>
      <c r="P688" s="30"/>
      <c r="Q688" s="30"/>
      <c r="R688" s="30"/>
      <c r="S688" s="30"/>
      <c r="T688" s="32">
        <v>13963</v>
      </c>
      <c r="U688" s="32">
        <v>0</v>
      </c>
      <c r="V688" s="30">
        <v>2200184772</v>
      </c>
      <c r="W688" s="31">
        <v>41432</v>
      </c>
      <c r="X688" s="32">
        <v>66945723</v>
      </c>
      <c r="Y688" s="30" t="s">
        <v>3070</v>
      </c>
      <c r="Z688" s="31">
        <v>41354</v>
      </c>
      <c r="AA688" s="31">
        <v>41393</v>
      </c>
      <c r="AB688" s="12"/>
    </row>
    <row r="689" spans="1:28" x14ac:dyDescent="0.15">
      <c r="A689" s="26" t="s">
        <v>11</v>
      </c>
      <c r="B689" s="26">
        <v>46978</v>
      </c>
      <c r="C689" s="26" t="s">
        <v>4053</v>
      </c>
      <c r="D689" s="26" t="s">
        <v>1606</v>
      </c>
      <c r="E689" s="27">
        <v>41355</v>
      </c>
      <c r="F689" s="27"/>
      <c r="G689" s="26"/>
      <c r="H689" s="28">
        <v>2300</v>
      </c>
      <c r="I689" s="29"/>
      <c r="J689" s="26" t="s">
        <v>422</v>
      </c>
      <c r="K689" s="26">
        <v>5479</v>
      </c>
      <c r="L689" s="27">
        <v>41463</v>
      </c>
      <c r="M689" s="27">
        <v>41506</v>
      </c>
      <c r="N689" s="28">
        <v>5479</v>
      </c>
      <c r="O689" s="30" t="s">
        <v>4839</v>
      </c>
      <c r="P689" s="30"/>
      <c r="Q689" s="30"/>
      <c r="R689" s="30"/>
      <c r="S689" s="30"/>
      <c r="T689" s="32">
        <v>15426</v>
      </c>
      <c r="U689" s="32">
        <v>0</v>
      </c>
      <c r="V689" s="30">
        <v>2200184772</v>
      </c>
      <c r="W689" s="31">
        <v>41432</v>
      </c>
      <c r="X689" s="32">
        <v>66945723</v>
      </c>
      <c r="Y689" s="30" t="s">
        <v>3070</v>
      </c>
      <c r="Z689" s="31">
        <v>41355</v>
      </c>
      <c r="AA689" s="31">
        <v>41393</v>
      </c>
      <c r="AB689" s="12"/>
    </row>
    <row r="690" spans="1:28" x14ac:dyDescent="0.15">
      <c r="A690" s="26" t="s">
        <v>11</v>
      </c>
      <c r="B690" s="26">
        <v>23780</v>
      </c>
      <c r="C690" s="26" t="s">
        <v>3591</v>
      </c>
      <c r="D690" s="26" t="s">
        <v>1223</v>
      </c>
      <c r="E690" s="27">
        <v>41094</v>
      </c>
      <c r="F690" s="27"/>
      <c r="G690" s="26"/>
      <c r="H690" s="28">
        <v>10178</v>
      </c>
      <c r="I690" s="29"/>
      <c r="J690" s="26" t="s">
        <v>39</v>
      </c>
      <c r="K690" s="26">
        <v>19200</v>
      </c>
      <c r="L690" s="27">
        <v>41509</v>
      </c>
      <c r="M690" s="27">
        <v>41509</v>
      </c>
      <c r="N690" s="28">
        <v>19200</v>
      </c>
      <c r="O690" s="30" t="s">
        <v>4839</v>
      </c>
      <c r="P690" s="30"/>
      <c r="Q690" s="30"/>
      <c r="R690" s="30"/>
      <c r="S690" s="30"/>
      <c r="T690" s="32">
        <v>0</v>
      </c>
      <c r="U690" s="32">
        <v>0</v>
      </c>
      <c r="V690" s="30"/>
      <c r="W690" s="31"/>
      <c r="X690" s="32">
        <v>0</v>
      </c>
      <c r="Y690" s="30" t="s">
        <v>3070</v>
      </c>
      <c r="Z690" s="31">
        <v>41094</v>
      </c>
      <c r="AA690" s="31">
        <v>41151</v>
      </c>
    </row>
    <row r="691" spans="1:28" x14ac:dyDescent="0.15">
      <c r="A691" s="26" t="s">
        <v>11</v>
      </c>
      <c r="B691" s="26">
        <v>44876</v>
      </c>
      <c r="C691" s="26" t="s">
        <v>4883</v>
      </c>
      <c r="D691" s="26" t="s">
        <v>1573</v>
      </c>
      <c r="E691" s="27">
        <v>41333</v>
      </c>
      <c r="F691" s="27"/>
      <c r="G691" s="26"/>
      <c r="H691" s="28">
        <v>15577</v>
      </c>
      <c r="I691" s="29"/>
      <c r="J691" s="26" t="s">
        <v>389</v>
      </c>
      <c r="K691" s="26">
        <v>9082</v>
      </c>
      <c r="L691" s="27">
        <v>41517</v>
      </c>
      <c r="M691" s="27">
        <v>41537</v>
      </c>
      <c r="N691" s="28">
        <v>9082</v>
      </c>
      <c r="O691" s="30" t="s">
        <v>4838</v>
      </c>
      <c r="P691" s="30"/>
      <c r="Q691" s="30"/>
      <c r="R691" s="30"/>
      <c r="S691" s="30"/>
      <c r="T691" s="32">
        <v>0</v>
      </c>
      <c r="U691" s="32">
        <v>0</v>
      </c>
      <c r="V691" s="30"/>
      <c r="W691" s="31"/>
      <c r="X691" s="32">
        <v>0</v>
      </c>
      <c r="Y691" s="30"/>
      <c r="Z691" s="31"/>
      <c r="AA691" s="31"/>
    </row>
    <row r="692" spans="1:28" x14ac:dyDescent="0.15">
      <c r="A692" s="26" t="s">
        <v>11</v>
      </c>
      <c r="B692" s="26">
        <v>44878</v>
      </c>
      <c r="C692" s="26" t="s">
        <v>4884</v>
      </c>
      <c r="D692" s="26" t="s">
        <v>1574</v>
      </c>
      <c r="E692" s="27">
        <v>41333</v>
      </c>
      <c r="F692" s="27"/>
      <c r="G692" s="26"/>
      <c r="H692" s="28">
        <v>7699</v>
      </c>
      <c r="I692" s="29"/>
      <c r="J692" s="26" t="s">
        <v>390</v>
      </c>
      <c r="K692" s="26">
        <v>13926</v>
      </c>
      <c r="L692" s="27">
        <v>41517</v>
      </c>
      <c r="M692" s="27">
        <v>41537</v>
      </c>
      <c r="N692" s="28">
        <v>13926</v>
      </c>
      <c r="O692" s="30" t="s">
        <v>4838</v>
      </c>
      <c r="P692" s="30"/>
      <c r="Q692" s="30"/>
      <c r="R692" s="30"/>
      <c r="S692" s="30"/>
      <c r="T692" s="32">
        <v>0</v>
      </c>
      <c r="U692" s="32">
        <v>0</v>
      </c>
      <c r="V692" s="30"/>
      <c r="W692" s="31"/>
      <c r="X692" s="32">
        <v>0</v>
      </c>
      <c r="Y692" s="30"/>
      <c r="Z692" s="31"/>
      <c r="AA692" s="31"/>
    </row>
    <row r="693" spans="1:28" x14ac:dyDescent="0.15">
      <c r="A693" s="26" t="s">
        <v>11</v>
      </c>
      <c r="B693" s="26">
        <v>44959</v>
      </c>
      <c r="C693" s="26" t="s">
        <v>4561</v>
      </c>
      <c r="D693" s="26" t="s">
        <v>1575</v>
      </c>
      <c r="E693" s="27">
        <v>41334</v>
      </c>
      <c r="F693" s="27"/>
      <c r="G693" s="26"/>
      <c r="H693" s="28">
        <v>2300</v>
      </c>
      <c r="I693" s="29"/>
      <c r="J693" s="26" t="s">
        <v>391</v>
      </c>
      <c r="K693" s="26">
        <v>12929</v>
      </c>
      <c r="L693" s="27">
        <v>41516</v>
      </c>
      <c r="M693" s="27">
        <v>41537</v>
      </c>
      <c r="N693" s="28">
        <v>12929</v>
      </c>
      <c r="O693" s="30" t="s">
        <v>4839</v>
      </c>
      <c r="P693" s="30"/>
      <c r="Q693" s="30"/>
      <c r="R693" s="30"/>
      <c r="S693" s="30"/>
      <c r="T693" s="32">
        <v>15426</v>
      </c>
      <c r="U693" s="32">
        <v>0</v>
      </c>
      <c r="V693" s="30">
        <v>2200184772</v>
      </c>
      <c r="W693" s="31">
        <v>41432</v>
      </c>
      <c r="X693" s="32">
        <v>66945723</v>
      </c>
      <c r="Y693" s="30" t="s">
        <v>3070</v>
      </c>
      <c r="Z693" s="31">
        <v>41334</v>
      </c>
      <c r="AA693" s="31">
        <v>41393</v>
      </c>
      <c r="AB693" s="12"/>
    </row>
    <row r="694" spans="1:28" x14ac:dyDescent="0.15">
      <c r="A694" s="26" t="s">
        <v>11</v>
      </c>
      <c r="B694" s="26">
        <v>45164</v>
      </c>
      <c r="C694" s="26" t="s">
        <v>4468</v>
      </c>
      <c r="D694" s="26" t="s">
        <v>1576</v>
      </c>
      <c r="E694" s="27">
        <v>41337</v>
      </c>
      <c r="F694" s="27"/>
      <c r="G694" s="26"/>
      <c r="H694" s="28">
        <v>2300</v>
      </c>
      <c r="I694" s="29"/>
      <c r="J694" s="26" t="s">
        <v>392</v>
      </c>
      <c r="K694" s="26">
        <v>9082</v>
      </c>
      <c r="L694" s="27">
        <v>41514</v>
      </c>
      <c r="M694" s="27">
        <v>41537</v>
      </c>
      <c r="N694" s="28">
        <v>9082</v>
      </c>
      <c r="O694" s="30" t="s">
        <v>4839</v>
      </c>
      <c r="P694" s="30"/>
      <c r="Q694" s="30"/>
      <c r="R694" s="30"/>
      <c r="S694" s="30"/>
      <c r="T694" s="32">
        <v>9082</v>
      </c>
      <c r="U694" s="32">
        <v>0</v>
      </c>
      <c r="V694" s="30">
        <v>2200184772</v>
      </c>
      <c r="W694" s="31">
        <v>41432</v>
      </c>
      <c r="X694" s="32">
        <v>66945723</v>
      </c>
      <c r="Y694" s="30" t="s">
        <v>3070</v>
      </c>
      <c r="Z694" s="31">
        <v>41337</v>
      </c>
      <c r="AA694" s="31">
        <v>41393</v>
      </c>
      <c r="AB694" s="12"/>
    </row>
    <row r="695" spans="1:28" x14ac:dyDescent="0.15">
      <c r="A695" s="26" t="s">
        <v>11</v>
      </c>
      <c r="B695" s="26">
        <v>45202</v>
      </c>
      <c r="C695" s="26" t="s">
        <v>3487</v>
      </c>
      <c r="D695" s="26" t="s">
        <v>1577</v>
      </c>
      <c r="E695" s="27">
        <v>41337</v>
      </c>
      <c r="F695" s="27"/>
      <c r="G695" s="26"/>
      <c r="H695" s="28">
        <v>37599</v>
      </c>
      <c r="I695" s="29"/>
      <c r="J695" s="26" t="s">
        <v>393</v>
      </c>
      <c r="K695" s="26">
        <v>9082</v>
      </c>
      <c r="L695" s="27">
        <v>41514</v>
      </c>
      <c r="M695" s="27">
        <v>41537</v>
      </c>
      <c r="N695" s="28">
        <v>9082</v>
      </c>
      <c r="O695" s="30" t="s">
        <v>4839</v>
      </c>
      <c r="P695" s="30"/>
      <c r="Q695" s="30"/>
      <c r="R695" s="30"/>
      <c r="S695" s="30"/>
      <c r="T695" s="32">
        <v>38517</v>
      </c>
      <c r="U695" s="32">
        <v>0</v>
      </c>
      <c r="V695" s="30">
        <v>2200184772</v>
      </c>
      <c r="W695" s="31">
        <v>41432</v>
      </c>
      <c r="X695" s="32">
        <v>66945723</v>
      </c>
      <c r="Y695" s="30" t="s">
        <v>3070</v>
      </c>
      <c r="Z695" s="31">
        <v>41337</v>
      </c>
      <c r="AA695" s="31">
        <v>41393</v>
      </c>
      <c r="AB695" s="12"/>
    </row>
    <row r="696" spans="1:28" x14ac:dyDescent="0.15">
      <c r="A696" s="26" t="s">
        <v>11</v>
      </c>
      <c r="B696" s="26">
        <v>45245</v>
      </c>
      <c r="C696" s="26" t="s">
        <v>3506</v>
      </c>
      <c r="D696" s="26" t="s">
        <v>1578</v>
      </c>
      <c r="E696" s="27">
        <v>41338</v>
      </c>
      <c r="F696" s="27"/>
      <c r="G696" s="26"/>
      <c r="H696" s="28">
        <v>2300</v>
      </c>
      <c r="I696" s="29"/>
      <c r="J696" s="26" t="s">
        <v>394</v>
      </c>
      <c r="K696" s="26">
        <v>24965</v>
      </c>
      <c r="L696" s="27">
        <v>41513</v>
      </c>
      <c r="M696" s="27">
        <v>41537</v>
      </c>
      <c r="N696" s="28">
        <v>24965</v>
      </c>
      <c r="O696" s="30" t="s">
        <v>4839</v>
      </c>
      <c r="P696" s="30"/>
      <c r="Q696" s="30"/>
      <c r="R696" s="30"/>
      <c r="S696" s="30"/>
      <c r="T696" s="32">
        <v>13963</v>
      </c>
      <c r="U696" s="32">
        <v>0</v>
      </c>
      <c r="V696" s="30">
        <v>2200184772</v>
      </c>
      <c r="W696" s="31">
        <v>41432</v>
      </c>
      <c r="X696" s="32">
        <v>66945723</v>
      </c>
      <c r="Y696" s="30" t="s">
        <v>3070</v>
      </c>
      <c r="Z696" s="31">
        <v>41338</v>
      </c>
      <c r="AA696" s="31">
        <v>41393</v>
      </c>
      <c r="AB696" s="12"/>
    </row>
    <row r="697" spans="1:28" x14ac:dyDescent="0.15">
      <c r="A697" s="26" t="s">
        <v>11</v>
      </c>
      <c r="B697" s="26">
        <v>45259</v>
      </c>
      <c r="C697" s="26" t="s">
        <v>4232</v>
      </c>
      <c r="D697" s="26" t="s">
        <v>1579</v>
      </c>
      <c r="E697" s="27">
        <v>41338</v>
      </c>
      <c r="F697" s="27"/>
      <c r="G697" s="26"/>
      <c r="H697" s="28">
        <v>2300</v>
      </c>
      <c r="I697" s="29"/>
      <c r="J697" s="26" t="s">
        <v>395</v>
      </c>
      <c r="K697" s="26">
        <v>23016</v>
      </c>
      <c r="L697" s="27">
        <v>41513</v>
      </c>
      <c r="M697" s="27">
        <v>41537</v>
      </c>
      <c r="N697" s="28">
        <v>23016</v>
      </c>
      <c r="O697" s="30" t="s">
        <v>4839</v>
      </c>
      <c r="P697" s="30"/>
      <c r="Q697" s="30"/>
      <c r="R697" s="30"/>
      <c r="S697" s="30"/>
      <c r="T697" s="32">
        <v>9082</v>
      </c>
      <c r="U697" s="32">
        <v>0</v>
      </c>
      <c r="V697" s="30">
        <v>2200184772</v>
      </c>
      <c r="W697" s="31">
        <v>41432</v>
      </c>
      <c r="X697" s="32">
        <v>66945723</v>
      </c>
      <c r="Y697" s="30" t="s">
        <v>3070</v>
      </c>
      <c r="Z697" s="31">
        <v>41338</v>
      </c>
      <c r="AA697" s="31">
        <v>41393</v>
      </c>
      <c r="AB697" s="12"/>
    </row>
    <row r="698" spans="1:28" x14ac:dyDescent="0.15">
      <c r="A698" s="26" t="s">
        <v>11</v>
      </c>
      <c r="B698" s="26">
        <v>45267</v>
      </c>
      <c r="C698" s="26" t="s">
        <v>3956</v>
      </c>
      <c r="D698" s="26" t="s">
        <v>1580</v>
      </c>
      <c r="E698" s="27">
        <v>41338</v>
      </c>
      <c r="F698" s="27"/>
      <c r="G698" s="26"/>
      <c r="H698" s="28">
        <v>2300</v>
      </c>
      <c r="I698" s="29"/>
      <c r="J698" s="26" t="s">
        <v>396</v>
      </c>
      <c r="K698" s="26">
        <v>19457</v>
      </c>
      <c r="L698" s="27">
        <v>41513</v>
      </c>
      <c r="M698" s="27">
        <v>41537</v>
      </c>
      <c r="N698" s="28">
        <v>19457</v>
      </c>
      <c r="O698" s="30" t="s">
        <v>4839</v>
      </c>
      <c r="P698" s="30"/>
      <c r="Q698" s="30"/>
      <c r="R698" s="30"/>
      <c r="S698" s="30"/>
      <c r="T698" s="32">
        <v>13963</v>
      </c>
      <c r="U698" s="32">
        <v>0</v>
      </c>
      <c r="V698" s="30">
        <v>2200184772</v>
      </c>
      <c r="W698" s="31">
        <v>41432</v>
      </c>
      <c r="X698" s="32">
        <v>66945723</v>
      </c>
      <c r="Y698" s="30" t="s">
        <v>3070</v>
      </c>
      <c r="Z698" s="31">
        <v>41338</v>
      </c>
      <c r="AA698" s="31">
        <v>41393</v>
      </c>
      <c r="AB698" s="12"/>
    </row>
    <row r="699" spans="1:28" x14ac:dyDescent="0.15">
      <c r="A699" s="26" t="s">
        <v>11</v>
      </c>
      <c r="B699" s="26">
        <v>45477</v>
      </c>
      <c r="C699" s="26" t="s">
        <v>4190</v>
      </c>
      <c r="D699" s="26" t="s">
        <v>1581</v>
      </c>
      <c r="E699" s="27">
        <v>41340</v>
      </c>
      <c r="F699" s="27"/>
      <c r="G699" s="26"/>
      <c r="H699" s="28">
        <v>2300</v>
      </c>
      <c r="I699" s="29"/>
      <c r="J699" s="26" t="s">
        <v>397</v>
      </c>
      <c r="K699" s="26">
        <v>9082</v>
      </c>
      <c r="L699" s="27">
        <v>41512</v>
      </c>
      <c r="M699" s="27">
        <v>41537</v>
      </c>
      <c r="N699" s="28">
        <v>9082</v>
      </c>
      <c r="O699" s="30" t="s">
        <v>4839</v>
      </c>
      <c r="P699" s="30"/>
      <c r="Q699" s="30"/>
      <c r="R699" s="30"/>
      <c r="S699" s="30"/>
      <c r="T699" s="32">
        <v>9082</v>
      </c>
      <c r="U699" s="32">
        <v>0</v>
      </c>
      <c r="V699" s="30">
        <v>2200184772</v>
      </c>
      <c r="W699" s="31">
        <v>41432</v>
      </c>
      <c r="X699" s="32">
        <v>66945723</v>
      </c>
      <c r="Y699" s="30" t="s">
        <v>3070</v>
      </c>
      <c r="Z699" s="31">
        <v>41340</v>
      </c>
      <c r="AA699" s="31">
        <v>41393</v>
      </c>
      <c r="AB699" s="12"/>
    </row>
    <row r="700" spans="1:28" x14ac:dyDescent="0.15">
      <c r="A700" s="26" t="s">
        <v>11</v>
      </c>
      <c r="B700" s="26">
        <v>45487</v>
      </c>
      <c r="C700" s="26" t="s">
        <v>4185</v>
      </c>
      <c r="D700" s="26" t="s">
        <v>1582</v>
      </c>
      <c r="E700" s="27">
        <v>41340</v>
      </c>
      <c r="F700" s="27"/>
      <c r="G700" s="26"/>
      <c r="H700" s="28">
        <v>9100</v>
      </c>
      <c r="I700" s="29"/>
      <c r="J700" s="26" t="s">
        <v>398</v>
      </c>
      <c r="K700" s="26">
        <v>5337</v>
      </c>
      <c r="L700" s="27">
        <v>41509</v>
      </c>
      <c r="M700" s="27">
        <v>41537</v>
      </c>
      <c r="N700" s="28">
        <v>5337</v>
      </c>
      <c r="O700" s="30" t="s">
        <v>4839</v>
      </c>
      <c r="P700" s="30"/>
      <c r="Q700" s="30"/>
      <c r="R700" s="30"/>
      <c r="S700" s="30"/>
      <c r="T700" s="32">
        <v>2282</v>
      </c>
      <c r="U700" s="32">
        <v>0</v>
      </c>
      <c r="V700" s="30">
        <v>2200184772</v>
      </c>
      <c r="W700" s="31">
        <v>41432</v>
      </c>
      <c r="X700" s="32">
        <v>66945723</v>
      </c>
      <c r="Y700" s="30" t="s">
        <v>3070</v>
      </c>
      <c r="Z700" s="31">
        <v>41340</v>
      </c>
      <c r="AA700" s="31">
        <v>41393</v>
      </c>
      <c r="AB700" s="12"/>
    </row>
    <row r="701" spans="1:28" x14ac:dyDescent="0.15">
      <c r="A701" s="26" t="s">
        <v>11</v>
      </c>
      <c r="B701" s="26">
        <v>45569</v>
      </c>
      <c r="C701" s="26" t="s">
        <v>3761</v>
      </c>
      <c r="D701" s="26" t="s">
        <v>1583</v>
      </c>
      <c r="E701" s="27">
        <v>41341</v>
      </c>
      <c r="F701" s="27"/>
      <c r="G701" s="26"/>
      <c r="H701" s="28">
        <v>2300</v>
      </c>
      <c r="I701" s="29"/>
      <c r="J701" s="26" t="s">
        <v>399</v>
      </c>
      <c r="K701" s="26">
        <v>12657</v>
      </c>
      <c r="L701" s="27">
        <v>41507</v>
      </c>
      <c r="M701" s="27">
        <v>41537</v>
      </c>
      <c r="N701" s="28">
        <v>12657</v>
      </c>
      <c r="O701" s="30" t="s">
        <v>4839</v>
      </c>
      <c r="P701" s="30"/>
      <c r="Q701" s="30"/>
      <c r="R701" s="30"/>
      <c r="S701" s="30"/>
      <c r="T701" s="32">
        <v>9082</v>
      </c>
      <c r="U701" s="32">
        <v>0</v>
      </c>
      <c r="V701" s="30">
        <v>2200184772</v>
      </c>
      <c r="W701" s="31">
        <v>41432</v>
      </c>
      <c r="X701" s="32">
        <v>66945723</v>
      </c>
      <c r="Y701" s="30" t="s">
        <v>3070</v>
      </c>
      <c r="Z701" s="31">
        <v>41341</v>
      </c>
      <c r="AA701" s="31">
        <v>41393</v>
      </c>
      <c r="AB701" s="12"/>
    </row>
    <row r="702" spans="1:28" x14ac:dyDescent="0.15">
      <c r="A702" s="26" t="s">
        <v>11</v>
      </c>
      <c r="B702" s="26">
        <v>45656</v>
      </c>
      <c r="C702" s="26" t="s">
        <v>4457</v>
      </c>
      <c r="D702" s="26" t="s">
        <v>1584</v>
      </c>
      <c r="E702" s="27">
        <v>41342</v>
      </c>
      <c r="F702" s="27"/>
      <c r="G702" s="26"/>
      <c r="H702" s="28">
        <v>2300</v>
      </c>
      <c r="I702" s="29"/>
      <c r="J702" s="26" t="s">
        <v>400</v>
      </c>
      <c r="K702" s="26">
        <v>24965</v>
      </c>
      <c r="L702" s="27">
        <v>41507</v>
      </c>
      <c r="M702" s="27">
        <v>41537</v>
      </c>
      <c r="N702" s="28">
        <v>24965</v>
      </c>
      <c r="O702" s="30" t="s">
        <v>4839</v>
      </c>
      <c r="P702" s="30"/>
      <c r="Q702" s="30"/>
      <c r="R702" s="30"/>
      <c r="S702" s="30"/>
      <c r="T702" s="32">
        <v>9082</v>
      </c>
      <c r="U702" s="32">
        <v>0</v>
      </c>
      <c r="V702" s="30">
        <v>2200184772</v>
      </c>
      <c r="W702" s="31">
        <v>41432</v>
      </c>
      <c r="X702" s="32">
        <v>66945723</v>
      </c>
      <c r="Y702" s="30" t="s">
        <v>3070</v>
      </c>
      <c r="Z702" s="31">
        <v>41342</v>
      </c>
      <c r="AA702" s="31">
        <v>41393</v>
      </c>
      <c r="AB702" s="12"/>
    </row>
    <row r="703" spans="1:28" x14ac:dyDescent="0.15">
      <c r="A703" s="26" t="s">
        <v>11</v>
      </c>
      <c r="B703" s="26">
        <v>45826</v>
      </c>
      <c r="C703" s="26" t="s">
        <v>3175</v>
      </c>
      <c r="D703" s="26" t="s">
        <v>1585</v>
      </c>
      <c r="E703" s="27">
        <v>41344</v>
      </c>
      <c r="F703" s="27"/>
      <c r="G703" s="26"/>
      <c r="H703" s="28">
        <v>2300</v>
      </c>
      <c r="I703" s="29"/>
      <c r="J703" s="26" t="s">
        <v>401</v>
      </c>
      <c r="K703" s="26">
        <v>9082</v>
      </c>
      <c r="L703" s="27">
        <v>41499</v>
      </c>
      <c r="M703" s="27">
        <v>41537</v>
      </c>
      <c r="N703" s="28">
        <v>9082</v>
      </c>
      <c r="O703" s="30" t="s">
        <v>4839</v>
      </c>
      <c r="P703" s="30"/>
      <c r="Q703" s="30"/>
      <c r="R703" s="30"/>
      <c r="S703" s="30"/>
      <c r="T703" s="32">
        <v>9082</v>
      </c>
      <c r="U703" s="32">
        <v>0</v>
      </c>
      <c r="V703" s="30">
        <v>2200184772</v>
      </c>
      <c r="W703" s="31">
        <v>41432</v>
      </c>
      <c r="X703" s="32">
        <v>66945723</v>
      </c>
      <c r="Y703" s="30" t="s">
        <v>3070</v>
      </c>
      <c r="Z703" s="31">
        <v>41344</v>
      </c>
      <c r="AA703" s="31">
        <v>41393</v>
      </c>
      <c r="AB703" s="12"/>
    </row>
    <row r="704" spans="1:28" x14ac:dyDescent="0.15">
      <c r="A704" s="26" t="s">
        <v>11</v>
      </c>
      <c r="B704" s="26">
        <v>45932</v>
      </c>
      <c r="C704" s="26" t="s">
        <v>4623</v>
      </c>
      <c r="D704" s="26" t="s">
        <v>1586</v>
      </c>
      <c r="E704" s="27">
        <v>41345</v>
      </c>
      <c r="F704" s="27"/>
      <c r="G704" s="26"/>
      <c r="H704" s="28">
        <v>2300</v>
      </c>
      <c r="I704" s="29"/>
      <c r="J704" s="26" t="s">
        <v>402</v>
      </c>
      <c r="K704" s="26">
        <v>11382</v>
      </c>
      <c r="L704" s="27">
        <v>41494</v>
      </c>
      <c r="M704" s="27">
        <v>41537</v>
      </c>
      <c r="N704" s="28">
        <v>11382</v>
      </c>
      <c r="O704" s="30" t="s">
        <v>4839</v>
      </c>
      <c r="P704" s="30"/>
      <c r="Q704" s="30"/>
      <c r="R704" s="30"/>
      <c r="S704" s="30"/>
      <c r="T704" s="32">
        <v>9082</v>
      </c>
      <c r="U704" s="32">
        <v>0</v>
      </c>
      <c r="V704" s="30">
        <v>2200184772</v>
      </c>
      <c r="W704" s="31">
        <v>41432</v>
      </c>
      <c r="X704" s="32">
        <v>66945723</v>
      </c>
      <c r="Y704" s="30" t="s">
        <v>3070</v>
      </c>
      <c r="Z704" s="31">
        <v>41345</v>
      </c>
      <c r="AA704" s="31">
        <v>41393</v>
      </c>
      <c r="AB704" s="12"/>
    </row>
    <row r="705" spans="1:28" x14ac:dyDescent="0.15">
      <c r="A705" s="26" t="s">
        <v>11</v>
      </c>
      <c r="B705" s="26">
        <v>45970</v>
      </c>
      <c r="C705" s="26" t="s">
        <v>3287</v>
      </c>
      <c r="D705" s="26" t="s">
        <v>1587</v>
      </c>
      <c r="E705" s="27">
        <v>41345</v>
      </c>
      <c r="F705" s="27"/>
      <c r="G705" s="26"/>
      <c r="H705" s="28">
        <v>2300</v>
      </c>
      <c r="I705" s="29"/>
      <c r="J705" s="26" t="s">
        <v>403</v>
      </c>
      <c r="K705" s="26">
        <v>5337</v>
      </c>
      <c r="L705" s="27">
        <v>41494</v>
      </c>
      <c r="M705" s="27">
        <v>41537</v>
      </c>
      <c r="N705" s="28">
        <v>5337</v>
      </c>
      <c r="O705" s="30" t="s">
        <v>4839</v>
      </c>
      <c r="P705" s="30"/>
      <c r="Q705" s="30"/>
      <c r="R705" s="30"/>
      <c r="S705" s="30"/>
      <c r="T705" s="32">
        <v>24558</v>
      </c>
      <c r="U705" s="32">
        <v>0</v>
      </c>
      <c r="V705" s="30">
        <v>2200184772</v>
      </c>
      <c r="W705" s="31">
        <v>41432</v>
      </c>
      <c r="X705" s="32">
        <v>66945723</v>
      </c>
      <c r="Y705" s="30" t="s">
        <v>3070</v>
      </c>
      <c r="Z705" s="31">
        <v>41345</v>
      </c>
      <c r="AA705" s="31">
        <v>41393</v>
      </c>
      <c r="AB705" s="12"/>
    </row>
    <row r="706" spans="1:28" x14ac:dyDescent="0.15">
      <c r="A706" s="26" t="s">
        <v>11</v>
      </c>
      <c r="B706" s="26">
        <v>46072</v>
      </c>
      <c r="C706" s="26" t="s">
        <v>3483</v>
      </c>
      <c r="D706" s="26" t="s">
        <v>1588</v>
      </c>
      <c r="E706" s="27">
        <v>41346</v>
      </c>
      <c r="F706" s="27"/>
      <c r="G706" s="26"/>
      <c r="H706" s="28">
        <v>9100</v>
      </c>
      <c r="I706" s="29"/>
      <c r="J706" s="26" t="s">
        <v>404</v>
      </c>
      <c r="K706" s="26">
        <v>25806</v>
      </c>
      <c r="L706" s="27">
        <v>41491</v>
      </c>
      <c r="M706" s="27">
        <v>41537</v>
      </c>
      <c r="N706" s="28">
        <v>25806</v>
      </c>
      <c r="O706" s="30" t="s">
        <v>4839</v>
      </c>
      <c r="P706" s="30"/>
      <c r="Q706" s="30"/>
      <c r="R706" s="30"/>
      <c r="S706" s="30"/>
      <c r="T706" s="32">
        <v>17758</v>
      </c>
      <c r="U706" s="32">
        <v>0</v>
      </c>
      <c r="V706" s="30">
        <v>2200184772</v>
      </c>
      <c r="W706" s="31">
        <v>41432</v>
      </c>
      <c r="X706" s="32">
        <v>66945723</v>
      </c>
      <c r="Y706" s="30" t="s">
        <v>3070</v>
      </c>
      <c r="Z706" s="31">
        <v>41346</v>
      </c>
      <c r="AA706" s="31">
        <v>41393</v>
      </c>
      <c r="AB706" s="12"/>
    </row>
    <row r="707" spans="1:28" x14ac:dyDescent="0.15">
      <c r="A707" s="26" t="s">
        <v>11</v>
      </c>
      <c r="B707" s="26">
        <v>46138</v>
      </c>
      <c r="C707" s="26" t="s">
        <v>3976</v>
      </c>
      <c r="D707" s="26" t="s">
        <v>1589</v>
      </c>
      <c r="E707" s="27">
        <v>41347</v>
      </c>
      <c r="F707" s="27"/>
      <c r="G707" s="26"/>
      <c r="H707" s="28">
        <v>2300</v>
      </c>
      <c r="I707" s="29"/>
      <c r="J707" s="26" t="s">
        <v>405</v>
      </c>
      <c r="K707" s="26">
        <v>52075</v>
      </c>
      <c r="L707" s="27">
        <v>41488</v>
      </c>
      <c r="M707" s="27">
        <v>41537</v>
      </c>
      <c r="N707" s="28">
        <v>52075</v>
      </c>
      <c r="O707" s="30" t="s">
        <v>4839</v>
      </c>
      <c r="P707" s="30"/>
      <c r="Q707" s="30"/>
      <c r="R707" s="30"/>
      <c r="S707" s="30"/>
      <c r="T707" s="32">
        <v>35842</v>
      </c>
      <c r="U707" s="32">
        <v>0</v>
      </c>
      <c r="V707" s="30">
        <v>2200184772</v>
      </c>
      <c r="W707" s="31">
        <v>41432</v>
      </c>
      <c r="X707" s="32">
        <v>66945723</v>
      </c>
      <c r="Y707" s="30" t="s">
        <v>3070</v>
      </c>
      <c r="Z707" s="31">
        <v>41347</v>
      </c>
      <c r="AA707" s="31">
        <v>41393</v>
      </c>
      <c r="AB707" s="12"/>
    </row>
    <row r="708" spans="1:28" x14ac:dyDescent="0.15">
      <c r="A708" s="26" t="s">
        <v>11</v>
      </c>
      <c r="B708" s="26">
        <v>46147</v>
      </c>
      <c r="C708" s="26" t="s">
        <v>4579</v>
      </c>
      <c r="D708" s="26" t="s">
        <v>1590</v>
      </c>
      <c r="E708" s="27">
        <v>41347</v>
      </c>
      <c r="F708" s="27"/>
      <c r="G708" s="26"/>
      <c r="H708" s="28">
        <v>2300</v>
      </c>
      <c r="I708" s="29"/>
      <c r="J708" s="26" t="s">
        <v>406</v>
      </c>
      <c r="K708" s="26">
        <v>9082</v>
      </c>
      <c r="L708" s="27">
        <v>41487</v>
      </c>
      <c r="M708" s="27">
        <v>41537</v>
      </c>
      <c r="N708" s="28">
        <v>9082</v>
      </c>
      <c r="O708" s="30" t="s">
        <v>4839</v>
      </c>
      <c r="P708" s="30"/>
      <c r="Q708" s="30"/>
      <c r="R708" s="30"/>
      <c r="S708" s="30"/>
      <c r="T708" s="32">
        <v>9082</v>
      </c>
      <c r="U708" s="32">
        <v>0</v>
      </c>
      <c r="V708" s="30">
        <v>2200184772</v>
      </c>
      <c r="W708" s="31">
        <v>41432</v>
      </c>
      <c r="X708" s="32">
        <v>66945723</v>
      </c>
      <c r="Y708" s="30" t="s">
        <v>3070</v>
      </c>
      <c r="Z708" s="31">
        <v>41347</v>
      </c>
      <c r="AA708" s="31">
        <v>41393</v>
      </c>
      <c r="AB708" s="12"/>
    </row>
    <row r="709" spans="1:28" x14ac:dyDescent="0.15">
      <c r="A709" s="26" t="s">
        <v>11</v>
      </c>
      <c r="B709" s="26">
        <v>46149</v>
      </c>
      <c r="C709" s="26" t="s">
        <v>4047</v>
      </c>
      <c r="D709" s="26" t="s">
        <v>1591</v>
      </c>
      <c r="E709" s="27">
        <v>41347</v>
      </c>
      <c r="F709" s="27"/>
      <c r="G709" s="26"/>
      <c r="H709" s="28">
        <v>2300</v>
      </c>
      <c r="I709" s="29"/>
      <c r="J709" s="26" t="s">
        <v>407</v>
      </c>
      <c r="K709" s="26">
        <v>11382</v>
      </c>
      <c r="L709" s="27">
        <v>41487</v>
      </c>
      <c r="M709" s="27">
        <v>41537</v>
      </c>
      <c r="N709" s="28">
        <v>11382</v>
      </c>
      <c r="O709" s="30" t="s">
        <v>4839</v>
      </c>
      <c r="P709" s="30"/>
      <c r="Q709" s="30"/>
      <c r="R709" s="30"/>
      <c r="S709" s="30"/>
      <c r="T709" s="32">
        <v>9082</v>
      </c>
      <c r="U709" s="32">
        <v>0</v>
      </c>
      <c r="V709" s="30">
        <v>2200184772</v>
      </c>
      <c r="W709" s="31">
        <v>41432</v>
      </c>
      <c r="X709" s="32">
        <v>66945723</v>
      </c>
      <c r="Y709" s="30" t="s">
        <v>3070</v>
      </c>
      <c r="Z709" s="31">
        <v>41347</v>
      </c>
      <c r="AA709" s="31">
        <v>41393</v>
      </c>
      <c r="AB709" s="12"/>
    </row>
    <row r="710" spans="1:28" x14ac:dyDescent="0.15">
      <c r="A710" s="26" t="s">
        <v>11</v>
      </c>
      <c r="B710" s="26">
        <v>46261</v>
      </c>
      <c r="C710" s="26" t="s">
        <v>3941</v>
      </c>
      <c r="D710" s="26" t="s">
        <v>1592</v>
      </c>
      <c r="E710" s="27">
        <v>41348</v>
      </c>
      <c r="F710" s="27"/>
      <c r="G710" s="26"/>
      <c r="H710" s="28">
        <v>2300</v>
      </c>
      <c r="I710" s="29"/>
      <c r="J710" s="26" t="s">
        <v>408</v>
      </c>
      <c r="K710" s="26">
        <v>11403</v>
      </c>
      <c r="L710" s="27">
        <v>41463</v>
      </c>
      <c r="M710" s="27">
        <v>41537</v>
      </c>
      <c r="N710" s="28">
        <v>11403</v>
      </c>
      <c r="O710" s="30" t="s">
        <v>4839</v>
      </c>
      <c r="P710" s="30"/>
      <c r="Q710" s="30"/>
      <c r="R710" s="30"/>
      <c r="S710" s="30"/>
      <c r="T710" s="32">
        <v>9082</v>
      </c>
      <c r="U710" s="32">
        <v>0</v>
      </c>
      <c r="V710" s="30">
        <v>2200184772</v>
      </c>
      <c r="W710" s="31">
        <v>41432</v>
      </c>
      <c r="X710" s="32">
        <v>66945723</v>
      </c>
      <c r="Y710" s="30" t="s">
        <v>3070</v>
      </c>
      <c r="Z710" s="31">
        <v>41348</v>
      </c>
      <c r="AA710" s="31">
        <v>41393</v>
      </c>
      <c r="AB710" s="12"/>
    </row>
    <row r="711" spans="1:28" x14ac:dyDescent="0.15">
      <c r="A711" s="26" t="s">
        <v>11</v>
      </c>
      <c r="B711" s="26">
        <v>46269</v>
      </c>
      <c r="C711" s="26" t="s">
        <v>4017</v>
      </c>
      <c r="D711" s="26" t="s">
        <v>1593</v>
      </c>
      <c r="E711" s="27">
        <v>41348</v>
      </c>
      <c r="F711" s="27"/>
      <c r="G711" s="26"/>
      <c r="H711" s="28">
        <v>2300</v>
      </c>
      <c r="I711" s="29"/>
      <c r="J711" s="26" t="s">
        <v>409</v>
      </c>
      <c r="K711" s="26">
        <v>11403</v>
      </c>
      <c r="L711" s="27">
        <v>41438</v>
      </c>
      <c r="M711" s="27">
        <v>41537</v>
      </c>
      <c r="N711" s="28">
        <v>11403</v>
      </c>
      <c r="O711" s="30" t="s">
        <v>4839</v>
      </c>
      <c r="P711" s="30"/>
      <c r="Q711" s="30"/>
      <c r="R711" s="30"/>
      <c r="S711" s="30"/>
      <c r="T711" s="32">
        <v>9082</v>
      </c>
      <c r="U711" s="32">
        <v>0</v>
      </c>
      <c r="V711" s="30">
        <v>2200184772</v>
      </c>
      <c r="W711" s="31">
        <v>41432</v>
      </c>
      <c r="X711" s="32">
        <v>66945723</v>
      </c>
      <c r="Y711" s="30" t="s">
        <v>3070</v>
      </c>
      <c r="Z711" s="31">
        <v>41348</v>
      </c>
      <c r="AA711" s="31">
        <v>41393</v>
      </c>
      <c r="AB711" s="12"/>
    </row>
    <row r="712" spans="1:28" x14ac:dyDescent="0.15">
      <c r="A712" s="26" t="s">
        <v>11</v>
      </c>
      <c r="B712" s="26">
        <v>23695</v>
      </c>
      <c r="C712" s="26" t="s">
        <v>3333</v>
      </c>
      <c r="D712" s="26" t="s">
        <v>1222</v>
      </c>
      <c r="E712" s="27">
        <v>41093</v>
      </c>
      <c r="F712" s="27"/>
      <c r="G712" s="26"/>
      <c r="H712" s="28">
        <v>2652</v>
      </c>
      <c r="I712" s="29"/>
      <c r="J712" s="26" t="s">
        <v>38</v>
      </c>
      <c r="K712" s="26">
        <v>2400</v>
      </c>
      <c r="L712" s="27">
        <v>41554</v>
      </c>
      <c r="M712" s="27">
        <v>41554</v>
      </c>
      <c r="N712" s="28">
        <v>2400</v>
      </c>
      <c r="O712" s="30" t="s">
        <v>4839</v>
      </c>
      <c r="P712" s="30"/>
      <c r="Q712" s="30"/>
      <c r="R712" s="30"/>
      <c r="S712" s="30"/>
      <c r="T712" s="32">
        <v>3900</v>
      </c>
      <c r="U712" s="32">
        <v>0</v>
      </c>
      <c r="V712" s="30">
        <v>2200159824</v>
      </c>
      <c r="W712" s="31">
        <v>41215</v>
      </c>
      <c r="X712" s="32">
        <v>9416248</v>
      </c>
      <c r="Y712" s="30" t="s">
        <v>3070</v>
      </c>
      <c r="Z712" s="31">
        <v>41093</v>
      </c>
      <c r="AA712" s="31">
        <v>41151</v>
      </c>
      <c r="AB712" s="12"/>
    </row>
    <row r="713" spans="1:28" x14ac:dyDescent="0.15">
      <c r="A713" s="26" t="s">
        <v>11</v>
      </c>
      <c r="B713" s="26">
        <v>23631</v>
      </c>
      <c r="C713" s="26" t="s">
        <v>3679</v>
      </c>
      <c r="D713" s="26" t="s">
        <v>1221</v>
      </c>
      <c r="E713" s="27">
        <v>41093</v>
      </c>
      <c r="F713" s="27"/>
      <c r="G713" s="26"/>
      <c r="H713" s="28">
        <v>11382</v>
      </c>
      <c r="I713" s="29"/>
      <c r="J713" s="26" t="s">
        <v>37</v>
      </c>
      <c r="K713" s="26">
        <v>19200</v>
      </c>
      <c r="L713" s="27">
        <v>41555</v>
      </c>
      <c r="M713" s="27">
        <v>41555</v>
      </c>
      <c r="N713" s="28">
        <v>19200</v>
      </c>
      <c r="O713" s="30" t="s">
        <v>4839</v>
      </c>
      <c r="P713" s="30"/>
      <c r="Q713" s="30"/>
      <c r="R713" s="30"/>
      <c r="S713" s="30"/>
      <c r="T713" s="32">
        <v>0</v>
      </c>
      <c r="U713" s="32">
        <v>0</v>
      </c>
      <c r="V713" s="30"/>
      <c r="W713" s="31"/>
      <c r="X713" s="32">
        <v>0</v>
      </c>
      <c r="Y713" s="30" t="s">
        <v>3070</v>
      </c>
      <c r="Z713" s="31">
        <v>41093</v>
      </c>
      <c r="AA713" s="31">
        <v>41151</v>
      </c>
    </row>
    <row r="714" spans="1:28" x14ac:dyDescent="0.15">
      <c r="A714" s="26" t="s">
        <v>11</v>
      </c>
      <c r="B714" s="26">
        <v>23622</v>
      </c>
      <c r="C714" s="26" t="s">
        <v>3452</v>
      </c>
      <c r="D714" s="26" t="s">
        <v>1220</v>
      </c>
      <c r="E714" s="27">
        <v>41093</v>
      </c>
      <c r="F714" s="27"/>
      <c r="G714" s="26"/>
      <c r="H714" s="28">
        <v>8509</v>
      </c>
      <c r="I714" s="29"/>
      <c r="J714" s="26" t="s">
        <v>36</v>
      </c>
      <c r="K714" s="26">
        <v>21500</v>
      </c>
      <c r="L714" s="27">
        <v>41563</v>
      </c>
      <c r="M714" s="27">
        <v>41563</v>
      </c>
      <c r="N714" s="28">
        <v>2300</v>
      </c>
      <c r="O714" s="30" t="s">
        <v>4839</v>
      </c>
      <c r="P714" s="30"/>
      <c r="Q714" s="30"/>
      <c r="R714" s="30"/>
      <c r="S714" s="30"/>
      <c r="T714" s="32">
        <v>0</v>
      </c>
      <c r="U714" s="32">
        <v>0</v>
      </c>
      <c r="V714" s="30"/>
      <c r="W714" s="31"/>
      <c r="X714" s="32">
        <v>0</v>
      </c>
      <c r="Y714" s="30" t="s">
        <v>3070</v>
      </c>
      <c r="Z714" s="31">
        <v>41093</v>
      </c>
      <c r="AA714" s="31">
        <v>41151</v>
      </c>
    </row>
    <row r="715" spans="1:28" x14ac:dyDescent="0.15">
      <c r="A715" s="26" t="s">
        <v>11</v>
      </c>
      <c r="B715" s="26">
        <v>23463</v>
      </c>
      <c r="C715" s="26" t="s">
        <v>3788</v>
      </c>
      <c r="D715" s="26" t="s">
        <v>1219</v>
      </c>
      <c r="E715" s="27">
        <v>41090</v>
      </c>
      <c r="F715" s="27"/>
      <c r="G715" s="26"/>
      <c r="H715" s="28">
        <v>8034</v>
      </c>
      <c r="I715" s="29"/>
      <c r="J715" s="26" t="s">
        <v>35</v>
      </c>
      <c r="K715" s="26">
        <v>2400</v>
      </c>
      <c r="L715" s="27">
        <v>41564</v>
      </c>
      <c r="M715" s="27">
        <v>41564</v>
      </c>
      <c r="N715" s="28">
        <v>2400</v>
      </c>
      <c r="O715" s="30" t="s">
        <v>4839</v>
      </c>
      <c r="P715" s="30"/>
      <c r="Q715" s="30"/>
      <c r="R715" s="30"/>
      <c r="S715" s="30"/>
      <c r="T715" s="32">
        <v>0</v>
      </c>
      <c r="U715" s="32">
        <v>0</v>
      </c>
      <c r="V715" s="30"/>
      <c r="W715" s="31"/>
      <c r="X715" s="32">
        <v>0</v>
      </c>
      <c r="Y715" s="30" t="s">
        <v>3070</v>
      </c>
      <c r="Z715" s="31">
        <v>41090</v>
      </c>
      <c r="AA715" s="31">
        <v>41116</v>
      </c>
    </row>
    <row r="716" spans="1:28" x14ac:dyDescent="0.15">
      <c r="A716" s="26" t="s">
        <v>11</v>
      </c>
      <c r="B716" s="26">
        <v>23447</v>
      </c>
      <c r="C716" s="26" t="s">
        <v>4197</v>
      </c>
      <c r="D716" s="26" t="s">
        <v>1218</v>
      </c>
      <c r="E716" s="27">
        <v>41090</v>
      </c>
      <c r="F716" s="27"/>
      <c r="G716" s="26"/>
      <c r="H716" s="28">
        <v>7489</v>
      </c>
      <c r="I716" s="29"/>
      <c r="J716" s="26" t="s">
        <v>34</v>
      </c>
      <c r="K716" s="26">
        <v>2400</v>
      </c>
      <c r="L716" s="27">
        <v>41564</v>
      </c>
      <c r="M716" s="27">
        <v>41564</v>
      </c>
      <c r="N716" s="28">
        <v>2400</v>
      </c>
      <c r="O716" s="30" t="s">
        <v>4839</v>
      </c>
      <c r="P716" s="30"/>
      <c r="Q716" s="30"/>
      <c r="R716" s="30"/>
      <c r="S716" s="30"/>
      <c r="T716" s="32">
        <v>83338</v>
      </c>
      <c r="U716" s="32">
        <v>0</v>
      </c>
      <c r="V716" s="30">
        <v>2200155430</v>
      </c>
      <c r="W716" s="31">
        <v>41185</v>
      </c>
      <c r="X716" s="32">
        <v>4553377</v>
      </c>
      <c r="Y716" s="30" t="s">
        <v>3070</v>
      </c>
      <c r="Z716" s="31">
        <v>41090</v>
      </c>
      <c r="AA716" s="31">
        <v>41118</v>
      </c>
      <c r="AB716" s="12"/>
    </row>
    <row r="717" spans="1:28" x14ac:dyDescent="0.15">
      <c r="A717" s="26" t="s">
        <v>11</v>
      </c>
      <c r="B717" s="26">
        <v>119637</v>
      </c>
      <c r="C717" s="26" t="s">
        <v>3248</v>
      </c>
      <c r="D717" s="26" t="s">
        <v>2335</v>
      </c>
      <c r="E717" s="27">
        <v>41743</v>
      </c>
      <c r="F717" s="27"/>
      <c r="G717" s="26"/>
      <c r="H717" s="28">
        <v>2400</v>
      </c>
      <c r="I717" s="29"/>
      <c r="J717" s="26" t="s">
        <v>1151</v>
      </c>
      <c r="K717" s="26">
        <v>18824</v>
      </c>
      <c r="L717" s="27">
        <v>41547</v>
      </c>
      <c r="M717" s="27">
        <v>41565</v>
      </c>
      <c r="N717" s="28">
        <v>18824</v>
      </c>
      <c r="O717" s="30" t="s">
        <v>4839</v>
      </c>
      <c r="P717" s="30"/>
      <c r="Q717" s="30"/>
      <c r="R717" s="30"/>
      <c r="S717" s="30"/>
      <c r="T717" s="32">
        <v>8982</v>
      </c>
      <c r="U717" s="32">
        <v>0</v>
      </c>
      <c r="V717" s="30">
        <v>2200253430</v>
      </c>
      <c r="W717" s="31">
        <v>41834</v>
      </c>
      <c r="X717" s="32">
        <v>54033469</v>
      </c>
      <c r="Y717" s="30" t="s">
        <v>3070</v>
      </c>
      <c r="Z717" s="31">
        <v>41743</v>
      </c>
      <c r="AA717" s="31">
        <v>41786</v>
      </c>
    </row>
    <row r="718" spans="1:28" x14ac:dyDescent="0.15">
      <c r="A718" s="26" t="s">
        <v>11</v>
      </c>
      <c r="B718" s="26">
        <v>119759</v>
      </c>
      <c r="C718" s="26" t="s">
        <v>3462</v>
      </c>
      <c r="D718" s="26" t="s">
        <v>2336</v>
      </c>
      <c r="E718" s="27">
        <v>41743</v>
      </c>
      <c r="F718" s="27"/>
      <c r="G718" s="26"/>
      <c r="H718" s="28">
        <v>2400</v>
      </c>
      <c r="I718" s="29"/>
      <c r="J718" s="26" t="s">
        <v>1152</v>
      </c>
      <c r="K718" s="26">
        <v>18824</v>
      </c>
      <c r="L718" s="27">
        <v>41547</v>
      </c>
      <c r="M718" s="27">
        <v>41565</v>
      </c>
      <c r="N718" s="28">
        <v>18824</v>
      </c>
      <c r="O718" s="30" t="s">
        <v>4839</v>
      </c>
      <c r="P718" s="30"/>
      <c r="Q718" s="30"/>
      <c r="R718" s="30"/>
      <c r="S718" s="30"/>
      <c r="T718" s="32">
        <v>8982</v>
      </c>
      <c r="U718" s="32">
        <v>0</v>
      </c>
      <c r="V718" s="30">
        <v>2200253430</v>
      </c>
      <c r="W718" s="31">
        <v>41834</v>
      </c>
      <c r="X718" s="32">
        <v>54033469</v>
      </c>
      <c r="Y718" s="30" t="s">
        <v>3070</v>
      </c>
      <c r="Z718" s="31">
        <v>41743</v>
      </c>
      <c r="AA718" s="31">
        <v>41786</v>
      </c>
    </row>
    <row r="719" spans="1:28" x14ac:dyDescent="0.15">
      <c r="A719" s="26" t="s">
        <v>11</v>
      </c>
      <c r="B719" s="26">
        <v>119840</v>
      </c>
      <c r="C719" s="26" t="s">
        <v>3863</v>
      </c>
      <c r="D719" s="26" t="s">
        <v>2337</v>
      </c>
      <c r="E719" s="27">
        <v>41744</v>
      </c>
      <c r="F719" s="27"/>
      <c r="G719" s="26"/>
      <c r="H719" s="28">
        <v>2400</v>
      </c>
      <c r="I719" s="29"/>
      <c r="J719" s="26" t="s">
        <v>1153</v>
      </c>
      <c r="K719" s="26">
        <v>4602</v>
      </c>
      <c r="L719" s="27">
        <v>41547</v>
      </c>
      <c r="M719" s="27">
        <v>41565</v>
      </c>
      <c r="N719" s="28">
        <v>4602</v>
      </c>
      <c r="O719" s="30" t="s">
        <v>4839</v>
      </c>
      <c r="P719" s="30"/>
      <c r="Q719" s="30"/>
      <c r="R719" s="30"/>
      <c r="S719" s="30"/>
      <c r="T719" s="32">
        <v>8982</v>
      </c>
      <c r="U719" s="32">
        <v>0</v>
      </c>
      <c r="V719" s="30">
        <v>2200253430</v>
      </c>
      <c r="W719" s="31">
        <v>41834</v>
      </c>
      <c r="X719" s="32">
        <v>54033469</v>
      </c>
      <c r="Y719" s="30" t="s">
        <v>3070</v>
      </c>
      <c r="Z719" s="31">
        <v>41744</v>
      </c>
      <c r="AA719" s="31">
        <v>41786</v>
      </c>
    </row>
    <row r="720" spans="1:28" x14ac:dyDescent="0.15">
      <c r="A720" s="26" t="s">
        <v>11</v>
      </c>
      <c r="B720" s="26">
        <v>119864</v>
      </c>
      <c r="C720" s="26" t="s">
        <v>4318</v>
      </c>
      <c r="D720" s="26" t="s">
        <v>2338</v>
      </c>
      <c r="E720" s="27">
        <v>41744</v>
      </c>
      <c r="F720" s="27"/>
      <c r="G720" s="26"/>
      <c r="H720" s="28">
        <v>2400</v>
      </c>
      <c r="I720" s="29"/>
      <c r="J720" s="26" t="s">
        <v>1154</v>
      </c>
      <c r="K720" s="26">
        <v>5337</v>
      </c>
      <c r="L720" s="27">
        <v>41545</v>
      </c>
      <c r="M720" s="27">
        <v>41565</v>
      </c>
      <c r="N720" s="28">
        <v>5337</v>
      </c>
      <c r="O720" s="30" t="s">
        <v>4839</v>
      </c>
      <c r="P720" s="30"/>
      <c r="Q720" s="30"/>
      <c r="R720" s="30"/>
      <c r="S720" s="30"/>
      <c r="T720" s="32">
        <v>8982</v>
      </c>
      <c r="U720" s="32">
        <v>0</v>
      </c>
      <c r="V720" s="30">
        <v>2200253430</v>
      </c>
      <c r="W720" s="31">
        <v>41834</v>
      </c>
      <c r="X720" s="32">
        <v>54033469</v>
      </c>
      <c r="Y720" s="30" t="s">
        <v>3070</v>
      </c>
      <c r="Z720" s="31">
        <v>41744</v>
      </c>
      <c r="AA720" s="31">
        <v>41786</v>
      </c>
    </row>
    <row r="721" spans="1:27" x14ac:dyDescent="0.15">
      <c r="A721" s="26" t="s">
        <v>11</v>
      </c>
      <c r="B721" s="26">
        <v>119867</v>
      </c>
      <c r="C721" s="26" t="s">
        <v>3901</v>
      </c>
      <c r="D721" s="26" t="s">
        <v>2339</v>
      </c>
      <c r="E721" s="27">
        <v>41744</v>
      </c>
      <c r="F721" s="27"/>
      <c r="G721" s="26"/>
      <c r="H721" s="28">
        <v>4353</v>
      </c>
      <c r="I721" s="29"/>
      <c r="J721" s="26" t="s">
        <v>1155</v>
      </c>
      <c r="K721" s="26">
        <v>9082</v>
      </c>
      <c r="L721" s="27">
        <v>41545</v>
      </c>
      <c r="M721" s="27">
        <v>41565</v>
      </c>
      <c r="N721" s="28">
        <v>9082</v>
      </c>
      <c r="O721" s="30" t="s">
        <v>4839</v>
      </c>
      <c r="P721" s="30"/>
      <c r="Q721" s="30"/>
      <c r="R721" s="30"/>
      <c r="S721" s="30"/>
      <c r="T721" s="32">
        <v>35729</v>
      </c>
      <c r="U721" s="32">
        <v>0</v>
      </c>
      <c r="V721" s="30">
        <v>2200253430</v>
      </c>
      <c r="W721" s="31">
        <v>41834</v>
      </c>
      <c r="X721" s="32">
        <v>54033469</v>
      </c>
      <c r="Y721" s="30" t="s">
        <v>3070</v>
      </c>
      <c r="Z721" s="31">
        <v>41744</v>
      </c>
      <c r="AA721" s="31">
        <v>41786</v>
      </c>
    </row>
    <row r="722" spans="1:27" x14ac:dyDescent="0.15">
      <c r="A722" s="26" t="s">
        <v>11</v>
      </c>
      <c r="B722" s="26">
        <v>119878</v>
      </c>
      <c r="C722" s="26" t="s">
        <v>3962</v>
      </c>
      <c r="D722" s="26" t="s">
        <v>2340</v>
      </c>
      <c r="E722" s="27">
        <v>41744</v>
      </c>
      <c r="F722" s="27"/>
      <c r="G722" s="26"/>
      <c r="H722" s="28">
        <v>14804</v>
      </c>
      <c r="I722" s="29"/>
      <c r="J722" s="26" t="s">
        <v>1156</v>
      </c>
      <c r="K722" s="26">
        <v>58743</v>
      </c>
      <c r="L722" s="27">
        <v>41543</v>
      </c>
      <c r="M722" s="27">
        <v>41565</v>
      </c>
      <c r="N722" s="28">
        <v>58743</v>
      </c>
      <c r="O722" s="30" t="s">
        <v>4839</v>
      </c>
      <c r="P722" s="30"/>
      <c r="Q722" s="30"/>
      <c r="R722" s="30"/>
      <c r="S722" s="30"/>
      <c r="T722" s="32">
        <v>0</v>
      </c>
      <c r="U722" s="32">
        <v>0</v>
      </c>
      <c r="V722" s="30"/>
      <c r="W722" s="31"/>
      <c r="X722" s="32">
        <v>0</v>
      </c>
      <c r="Y722" s="30" t="s">
        <v>3070</v>
      </c>
      <c r="Z722" s="31">
        <v>41744</v>
      </c>
      <c r="AA722" s="31">
        <v>41786</v>
      </c>
    </row>
    <row r="723" spans="1:27" x14ac:dyDescent="0.15">
      <c r="A723" s="26" t="s">
        <v>11</v>
      </c>
      <c r="B723" s="26">
        <v>119880</v>
      </c>
      <c r="C723" s="26" t="s">
        <v>3842</v>
      </c>
      <c r="D723" s="26" t="s">
        <v>2341</v>
      </c>
      <c r="E723" s="27">
        <v>41744</v>
      </c>
      <c r="F723" s="27"/>
      <c r="G723" s="26"/>
      <c r="H723" s="28">
        <v>9608</v>
      </c>
      <c r="I723" s="29"/>
      <c r="J723" s="26" t="s">
        <v>1157</v>
      </c>
      <c r="K723" s="26">
        <v>17505</v>
      </c>
      <c r="L723" s="27">
        <v>41541</v>
      </c>
      <c r="M723" s="27">
        <v>41565</v>
      </c>
      <c r="N723" s="28">
        <v>17505</v>
      </c>
      <c r="O723" s="30" t="s">
        <v>4839</v>
      </c>
      <c r="P723" s="30"/>
      <c r="Q723" s="30"/>
      <c r="R723" s="30"/>
      <c r="S723" s="30"/>
      <c r="T723" s="32">
        <v>11780</v>
      </c>
      <c r="U723" s="32">
        <v>0</v>
      </c>
      <c r="V723" s="30">
        <v>2200253430</v>
      </c>
      <c r="W723" s="31">
        <v>41834</v>
      </c>
      <c r="X723" s="32">
        <v>54033469</v>
      </c>
      <c r="Y723" s="30" t="s">
        <v>3070</v>
      </c>
      <c r="Z723" s="31">
        <v>41744</v>
      </c>
      <c r="AA723" s="31">
        <v>41786</v>
      </c>
    </row>
    <row r="724" spans="1:27" x14ac:dyDescent="0.15">
      <c r="A724" s="26" t="s">
        <v>11</v>
      </c>
      <c r="B724" s="26">
        <v>120406</v>
      </c>
      <c r="C724" s="26" t="s">
        <v>3968</v>
      </c>
      <c r="D724" s="26" t="s">
        <v>2342</v>
      </c>
      <c r="E724" s="27">
        <v>41745</v>
      </c>
      <c r="F724" s="27"/>
      <c r="G724" s="26"/>
      <c r="H724" s="28">
        <v>2400</v>
      </c>
      <c r="I724" s="29"/>
      <c r="J724" s="26" t="s">
        <v>1158</v>
      </c>
      <c r="K724" s="26">
        <v>9082</v>
      </c>
      <c r="L724" s="27">
        <v>41540</v>
      </c>
      <c r="M724" s="27">
        <v>41565</v>
      </c>
      <c r="N724" s="28">
        <v>9082</v>
      </c>
      <c r="O724" s="30" t="s">
        <v>4839</v>
      </c>
      <c r="P724" s="30"/>
      <c r="Q724" s="30"/>
      <c r="R724" s="30"/>
      <c r="S724" s="30"/>
      <c r="T724" s="32">
        <v>8982</v>
      </c>
      <c r="U724" s="32">
        <v>0</v>
      </c>
      <c r="V724" s="30">
        <v>2200253430</v>
      </c>
      <c r="W724" s="31">
        <v>41834</v>
      </c>
      <c r="X724" s="32">
        <v>54033469</v>
      </c>
      <c r="Y724" s="30" t="s">
        <v>3070</v>
      </c>
      <c r="Z724" s="31">
        <v>41745</v>
      </c>
      <c r="AA724" s="31">
        <v>41786</v>
      </c>
    </row>
    <row r="725" spans="1:27" x14ac:dyDescent="0.15">
      <c r="A725" s="26" t="s">
        <v>11</v>
      </c>
      <c r="B725" s="26">
        <v>120691</v>
      </c>
      <c r="C725" s="26" t="s">
        <v>3893</v>
      </c>
      <c r="D725" s="26" t="s">
        <v>2343</v>
      </c>
      <c r="E725" s="27">
        <v>41750</v>
      </c>
      <c r="F725" s="27"/>
      <c r="G725" s="26"/>
      <c r="H725" s="28">
        <v>2400</v>
      </c>
      <c r="I725" s="29"/>
      <c r="J725" s="26" t="s">
        <v>1159</v>
      </c>
      <c r="K725" s="26">
        <v>9082</v>
      </c>
      <c r="L725" s="27">
        <v>41540</v>
      </c>
      <c r="M725" s="27">
        <v>41565</v>
      </c>
      <c r="N725" s="28">
        <v>9082</v>
      </c>
      <c r="O725" s="30" t="s">
        <v>4839</v>
      </c>
      <c r="P725" s="30"/>
      <c r="Q725" s="30"/>
      <c r="R725" s="30"/>
      <c r="S725" s="30"/>
      <c r="T725" s="32">
        <v>8982</v>
      </c>
      <c r="U725" s="32">
        <v>0</v>
      </c>
      <c r="V725" s="30">
        <v>2200253430</v>
      </c>
      <c r="W725" s="31">
        <v>41834</v>
      </c>
      <c r="X725" s="32">
        <v>54033469</v>
      </c>
      <c r="Y725" s="30" t="s">
        <v>3070</v>
      </c>
      <c r="Z725" s="31">
        <v>41750</v>
      </c>
      <c r="AA725" s="31">
        <v>41786</v>
      </c>
    </row>
    <row r="726" spans="1:27" x14ac:dyDescent="0.15">
      <c r="A726" s="26" t="s">
        <v>11</v>
      </c>
      <c r="B726" s="26">
        <v>120776</v>
      </c>
      <c r="C726" s="26" t="s">
        <v>4348</v>
      </c>
      <c r="D726" s="26" t="s">
        <v>2344</v>
      </c>
      <c r="E726" s="27">
        <v>41750</v>
      </c>
      <c r="F726" s="27"/>
      <c r="G726" s="26"/>
      <c r="H726" s="28">
        <v>2630</v>
      </c>
      <c r="I726" s="29"/>
      <c r="J726" s="26" t="s">
        <v>1160</v>
      </c>
      <c r="K726" s="26">
        <v>2282</v>
      </c>
      <c r="L726" s="27">
        <v>41538</v>
      </c>
      <c r="M726" s="27">
        <v>41565</v>
      </c>
      <c r="N726" s="28">
        <v>2282</v>
      </c>
      <c r="O726" s="30" t="s">
        <v>4839</v>
      </c>
      <c r="P726" s="30"/>
      <c r="Q726" s="30"/>
      <c r="R726" s="30"/>
      <c r="S726" s="30"/>
      <c r="T726" s="32">
        <v>42000</v>
      </c>
      <c r="U726" s="32">
        <v>0</v>
      </c>
      <c r="V726" s="30">
        <v>2200253430</v>
      </c>
      <c r="W726" s="31">
        <v>41834</v>
      </c>
      <c r="X726" s="32">
        <v>54033469</v>
      </c>
      <c r="Y726" s="30" t="s">
        <v>3070</v>
      </c>
      <c r="Z726" s="31">
        <v>41750</v>
      </c>
      <c r="AA726" s="31">
        <v>41786</v>
      </c>
    </row>
    <row r="727" spans="1:27" x14ac:dyDescent="0.15">
      <c r="A727" s="26" t="s">
        <v>11</v>
      </c>
      <c r="B727" s="26">
        <v>121017</v>
      </c>
      <c r="C727" s="26" t="s">
        <v>3852</v>
      </c>
      <c r="D727" s="26" t="s">
        <v>2345</v>
      </c>
      <c r="E727" s="27">
        <v>41750</v>
      </c>
      <c r="F727" s="27"/>
      <c r="G727" s="26"/>
      <c r="H727" s="28">
        <v>4353</v>
      </c>
      <c r="I727" s="29"/>
      <c r="J727" s="26" t="s">
        <v>1161</v>
      </c>
      <c r="K727" s="26">
        <v>11382</v>
      </c>
      <c r="L727" s="27">
        <v>41538</v>
      </c>
      <c r="M727" s="27">
        <v>41565</v>
      </c>
      <c r="N727" s="28">
        <v>11382</v>
      </c>
      <c r="O727" s="30" t="s">
        <v>4839</v>
      </c>
      <c r="P727" s="30"/>
      <c r="Q727" s="30"/>
      <c r="R727" s="30"/>
      <c r="S727" s="30"/>
      <c r="T727" s="32">
        <v>30825</v>
      </c>
      <c r="U727" s="32">
        <v>0</v>
      </c>
      <c r="V727" s="30">
        <v>2200253430</v>
      </c>
      <c r="W727" s="31">
        <v>41834</v>
      </c>
      <c r="X727" s="32">
        <v>54033469</v>
      </c>
      <c r="Y727" s="30" t="s">
        <v>3070</v>
      </c>
      <c r="Z727" s="31">
        <v>41750</v>
      </c>
      <c r="AA727" s="31">
        <v>41786</v>
      </c>
    </row>
    <row r="728" spans="1:27" x14ac:dyDescent="0.15">
      <c r="A728" s="26" t="s">
        <v>11</v>
      </c>
      <c r="B728" s="26">
        <v>121222</v>
      </c>
      <c r="C728" s="26" t="s">
        <v>4025</v>
      </c>
      <c r="D728" s="26" t="s">
        <v>2346</v>
      </c>
      <c r="E728" s="27">
        <v>41751</v>
      </c>
      <c r="F728" s="27"/>
      <c r="G728" s="26"/>
      <c r="H728" s="28">
        <v>9500</v>
      </c>
      <c r="I728" s="29"/>
      <c r="J728" s="26" t="s">
        <v>1162</v>
      </c>
      <c r="K728" s="26">
        <v>11382</v>
      </c>
      <c r="L728" s="27">
        <v>41537</v>
      </c>
      <c r="M728" s="27">
        <v>41565</v>
      </c>
      <c r="N728" s="28">
        <v>11382</v>
      </c>
      <c r="O728" s="30" t="s">
        <v>4839</v>
      </c>
      <c r="P728" s="30"/>
      <c r="Q728" s="30"/>
      <c r="R728" s="30"/>
      <c r="S728" s="30"/>
      <c r="T728" s="32">
        <v>6763</v>
      </c>
      <c r="U728" s="32">
        <v>0</v>
      </c>
      <c r="V728" s="30">
        <v>2200253430</v>
      </c>
      <c r="W728" s="31">
        <v>41834</v>
      </c>
      <c r="X728" s="32">
        <v>54033469</v>
      </c>
      <c r="Y728" s="30" t="s">
        <v>3070</v>
      </c>
      <c r="Z728" s="31">
        <v>41751</v>
      </c>
      <c r="AA728" s="31">
        <v>41786</v>
      </c>
    </row>
    <row r="729" spans="1:27" x14ac:dyDescent="0.15">
      <c r="A729" s="26" t="s">
        <v>11</v>
      </c>
      <c r="B729" s="26">
        <v>121257</v>
      </c>
      <c r="C729" s="26" t="s">
        <v>4036</v>
      </c>
      <c r="D729" s="26" t="s">
        <v>2347</v>
      </c>
      <c r="E729" s="27">
        <v>41751</v>
      </c>
      <c r="F729" s="27"/>
      <c r="G729" s="26"/>
      <c r="H729" s="28">
        <v>2400</v>
      </c>
      <c r="I729" s="29"/>
      <c r="J729" s="26" t="s">
        <v>1163</v>
      </c>
      <c r="K729" s="26">
        <v>9082</v>
      </c>
      <c r="L729" s="27">
        <v>41536</v>
      </c>
      <c r="M729" s="27">
        <v>41565</v>
      </c>
      <c r="N729" s="28">
        <v>9082</v>
      </c>
      <c r="O729" s="30" t="s">
        <v>4839</v>
      </c>
      <c r="P729" s="30"/>
      <c r="Q729" s="30"/>
      <c r="R729" s="30"/>
      <c r="S729" s="30"/>
      <c r="T729" s="32">
        <v>8982</v>
      </c>
      <c r="U729" s="32">
        <v>0</v>
      </c>
      <c r="V729" s="30">
        <v>2200253430</v>
      </c>
      <c r="W729" s="31">
        <v>41834</v>
      </c>
      <c r="X729" s="32">
        <v>54033469</v>
      </c>
      <c r="Y729" s="30" t="s">
        <v>3070</v>
      </c>
      <c r="Z729" s="31">
        <v>41751</v>
      </c>
      <c r="AA729" s="31">
        <v>41786</v>
      </c>
    </row>
    <row r="730" spans="1:27" x14ac:dyDescent="0.15">
      <c r="A730" s="26" t="s">
        <v>11</v>
      </c>
      <c r="B730" s="26">
        <v>121464</v>
      </c>
      <c r="C730" s="26" t="s">
        <v>4453</v>
      </c>
      <c r="D730" s="26" t="s">
        <v>2348</v>
      </c>
      <c r="E730" s="27">
        <v>41751</v>
      </c>
      <c r="F730" s="27"/>
      <c r="G730" s="26"/>
      <c r="H730" s="28">
        <v>2400</v>
      </c>
      <c r="I730" s="29"/>
      <c r="J730" s="26" t="s">
        <v>1164</v>
      </c>
      <c r="K730" s="26">
        <v>13963</v>
      </c>
      <c r="L730" s="27">
        <v>41535</v>
      </c>
      <c r="M730" s="27">
        <v>41565</v>
      </c>
      <c r="N730" s="28">
        <v>13963</v>
      </c>
      <c r="O730" s="30" t="s">
        <v>4839</v>
      </c>
      <c r="P730" s="30"/>
      <c r="Q730" s="30"/>
      <c r="R730" s="30"/>
      <c r="S730" s="30"/>
      <c r="T730" s="32">
        <v>8982</v>
      </c>
      <c r="U730" s="32">
        <v>0</v>
      </c>
      <c r="V730" s="30">
        <v>2200253430</v>
      </c>
      <c r="W730" s="31">
        <v>41834</v>
      </c>
      <c r="X730" s="32">
        <v>54033469</v>
      </c>
      <c r="Y730" s="30" t="s">
        <v>3070</v>
      </c>
      <c r="Z730" s="31">
        <v>41751</v>
      </c>
      <c r="AA730" s="31">
        <v>41786</v>
      </c>
    </row>
    <row r="731" spans="1:27" x14ac:dyDescent="0.15">
      <c r="A731" s="26" t="s">
        <v>11</v>
      </c>
      <c r="B731" s="26">
        <v>121524</v>
      </c>
      <c r="C731" s="26" t="s">
        <v>4074</v>
      </c>
      <c r="D731" s="26" t="s">
        <v>2349</v>
      </c>
      <c r="E731" s="27">
        <v>41752</v>
      </c>
      <c r="F731" s="27"/>
      <c r="G731" s="26"/>
      <c r="H731" s="28">
        <v>9500</v>
      </c>
      <c r="I731" s="29"/>
      <c r="J731" s="26" t="s">
        <v>1165</v>
      </c>
      <c r="K731" s="26">
        <v>9082</v>
      </c>
      <c r="L731" s="27">
        <v>41535</v>
      </c>
      <c r="M731" s="27">
        <v>41565</v>
      </c>
      <c r="N731" s="28">
        <v>9082</v>
      </c>
      <c r="O731" s="30" t="s">
        <v>4839</v>
      </c>
      <c r="P731" s="30"/>
      <c r="Q731" s="30"/>
      <c r="R731" s="30"/>
      <c r="S731" s="30"/>
      <c r="T731" s="32">
        <v>1882</v>
      </c>
      <c r="U731" s="32">
        <v>0</v>
      </c>
      <c r="V731" s="30">
        <v>2200253430</v>
      </c>
      <c r="W731" s="31">
        <v>41834</v>
      </c>
      <c r="X731" s="32">
        <v>54033469</v>
      </c>
      <c r="Y731" s="30" t="s">
        <v>3070</v>
      </c>
      <c r="Z731" s="31">
        <v>41752</v>
      </c>
      <c r="AA731" s="31">
        <v>41786</v>
      </c>
    </row>
    <row r="732" spans="1:27" x14ac:dyDescent="0.15">
      <c r="A732" s="26" t="s">
        <v>11</v>
      </c>
      <c r="B732" s="26">
        <v>121801</v>
      </c>
      <c r="C732" s="26" t="s">
        <v>4745</v>
      </c>
      <c r="D732" s="26" t="s">
        <v>2350</v>
      </c>
      <c r="E732" s="27">
        <v>41752</v>
      </c>
      <c r="F732" s="27"/>
      <c r="G732" s="26"/>
      <c r="H732" s="28">
        <v>9500</v>
      </c>
      <c r="I732" s="29"/>
      <c r="J732" s="26" t="s">
        <v>1166</v>
      </c>
      <c r="K732" s="26">
        <v>1259</v>
      </c>
      <c r="L732" s="27">
        <v>41535</v>
      </c>
      <c r="M732" s="27">
        <v>41565</v>
      </c>
      <c r="N732" s="28">
        <v>1259</v>
      </c>
      <c r="O732" s="30" t="s">
        <v>4839</v>
      </c>
      <c r="P732" s="30"/>
      <c r="Q732" s="30"/>
      <c r="R732" s="30"/>
      <c r="S732" s="30"/>
      <c r="T732" s="32">
        <v>1882</v>
      </c>
      <c r="U732" s="32">
        <v>0</v>
      </c>
      <c r="V732" s="30">
        <v>2200253430</v>
      </c>
      <c r="W732" s="31">
        <v>41834</v>
      </c>
      <c r="X732" s="32">
        <v>54033469</v>
      </c>
      <c r="Y732" s="30" t="s">
        <v>3070</v>
      </c>
      <c r="Z732" s="31">
        <v>41752</v>
      </c>
      <c r="AA732" s="31">
        <v>41786</v>
      </c>
    </row>
    <row r="733" spans="1:27" x14ac:dyDescent="0.15">
      <c r="A733" s="26" t="s">
        <v>11</v>
      </c>
      <c r="B733" s="26">
        <v>121901</v>
      </c>
      <c r="C733" s="26" t="s">
        <v>3903</v>
      </c>
      <c r="D733" s="26" t="s">
        <v>2351</v>
      </c>
      <c r="E733" s="27">
        <v>41753</v>
      </c>
      <c r="F733" s="27"/>
      <c r="G733" s="26"/>
      <c r="H733" s="28">
        <v>24817</v>
      </c>
      <c r="I733" s="29"/>
      <c r="J733" s="26" t="s">
        <v>1167</v>
      </c>
      <c r="K733" s="26">
        <v>22460</v>
      </c>
      <c r="L733" s="27">
        <v>41535</v>
      </c>
      <c r="M733" s="27">
        <v>41565</v>
      </c>
      <c r="N733" s="28">
        <v>22460</v>
      </c>
      <c r="O733" s="30" t="s">
        <v>4839</v>
      </c>
      <c r="P733" s="30"/>
      <c r="Q733" s="30"/>
      <c r="R733" s="30"/>
      <c r="S733" s="30"/>
      <c r="T733" s="32">
        <v>15317</v>
      </c>
      <c r="U733" s="32">
        <v>0</v>
      </c>
      <c r="V733" s="30">
        <v>2200253430</v>
      </c>
      <c r="W733" s="31">
        <v>41834</v>
      </c>
      <c r="X733" s="32">
        <v>54033469</v>
      </c>
      <c r="Y733" s="30" t="s">
        <v>3070</v>
      </c>
      <c r="Z733" s="31">
        <v>41753</v>
      </c>
      <c r="AA733" s="31">
        <v>41786</v>
      </c>
    </row>
    <row r="734" spans="1:27" x14ac:dyDescent="0.15">
      <c r="A734" s="26" t="s">
        <v>11</v>
      </c>
      <c r="B734" s="26">
        <v>121902</v>
      </c>
      <c r="C734" s="26" t="s">
        <v>3372</v>
      </c>
      <c r="D734" s="26" t="s">
        <v>2352</v>
      </c>
      <c r="E734" s="27">
        <v>41753</v>
      </c>
      <c r="F734" s="27"/>
      <c r="G734" s="26"/>
      <c r="H734" s="28">
        <v>2400</v>
      </c>
      <c r="I734" s="29"/>
      <c r="J734" s="26" t="s">
        <v>1168</v>
      </c>
      <c r="K734" s="26">
        <v>38935</v>
      </c>
      <c r="L734" s="27">
        <v>41535</v>
      </c>
      <c r="M734" s="27">
        <v>41565</v>
      </c>
      <c r="N734" s="28">
        <v>38935</v>
      </c>
      <c r="O734" s="30" t="s">
        <v>4839</v>
      </c>
      <c r="P734" s="30"/>
      <c r="Q734" s="30"/>
      <c r="R734" s="30"/>
      <c r="S734" s="30"/>
      <c r="T734" s="32">
        <v>8982</v>
      </c>
      <c r="U734" s="32">
        <v>0</v>
      </c>
      <c r="V734" s="30">
        <v>2200253430</v>
      </c>
      <c r="W734" s="31">
        <v>41834</v>
      </c>
      <c r="X734" s="32">
        <v>54033469</v>
      </c>
      <c r="Y734" s="30" t="s">
        <v>3070</v>
      </c>
      <c r="Z734" s="31">
        <v>41753</v>
      </c>
      <c r="AA734" s="31">
        <v>41786</v>
      </c>
    </row>
    <row r="735" spans="1:27" x14ac:dyDescent="0.15">
      <c r="A735" s="26" t="s">
        <v>11</v>
      </c>
      <c r="B735" s="26">
        <v>122330</v>
      </c>
      <c r="C735" s="26" t="s">
        <v>4709</v>
      </c>
      <c r="D735" s="26" t="s">
        <v>2353</v>
      </c>
      <c r="E735" s="27">
        <v>41754</v>
      </c>
      <c r="F735" s="27"/>
      <c r="G735" s="26"/>
      <c r="H735" s="28">
        <v>8982</v>
      </c>
      <c r="I735" s="29"/>
      <c r="J735" s="26" t="s">
        <v>1169</v>
      </c>
      <c r="K735" s="26">
        <v>11193</v>
      </c>
      <c r="L735" s="27">
        <v>41529</v>
      </c>
      <c r="M735" s="27">
        <v>41565</v>
      </c>
      <c r="N735" s="28">
        <v>11193</v>
      </c>
      <c r="O735" s="30" t="s">
        <v>4839</v>
      </c>
      <c r="P735" s="30"/>
      <c r="Q735" s="30"/>
      <c r="R735" s="30"/>
      <c r="S735" s="30"/>
      <c r="T735" s="32">
        <v>0</v>
      </c>
      <c r="U735" s="32">
        <v>0</v>
      </c>
      <c r="V735" s="30"/>
      <c r="W735" s="31"/>
      <c r="X735" s="32">
        <v>0</v>
      </c>
      <c r="Y735" s="30" t="s">
        <v>3070</v>
      </c>
      <c r="Z735" s="31">
        <v>41754</v>
      </c>
      <c r="AA735" s="31">
        <v>41786</v>
      </c>
    </row>
    <row r="736" spans="1:27" x14ac:dyDescent="0.15">
      <c r="A736" s="26" t="s">
        <v>11</v>
      </c>
      <c r="B736" s="26">
        <v>122391</v>
      </c>
      <c r="C736" s="26" t="s">
        <v>3497</v>
      </c>
      <c r="D736" s="26" t="s">
        <v>2354</v>
      </c>
      <c r="E736" s="27">
        <v>41754</v>
      </c>
      <c r="F736" s="27"/>
      <c r="G736" s="26"/>
      <c r="H736" s="28">
        <v>2400</v>
      </c>
      <c r="I736" s="29"/>
      <c r="J736" s="26" t="s">
        <v>1170</v>
      </c>
      <c r="K736" s="26">
        <v>14224</v>
      </c>
      <c r="L736" s="27">
        <v>41529</v>
      </c>
      <c r="M736" s="27">
        <v>41565</v>
      </c>
      <c r="N736" s="28">
        <v>14224</v>
      </c>
      <c r="O736" s="30" t="s">
        <v>4839</v>
      </c>
      <c r="P736" s="30"/>
      <c r="Q736" s="30"/>
      <c r="R736" s="30"/>
      <c r="S736" s="30"/>
      <c r="T736" s="32">
        <v>8982</v>
      </c>
      <c r="U736" s="32">
        <v>0</v>
      </c>
      <c r="V736" s="30">
        <v>2200253430</v>
      </c>
      <c r="W736" s="31">
        <v>41834</v>
      </c>
      <c r="X736" s="32">
        <v>54033469</v>
      </c>
      <c r="Y736" s="30" t="s">
        <v>3070</v>
      </c>
      <c r="Z736" s="31">
        <v>41754</v>
      </c>
      <c r="AA736" s="31">
        <v>41786</v>
      </c>
    </row>
    <row r="737" spans="1:27" x14ac:dyDescent="0.15">
      <c r="A737" s="26" t="s">
        <v>11</v>
      </c>
      <c r="B737" s="26">
        <v>122742</v>
      </c>
      <c r="C737" s="26" t="s">
        <v>3642</v>
      </c>
      <c r="D737" s="26" t="s">
        <v>2355</v>
      </c>
      <c r="E737" s="27">
        <v>41757</v>
      </c>
      <c r="F737" s="27"/>
      <c r="G737" s="26"/>
      <c r="H737" s="28">
        <v>2400</v>
      </c>
      <c r="I737" s="29"/>
      <c r="J737" s="26" t="s">
        <v>1171</v>
      </c>
      <c r="K737" s="26">
        <v>9082</v>
      </c>
      <c r="L737" s="27">
        <v>41526</v>
      </c>
      <c r="M737" s="27">
        <v>41565</v>
      </c>
      <c r="N737" s="28">
        <v>9082</v>
      </c>
      <c r="O737" s="30" t="s">
        <v>4839</v>
      </c>
      <c r="P737" s="30"/>
      <c r="Q737" s="30"/>
      <c r="R737" s="30"/>
      <c r="S737" s="30"/>
      <c r="T737" s="32">
        <v>8982</v>
      </c>
      <c r="U737" s="32">
        <v>0</v>
      </c>
      <c r="V737" s="30">
        <v>2200253430</v>
      </c>
      <c r="W737" s="31">
        <v>41834</v>
      </c>
      <c r="X737" s="32">
        <v>54033469</v>
      </c>
      <c r="Y737" s="30" t="s">
        <v>3070</v>
      </c>
      <c r="Z737" s="31">
        <v>41757</v>
      </c>
      <c r="AA737" s="31">
        <v>41786</v>
      </c>
    </row>
    <row r="738" spans="1:27" x14ac:dyDescent="0.15">
      <c r="A738" s="26" t="s">
        <v>11</v>
      </c>
      <c r="B738" s="26">
        <v>122835</v>
      </c>
      <c r="C738" s="26" t="s">
        <v>3650</v>
      </c>
      <c r="D738" s="26" t="s">
        <v>2356</v>
      </c>
      <c r="E738" s="27">
        <v>41757</v>
      </c>
      <c r="F738" s="27"/>
      <c r="G738" s="26"/>
      <c r="H738" s="28">
        <v>9500</v>
      </c>
      <c r="I738" s="29"/>
      <c r="J738" s="26" t="s">
        <v>1172</v>
      </c>
      <c r="K738" s="26">
        <v>9082</v>
      </c>
      <c r="L738" s="27">
        <v>41521</v>
      </c>
      <c r="M738" s="27">
        <v>41565</v>
      </c>
      <c r="N738" s="28">
        <v>9082</v>
      </c>
      <c r="O738" s="30" t="s">
        <v>4839</v>
      </c>
      <c r="P738" s="30"/>
      <c r="Q738" s="30"/>
      <c r="R738" s="30"/>
      <c r="S738" s="30"/>
      <c r="T738" s="32">
        <v>6763</v>
      </c>
      <c r="U738" s="32">
        <v>0</v>
      </c>
      <c r="V738" s="30">
        <v>2200253430</v>
      </c>
      <c r="W738" s="31">
        <v>41834</v>
      </c>
      <c r="X738" s="32">
        <v>54033469</v>
      </c>
      <c r="Y738" s="30" t="s">
        <v>3070</v>
      </c>
      <c r="Z738" s="31">
        <v>41757</v>
      </c>
      <c r="AA738" s="31">
        <v>41786</v>
      </c>
    </row>
    <row r="739" spans="1:27" x14ac:dyDescent="0.15">
      <c r="A739" s="26" t="s">
        <v>11</v>
      </c>
      <c r="B739" s="26">
        <v>44777</v>
      </c>
      <c r="C739" s="26" t="s">
        <v>4885</v>
      </c>
      <c r="D739" s="26" t="s">
        <v>1557</v>
      </c>
      <c r="E739" s="27">
        <v>41332</v>
      </c>
      <c r="F739" s="27"/>
      <c r="G739" s="26"/>
      <c r="H739" s="28">
        <v>9082</v>
      </c>
      <c r="I739" s="29"/>
      <c r="J739" s="26" t="s">
        <v>373</v>
      </c>
      <c r="K739" s="26">
        <v>9082</v>
      </c>
      <c r="L739" s="27">
        <v>41547</v>
      </c>
      <c r="M739" s="27">
        <v>41565</v>
      </c>
      <c r="N739" s="28">
        <v>9082</v>
      </c>
      <c r="O739" s="30" t="s">
        <v>4838</v>
      </c>
      <c r="P739" s="30"/>
      <c r="Q739" s="30"/>
      <c r="R739" s="30"/>
      <c r="S739" s="30"/>
      <c r="T739" s="32">
        <v>0</v>
      </c>
      <c r="U739" s="32">
        <v>0</v>
      </c>
      <c r="V739" s="30"/>
      <c r="W739" s="31"/>
      <c r="X739" s="32">
        <v>0</v>
      </c>
      <c r="Y739" s="30"/>
      <c r="Z739" s="31"/>
      <c r="AA739" s="31"/>
    </row>
    <row r="740" spans="1:27" x14ac:dyDescent="0.15">
      <c r="A740" s="26" t="s">
        <v>11</v>
      </c>
      <c r="B740" s="26">
        <v>44779</v>
      </c>
      <c r="C740" s="26" t="s">
        <v>4886</v>
      </c>
      <c r="D740" s="26" t="s">
        <v>1558</v>
      </c>
      <c r="E740" s="27">
        <v>41332</v>
      </c>
      <c r="F740" s="27"/>
      <c r="G740" s="26"/>
      <c r="H740" s="28">
        <v>807914</v>
      </c>
      <c r="I740" s="29"/>
      <c r="J740" s="26" t="s">
        <v>374</v>
      </c>
      <c r="K740" s="26">
        <v>9082</v>
      </c>
      <c r="L740" s="27">
        <v>41547</v>
      </c>
      <c r="M740" s="27">
        <v>41565</v>
      </c>
      <c r="N740" s="28">
        <v>9082</v>
      </c>
      <c r="O740" s="30" t="s">
        <v>4838</v>
      </c>
      <c r="P740" s="30"/>
      <c r="Q740" s="30"/>
      <c r="R740" s="30"/>
      <c r="S740" s="30"/>
      <c r="T740" s="32">
        <v>0</v>
      </c>
      <c r="U740" s="32">
        <v>0</v>
      </c>
      <c r="V740" s="30"/>
      <c r="W740" s="31"/>
      <c r="X740" s="32">
        <v>0</v>
      </c>
      <c r="Y740" s="30"/>
      <c r="Z740" s="31"/>
      <c r="AA740" s="31"/>
    </row>
    <row r="741" spans="1:27" x14ac:dyDescent="0.15">
      <c r="A741" s="26" t="s">
        <v>11</v>
      </c>
      <c r="B741" s="26">
        <v>44818</v>
      </c>
      <c r="C741" s="26" t="s">
        <v>4887</v>
      </c>
      <c r="D741" s="26" t="s">
        <v>1560</v>
      </c>
      <c r="E741" s="27">
        <v>41333</v>
      </c>
      <c r="F741" s="27"/>
      <c r="G741" s="26"/>
      <c r="H741" s="28">
        <v>5337</v>
      </c>
      <c r="I741" s="29"/>
      <c r="J741" s="26" t="s">
        <v>376</v>
      </c>
      <c r="K741" s="26">
        <v>5337</v>
      </c>
      <c r="L741" s="27">
        <v>41542</v>
      </c>
      <c r="M741" s="27">
        <v>41565</v>
      </c>
      <c r="N741" s="28">
        <v>5337</v>
      </c>
      <c r="O741" s="30" t="s">
        <v>4838</v>
      </c>
      <c r="P741" s="30"/>
      <c r="Q741" s="30"/>
      <c r="R741" s="30"/>
      <c r="S741" s="30"/>
      <c r="T741" s="32">
        <v>0</v>
      </c>
      <c r="U741" s="32">
        <v>0</v>
      </c>
      <c r="V741" s="30"/>
      <c r="W741" s="31"/>
      <c r="X741" s="32">
        <v>0</v>
      </c>
      <c r="Y741" s="30"/>
      <c r="Z741" s="31"/>
      <c r="AA741" s="31"/>
    </row>
    <row r="742" spans="1:27" x14ac:dyDescent="0.15">
      <c r="A742" s="26" t="s">
        <v>11</v>
      </c>
      <c r="B742" s="26">
        <v>44819</v>
      </c>
      <c r="C742" s="26" t="s">
        <v>4888</v>
      </c>
      <c r="D742" s="26" t="s">
        <v>1561</v>
      </c>
      <c r="E742" s="27">
        <v>41333</v>
      </c>
      <c r="F742" s="27"/>
      <c r="G742" s="26"/>
      <c r="H742" s="28">
        <v>5337</v>
      </c>
      <c r="I742" s="29"/>
      <c r="J742" s="26" t="s">
        <v>377</v>
      </c>
      <c r="K742" s="26">
        <v>90583</v>
      </c>
      <c r="L742" s="27">
        <v>41537</v>
      </c>
      <c r="M742" s="27">
        <v>41565</v>
      </c>
      <c r="N742" s="28">
        <v>90583</v>
      </c>
      <c r="O742" s="30" t="s">
        <v>4838</v>
      </c>
      <c r="P742" s="30"/>
      <c r="Q742" s="30"/>
      <c r="R742" s="30"/>
      <c r="S742" s="30"/>
      <c r="T742" s="32">
        <v>0</v>
      </c>
      <c r="U742" s="32">
        <v>0</v>
      </c>
      <c r="V742" s="30"/>
      <c r="W742" s="31"/>
      <c r="X742" s="32">
        <v>0</v>
      </c>
      <c r="Y742" s="30"/>
      <c r="Z742" s="31"/>
      <c r="AA742" s="31"/>
    </row>
    <row r="743" spans="1:27" x14ac:dyDescent="0.15">
      <c r="A743" s="26" t="s">
        <v>11</v>
      </c>
      <c r="B743" s="26">
        <v>44821</v>
      </c>
      <c r="C743" s="26" t="s">
        <v>4889</v>
      </c>
      <c r="D743" s="26" t="s">
        <v>1562</v>
      </c>
      <c r="E743" s="27">
        <v>41333</v>
      </c>
      <c r="F743" s="27"/>
      <c r="G743" s="26"/>
      <c r="H743" s="28">
        <v>9082</v>
      </c>
      <c r="I743" s="29"/>
      <c r="J743" s="26" t="s">
        <v>378</v>
      </c>
      <c r="K743" s="26">
        <v>9082</v>
      </c>
      <c r="L743" s="27">
        <v>41533</v>
      </c>
      <c r="M743" s="27">
        <v>41565</v>
      </c>
      <c r="N743" s="28">
        <v>9082</v>
      </c>
      <c r="O743" s="30" t="s">
        <v>4838</v>
      </c>
      <c r="P743" s="30"/>
      <c r="Q743" s="30"/>
      <c r="R743" s="30"/>
      <c r="S743" s="30"/>
      <c r="T743" s="32">
        <v>0</v>
      </c>
      <c r="U743" s="32">
        <v>0</v>
      </c>
      <c r="V743" s="30"/>
      <c r="W743" s="31"/>
      <c r="X743" s="32">
        <v>0</v>
      </c>
      <c r="Y743" s="30"/>
      <c r="Z743" s="31"/>
      <c r="AA743" s="31"/>
    </row>
    <row r="744" spans="1:27" x14ac:dyDescent="0.15">
      <c r="A744" s="26" t="s">
        <v>11</v>
      </c>
      <c r="B744" s="26">
        <v>44832</v>
      </c>
      <c r="C744" s="26" t="s">
        <v>4890</v>
      </c>
      <c r="D744" s="26" t="s">
        <v>1563</v>
      </c>
      <c r="E744" s="27">
        <v>41333</v>
      </c>
      <c r="F744" s="27"/>
      <c r="G744" s="26"/>
      <c r="H744" s="28">
        <v>9082</v>
      </c>
      <c r="I744" s="29"/>
      <c r="J744" s="26" t="s">
        <v>379</v>
      </c>
      <c r="K744" s="26">
        <v>9082</v>
      </c>
      <c r="L744" s="27">
        <v>41533</v>
      </c>
      <c r="M744" s="27">
        <v>41565</v>
      </c>
      <c r="N744" s="28">
        <v>9082</v>
      </c>
      <c r="O744" s="30" t="s">
        <v>4838</v>
      </c>
      <c r="P744" s="30"/>
      <c r="Q744" s="30"/>
      <c r="R744" s="30"/>
      <c r="S744" s="30"/>
      <c r="T744" s="32">
        <v>0</v>
      </c>
      <c r="U744" s="32">
        <v>0</v>
      </c>
      <c r="V744" s="30"/>
      <c r="W744" s="31"/>
      <c r="X744" s="32">
        <v>0</v>
      </c>
      <c r="Y744" s="30"/>
      <c r="Z744" s="31"/>
      <c r="AA744" s="31"/>
    </row>
    <row r="745" spans="1:27" x14ac:dyDescent="0.15">
      <c r="A745" s="26" t="s">
        <v>11</v>
      </c>
      <c r="B745" s="26">
        <v>44838</v>
      </c>
      <c r="C745" s="26" t="s">
        <v>4891</v>
      </c>
      <c r="D745" s="26" t="s">
        <v>1564</v>
      </c>
      <c r="E745" s="27">
        <v>41333</v>
      </c>
      <c r="F745" s="27"/>
      <c r="G745" s="26"/>
      <c r="H745" s="28">
        <v>9082</v>
      </c>
      <c r="I745" s="29"/>
      <c r="J745" s="26" t="s">
        <v>380</v>
      </c>
      <c r="K745" s="26">
        <v>1127</v>
      </c>
      <c r="L745" s="27">
        <v>41529</v>
      </c>
      <c r="M745" s="27">
        <v>41565</v>
      </c>
      <c r="N745" s="28">
        <v>1127</v>
      </c>
      <c r="O745" s="30" t="s">
        <v>4838</v>
      </c>
      <c r="P745" s="30"/>
      <c r="Q745" s="30"/>
      <c r="R745" s="30"/>
      <c r="S745" s="30"/>
      <c r="T745" s="32">
        <v>0</v>
      </c>
      <c r="U745" s="32">
        <v>0</v>
      </c>
      <c r="V745" s="30"/>
      <c r="W745" s="31"/>
      <c r="X745" s="32">
        <v>0</v>
      </c>
      <c r="Y745" s="30"/>
      <c r="Z745" s="31"/>
      <c r="AA745" s="31"/>
    </row>
    <row r="746" spans="1:27" x14ac:dyDescent="0.15">
      <c r="A746" s="26" t="s">
        <v>11</v>
      </c>
      <c r="B746" s="26">
        <v>44842</v>
      </c>
      <c r="C746" s="26" t="s">
        <v>4892</v>
      </c>
      <c r="D746" s="26" t="s">
        <v>1565</v>
      </c>
      <c r="E746" s="27">
        <v>41333</v>
      </c>
      <c r="F746" s="27"/>
      <c r="G746" s="26"/>
      <c r="H746" s="28">
        <v>9082</v>
      </c>
      <c r="I746" s="29"/>
      <c r="J746" s="26" t="s">
        <v>381</v>
      </c>
      <c r="K746" s="26">
        <v>9082</v>
      </c>
      <c r="L746" s="27">
        <v>41526</v>
      </c>
      <c r="M746" s="27">
        <v>41565</v>
      </c>
      <c r="N746" s="28">
        <v>9082</v>
      </c>
      <c r="O746" s="30" t="s">
        <v>4838</v>
      </c>
      <c r="P746" s="30"/>
      <c r="Q746" s="30"/>
      <c r="R746" s="30"/>
      <c r="S746" s="30"/>
      <c r="T746" s="32">
        <v>0</v>
      </c>
      <c r="U746" s="32">
        <v>0</v>
      </c>
      <c r="V746" s="30"/>
      <c r="W746" s="31"/>
      <c r="X746" s="32">
        <v>0</v>
      </c>
      <c r="Y746" s="30"/>
      <c r="Z746" s="31"/>
      <c r="AA746" s="31"/>
    </row>
    <row r="747" spans="1:27" x14ac:dyDescent="0.15">
      <c r="A747" s="26" t="s">
        <v>11</v>
      </c>
      <c r="B747" s="26">
        <v>44844</v>
      </c>
      <c r="C747" s="26" t="s">
        <v>4893</v>
      </c>
      <c r="D747" s="26" t="s">
        <v>1566</v>
      </c>
      <c r="E747" s="27">
        <v>41333</v>
      </c>
      <c r="F747" s="27"/>
      <c r="G747" s="26"/>
      <c r="H747" s="28">
        <v>9082</v>
      </c>
      <c r="I747" s="29"/>
      <c r="J747" s="26" t="s">
        <v>382</v>
      </c>
      <c r="K747" s="26">
        <v>46010</v>
      </c>
      <c r="L747" s="27">
        <v>41526</v>
      </c>
      <c r="M747" s="27">
        <v>41565</v>
      </c>
      <c r="N747" s="28">
        <v>46010</v>
      </c>
      <c r="O747" s="30" t="s">
        <v>4838</v>
      </c>
      <c r="P747" s="30"/>
      <c r="Q747" s="30"/>
      <c r="R747" s="30"/>
      <c r="S747" s="30"/>
      <c r="T747" s="32">
        <v>0</v>
      </c>
      <c r="U747" s="32">
        <v>0</v>
      </c>
      <c r="V747" s="30"/>
      <c r="W747" s="31"/>
      <c r="X747" s="32">
        <v>0</v>
      </c>
      <c r="Y747" s="30"/>
      <c r="Z747" s="31"/>
      <c r="AA747" s="31"/>
    </row>
    <row r="748" spans="1:27" x14ac:dyDescent="0.15">
      <c r="A748" s="26" t="s">
        <v>11</v>
      </c>
      <c r="B748" s="26">
        <v>44847</v>
      </c>
      <c r="C748" s="26" t="s">
        <v>4894</v>
      </c>
      <c r="D748" s="26" t="s">
        <v>1567</v>
      </c>
      <c r="E748" s="27">
        <v>41333</v>
      </c>
      <c r="F748" s="27"/>
      <c r="G748" s="26"/>
      <c r="H748" s="28">
        <v>11382</v>
      </c>
      <c r="I748" s="29"/>
      <c r="J748" s="26" t="s">
        <v>383</v>
      </c>
      <c r="K748" s="26">
        <v>5337</v>
      </c>
      <c r="L748" s="27">
        <v>41522</v>
      </c>
      <c r="M748" s="27">
        <v>41565</v>
      </c>
      <c r="N748" s="28">
        <v>5337</v>
      </c>
      <c r="O748" s="30" t="s">
        <v>4838</v>
      </c>
      <c r="P748" s="30"/>
      <c r="Q748" s="30"/>
      <c r="R748" s="30"/>
      <c r="S748" s="30"/>
      <c r="T748" s="32">
        <v>0</v>
      </c>
      <c r="U748" s="32">
        <v>0</v>
      </c>
      <c r="V748" s="30"/>
      <c r="W748" s="31"/>
      <c r="X748" s="32">
        <v>0</v>
      </c>
      <c r="Y748" s="30"/>
      <c r="Z748" s="31"/>
      <c r="AA748" s="31"/>
    </row>
    <row r="749" spans="1:27" x14ac:dyDescent="0.15">
      <c r="A749" s="26" t="s">
        <v>11</v>
      </c>
      <c r="B749" s="26">
        <v>44862</v>
      </c>
      <c r="C749" s="26" t="s">
        <v>4895</v>
      </c>
      <c r="D749" s="26" t="s">
        <v>1568</v>
      </c>
      <c r="E749" s="27">
        <v>41333</v>
      </c>
      <c r="F749" s="27"/>
      <c r="G749" s="26"/>
      <c r="H749" s="28">
        <v>16263</v>
      </c>
      <c r="I749" s="29"/>
      <c r="J749" s="26" t="s">
        <v>384</v>
      </c>
      <c r="K749" s="26">
        <v>11382</v>
      </c>
      <c r="L749" s="27">
        <v>41521</v>
      </c>
      <c r="M749" s="27">
        <v>41565</v>
      </c>
      <c r="N749" s="28">
        <v>11382</v>
      </c>
      <c r="O749" s="30" t="s">
        <v>4838</v>
      </c>
      <c r="P749" s="30"/>
      <c r="Q749" s="30"/>
      <c r="R749" s="30"/>
      <c r="S749" s="30"/>
      <c r="T749" s="32">
        <v>0</v>
      </c>
      <c r="U749" s="32">
        <v>0</v>
      </c>
      <c r="V749" s="30"/>
      <c r="W749" s="31"/>
      <c r="X749" s="32">
        <v>0</v>
      </c>
      <c r="Y749" s="30"/>
      <c r="Z749" s="31"/>
      <c r="AA749" s="31"/>
    </row>
    <row r="750" spans="1:27" x14ac:dyDescent="0.15">
      <c r="A750" s="26" t="s">
        <v>11</v>
      </c>
      <c r="B750" s="26">
        <v>44866</v>
      </c>
      <c r="C750" s="26" t="s">
        <v>4896</v>
      </c>
      <c r="D750" s="26" t="s">
        <v>1569</v>
      </c>
      <c r="E750" s="27">
        <v>41333</v>
      </c>
      <c r="F750" s="27"/>
      <c r="G750" s="26"/>
      <c r="H750" s="28">
        <v>9082</v>
      </c>
      <c r="I750" s="29"/>
      <c r="J750" s="26" t="s">
        <v>385</v>
      </c>
      <c r="K750" s="26">
        <v>11382</v>
      </c>
      <c r="L750" s="27">
        <v>41520</v>
      </c>
      <c r="M750" s="27">
        <v>41565</v>
      </c>
      <c r="N750" s="28">
        <v>11382</v>
      </c>
      <c r="O750" s="30" t="s">
        <v>4838</v>
      </c>
      <c r="P750" s="30"/>
      <c r="Q750" s="30"/>
      <c r="R750" s="30"/>
      <c r="S750" s="30"/>
      <c r="T750" s="32">
        <v>0</v>
      </c>
      <c r="U750" s="32">
        <v>0</v>
      </c>
      <c r="V750" s="30"/>
      <c r="W750" s="31"/>
      <c r="X750" s="32">
        <v>0</v>
      </c>
      <c r="Y750" s="30"/>
      <c r="Z750" s="31"/>
      <c r="AA750" s="31"/>
    </row>
    <row r="751" spans="1:27" x14ac:dyDescent="0.15">
      <c r="A751" s="26" t="s">
        <v>11</v>
      </c>
      <c r="B751" s="26">
        <v>44867</v>
      </c>
      <c r="C751" s="26" t="s">
        <v>4897</v>
      </c>
      <c r="D751" s="26" t="s">
        <v>1570</v>
      </c>
      <c r="E751" s="27">
        <v>41333</v>
      </c>
      <c r="F751" s="27"/>
      <c r="G751" s="26"/>
      <c r="H751" s="28">
        <v>9082</v>
      </c>
      <c r="I751" s="29"/>
      <c r="J751" s="26" t="s">
        <v>386</v>
      </c>
      <c r="K751" s="26">
        <v>9082</v>
      </c>
      <c r="L751" s="27">
        <v>41519</v>
      </c>
      <c r="M751" s="27">
        <v>41565</v>
      </c>
      <c r="N751" s="28">
        <v>9082</v>
      </c>
      <c r="O751" s="30" t="s">
        <v>4838</v>
      </c>
      <c r="P751" s="30"/>
      <c r="Q751" s="30"/>
      <c r="R751" s="30"/>
      <c r="S751" s="30"/>
      <c r="T751" s="32">
        <v>0</v>
      </c>
      <c r="U751" s="32">
        <v>0</v>
      </c>
      <c r="V751" s="30"/>
      <c r="W751" s="31"/>
      <c r="X751" s="32">
        <v>0</v>
      </c>
      <c r="Y751" s="30"/>
      <c r="Z751" s="31"/>
      <c r="AA751" s="31"/>
    </row>
    <row r="752" spans="1:27" x14ac:dyDescent="0.15">
      <c r="A752" s="26" t="s">
        <v>11</v>
      </c>
      <c r="B752" s="26">
        <v>44868</v>
      </c>
      <c r="C752" s="26" t="s">
        <v>4898</v>
      </c>
      <c r="D752" s="26" t="s">
        <v>1571</v>
      </c>
      <c r="E752" s="27">
        <v>41333</v>
      </c>
      <c r="F752" s="27"/>
      <c r="G752" s="26"/>
      <c r="H752" s="28">
        <v>9082</v>
      </c>
      <c r="I752" s="29"/>
      <c r="J752" s="26" t="s">
        <v>387</v>
      </c>
      <c r="K752" s="26">
        <v>10644</v>
      </c>
      <c r="L752" s="27">
        <v>41526</v>
      </c>
      <c r="M752" s="27">
        <v>41565</v>
      </c>
      <c r="N752" s="28">
        <v>10644</v>
      </c>
      <c r="O752" s="30" t="s">
        <v>4838</v>
      </c>
      <c r="P752" s="30"/>
      <c r="Q752" s="30"/>
      <c r="R752" s="30"/>
      <c r="S752" s="30"/>
      <c r="T752" s="32">
        <v>0</v>
      </c>
      <c r="U752" s="32">
        <v>0</v>
      </c>
      <c r="V752" s="30"/>
      <c r="W752" s="31"/>
      <c r="X752" s="32">
        <v>0</v>
      </c>
      <c r="Y752" s="30"/>
      <c r="Z752" s="31"/>
      <c r="AA752" s="31"/>
    </row>
    <row r="753" spans="1:28" x14ac:dyDescent="0.15">
      <c r="A753" s="26" t="s">
        <v>11</v>
      </c>
      <c r="B753" s="26">
        <v>44875</v>
      </c>
      <c r="C753" s="26" t="s">
        <v>4899</v>
      </c>
      <c r="D753" s="26" t="s">
        <v>1572</v>
      </c>
      <c r="E753" s="27">
        <v>41333</v>
      </c>
      <c r="F753" s="27"/>
      <c r="G753" s="26"/>
      <c r="H753" s="28">
        <v>24817</v>
      </c>
      <c r="I753" s="29"/>
      <c r="J753" s="26" t="s">
        <v>388</v>
      </c>
      <c r="K753" s="26">
        <v>9082</v>
      </c>
      <c r="L753" s="27">
        <v>41522</v>
      </c>
      <c r="M753" s="27">
        <v>41565</v>
      </c>
      <c r="N753" s="28">
        <v>9082</v>
      </c>
      <c r="O753" s="30" t="s">
        <v>4838</v>
      </c>
      <c r="P753" s="30"/>
      <c r="Q753" s="30"/>
      <c r="R753" s="30"/>
      <c r="S753" s="30"/>
      <c r="T753" s="32">
        <v>0</v>
      </c>
      <c r="U753" s="32">
        <v>0</v>
      </c>
      <c r="V753" s="30"/>
      <c r="W753" s="31"/>
      <c r="X753" s="32">
        <v>0</v>
      </c>
      <c r="Y753" s="30"/>
      <c r="Z753" s="31"/>
      <c r="AA753" s="31"/>
    </row>
    <row r="754" spans="1:28" x14ac:dyDescent="0.15">
      <c r="A754" s="26" t="s">
        <v>11</v>
      </c>
      <c r="B754" s="26">
        <v>44784</v>
      </c>
      <c r="C754" s="26" t="s">
        <v>3515</v>
      </c>
      <c r="D754" s="26" t="s">
        <v>1559</v>
      </c>
      <c r="E754" s="27">
        <v>41332</v>
      </c>
      <c r="F754" s="27"/>
      <c r="G754" s="26"/>
      <c r="H754" s="28">
        <v>6920</v>
      </c>
      <c r="I754" s="29"/>
      <c r="J754" s="26" t="s">
        <v>375</v>
      </c>
      <c r="K754" s="26">
        <v>9082</v>
      </c>
      <c r="L754" s="27">
        <v>41544</v>
      </c>
      <c r="M754" s="27">
        <v>41565</v>
      </c>
      <c r="N754" s="28">
        <v>9082</v>
      </c>
      <c r="O754" s="30" t="s">
        <v>4839</v>
      </c>
      <c r="P754" s="30"/>
      <c r="Q754" s="30"/>
      <c r="R754" s="30"/>
      <c r="S754" s="30"/>
      <c r="T754" s="32">
        <v>73737</v>
      </c>
      <c r="U754" s="32">
        <v>0</v>
      </c>
      <c r="V754" s="30">
        <v>2200182349</v>
      </c>
      <c r="W754" s="31">
        <v>41409</v>
      </c>
      <c r="X754" s="32">
        <v>49285434</v>
      </c>
      <c r="Y754" s="30" t="s">
        <v>3070</v>
      </c>
      <c r="Z754" s="31">
        <v>41332</v>
      </c>
      <c r="AA754" s="31">
        <v>41360</v>
      </c>
      <c r="AB754" s="12"/>
    </row>
    <row r="755" spans="1:28" x14ac:dyDescent="0.15">
      <c r="A755" s="26" t="s">
        <v>11</v>
      </c>
      <c r="B755" s="26">
        <v>23440</v>
      </c>
      <c r="C755" s="26" t="s">
        <v>3876</v>
      </c>
      <c r="D755" s="26" t="s">
        <v>1217</v>
      </c>
      <c r="E755" s="27">
        <v>41090</v>
      </c>
      <c r="F755" s="27"/>
      <c r="G755" s="26"/>
      <c r="H755" s="28">
        <v>8509</v>
      </c>
      <c r="I755" s="29"/>
      <c r="J755" s="26" t="s">
        <v>33</v>
      </c>
      <c r="K755" s="26">
        <v>21500</v>
      </c>
      <c r="L755" s="27">
        <v>41568</v>
      </c>
      <c r="M755" s="27">
        <v>41568</v>
      </c>
      <c r="N755" s="28">
        <v>21500</v>
      </c>
      <c r="O755" s="30" t="s">
        <v>4839</v>
      </c>
      <c r="P755" s="30"/>
      <c r="Q755" s="30"/>
      <c r="R755" s="30"/>
      <c r="S755" s="30"/>
      <c r="T755" s="32">
        <v>0</v>
      </c>
      <c r="U755" s="32">
        <v>0</v>
      </c>
      <c r="V755" s="30"/>
      <c r="W755" s="31"/>
      <c r="X755" s="32">
        <v>0</v>
      </c>
      <c r="Y755" s="30" t="s">
        <v>3070</v>
      </c>
      <c r="Z755" s="31">
        <v>41090</v>
      </c>
      <c r="AA755" s="31">
        <v>41116</v>
      </c>
    </row>
    <row r="756" spans="1:28" x14ac:dyDescent="0.15">
      <c r="A756" s="26" t="s">
        <v>11</v>
      </c>
      <c r="B756" s="26">
        <v>23240</v>
      </c>
      <c r="C756" s="26" t="s">
        <v>3536</v>
      </c>
      <c r="D756" s="26" t="s">
        <v>1215</v>
      </c>
      <c r="E756" s="27">
        <v>41088</v>
      </c>
      <c r="F756" s="27"/>
      <c r="G756" s="26"/>
      <c r="H756" s="28">
        <v>12903</v>
      </c>
      <c r="I756" s="29"/>
      <c r="J756" s="26" t="s">
        <v>31</v>
      </c>
      <c r="K756" s="26">
        <v>2400</v>
      </c>
      <c r="L756" s="27">
        <v>41570</v>
      </c>
      <c r="M756" s="27">
        <v>41570</v>
      </c>
      <c r="N756" s="28">
        <v>2400</v>
      </c>
      <c r="O756" s="30" t="s">
        <v>4839</v>
      </c>
      <c r="P756" s="30"/>
      <c r="Q756" s="30"/>
      <c r="R756" s="30"/>
      <c r="S756" s="30"/>
      <c r="T756" s="32">
        <v>0</v>
      </c>
      <c r="U756" s="32">
        <v>0</v>
      </c>
      <c r="V756" s="30"/>
      <c r="W756" s="31"/>
      <c r="X756" s="32">
        <v>0</v>
      </c>
      <c r="Y756" s="30" t="s">
        <v>3070</v>
      </c>
      <c r="Z756" s="31">
        <v>41088</v>
      </c>
      <c r="AA756" s="31">
        <v>41116</v>
      </c>
    </row>
    <row r="757" spans="1:28" x14ac:dyDescent="0.15">
      <c r="A757" s="26" t="s">
        <v>11</v>
      </c>
      <c r="B757" s="26">
        <v>23349</v>
      </c>
      <c r="C757" s="26" t="s">
        <v>3206</v>
      </c>
      <c r="D757" s="26" t="s">
        <v>1216</v>
      </c>
      <c r="E757" s="27">
        <v>41089</v>
      </c>
      <c r="F757" s="27"/>
      <c r="G757" s="26"/>
      <c r="H757" s="28">
        <v>8509</v>
      </c>
      <c r="I757" s="29"/>
      <c r="J757" s="26" t="s">
        <v>32</v>
      </c>
      <c r="K757" s="26">
        <v>2400</v>
      </c>
      <c r="L757" s="27">
        <v>41570</v>
      </c>
      <c r="M757" s="27">
        <v>41570</v>
      </c>
      <c r="N757" s="28">
        <v>2400</v>
      </c>
      <c r="O757" s="30" t="s">
        <v>4839</v>
      </c>
      <c r="P757" s="30"/>
      <c r="Q757" s="30"/>
      <c r="R757" s="30"/>
      <c r="S757" s="30"/>
      <c r="T757" s="32">
        <v>0</v>
      </c>
      <c r="U757" s="32">
        <v>0</v>
      </c>
      <c r="V757" s="30"/>
      <c r="W757" s="31"/>
      <c r="X757" s="32">
        <v>0</v>
      </c>
      <c r="Y757" s="30" t="s">
        <v>3070</v>
      </c>
      <c r="Z757" s="31">
        <v>41089</v>
      </c>
      <c r="AA757" s="31">
        <v>41116</v>
      </c>
    </row>
    <row r="758" spans="1:28" x14ac:dyDescent="0.15">
      <c r="A758" s="26" t="s">
        <v>11</v>
      </c>
      <c r="B758" s="26">
        <v>23235</v>
      </c>
      <c r="C758" s="26" t="s">
        <v>3539</v>
      </c>
      <c r="D758" s="26" t="s">
        <v>1214</v>
      </c>
      <c r="E758" s="27">
        <v>41088</v>
      </c>
      <c r="F758" s="27"/>
      <c r="G758" s="26"/>
      <c r="H758" s="28">
        <v>11382</v>
      </c>
      <c r="I758" s="29"/>
      <c r="J758" s="26" t="s">
        <v>30</v>
      </c>
      <c r="K758" s="26">
        <v>187760</v>
      </c>
      <c r="L758" s="27">
        <v>41571</v>
      </c>
      <c r="M758" s="27">
        <v>41571</v>
      </c>
      <c r="N758" s="28">
        <v>187760</v>
      </c>
      <c r="O758" s="30" t="s">
        <v>4839</v>
      </c>
      <c r="P758" s="30"/>
      <c r="Q758" s="30"/>
      <c r="R758" s="30"/>
      <c r="S758" s="30"/>
      <c r="T758" s="32">
        <v>0</v>
      </c>
      <c r="U758" s="32">
        <v>0</v>
      </c>
      <c r="V758" s="30"/>
      <c r="W758" s="31"/>
      <c r="X758" s="32">
        <v>0</v>
      </c>
      <c r="Y758" s="30" t="s">
        <v>3070</v>
      </c>
      <c r="Z758" s="31">
        <v>41088</v>
      </c>
      <c r="AA758" s="31">
        <v>41116</v>
      </c>
    </row>
    <row r="759" spans="1:28" x14ac:dyDescent="0.15">
      <c r="A759" s="26" t="s">
        <v>11</v>
      </c>
      <c r="B759" s="26">
        <v>119629</v>
      </c>
      <c r="C759" s="26" t="s">
        <v>3717</v>
      </c>
      <c r="D759" s="26" t="s">
        <v>2334</v>
      </c>
      <c r="E759" s="27">
        <v>41743</v>
      </c>
      <c r="F759" s="27"/>
      <c r="G759" s="26"/>
      <c r="H759" s="28">
        <v>9500</v>
      </c>
      <c r="I759" s="29"/>
      <c r="J759" s="26" t="s">
        <v>1150</v>
      </c>
      <c r="K759" s="26">
        <v>9082</v>
      </c>
      <c r="L759" s="27">
        <v>41578</v>
      </c>
      <c r="M759" s="27">
        <v>41592</v>
      </c>
      <c r="N759" s="28">
        <v>9082</v>
      </c>
      <c r="O759" s="30" t="s">
        <v>4839</v>
      </c>
      <c r="P759" s="30"/>
      <c r="Q759" s="30"/>
      <c r="R759" s="30"/>
      <c r="S759" s="30"/>
      <c r="T759" s="32">
        <v>1882</v>
      </c>
      <c r="U759" s="32">
        <v>0</v>
      </c>
      <c r="V759" s="30">
        <v>2200253430</v>
      </c>
      <c r="W759" s="31">
        <v>41834</v>
      </c>
      <c r="X759" s="32">
        <v>54033469</v>
      </c>
      <c r="Y759" s="30" t="s">
        <v>3070</v>
      </c>
      <c r="Z759" s="31">
        <v>41743</v>
      </c>
      <c r="AA759" s="31">
        <v>41786</v>
      </c>
    </row>
    <row r="760" spans="1:28" x14ac:dyDescent="0.15">
      <c r="A760" s="26" t="s">
        <v>11</v>
      </c>
      <c r="B760" s="26">
        <v>44715</v>
      </c>
      <c r="C760" s="26" t="s">
        <v>4900</v>
      </c>
      <c r="D760" s="26" t="s">
        <v>1541</v>
      </c>
      <c r="E760" s="27">
        <v>41332</v>
      </c>
      <c r="F760" s="27"/>
      <c r="G760" s="26"/>
      <c r="H760" s="28">
        <v>11382</v>
      </c>
      <c r="I760" s="29"/>
      <c r="J760" s="26" t="s">
        <v>357</v>
      </c>
      <c r="K760" s="26">
        <v>21406</v>
      </c>
      <c r="L760" s="27">
        <v>41577</v>
      </c>
      <c r="M760" s="27">
        <v>41598</v>
      </c>
      <c r="N760" s="28">
        <v>21406</v>
      </c>
      <c r="O760" s="30" t="s">
        <v>4838</v>
      </c>
      <c r="P760" s="30"/>
      <c r="Q760" s="30"/>
      <c r="R760" s="30"/>
      <c r="S760" s="30"/>
      <c r="T760" s="32">
        <v>0</v>
      </c>
      <c r="U760" s="32">
        <v>0</v>
      </c>
      <c r="V760" s="30"/>
      <c r="W760" s="31"/>
      <c r="X760" s="32">
        <v>0</v>
      </c>
      <c r="Y760" s="30"/>
      <c r="Z760" s="31"/>
      <c r="AA760" s="31"/>
    </row>
    <row r="761" spans="1:28" x14ac:dyDescent="0.15">
      <c r="A761" s="26" t="s">
        <v>11</v>
      </c>
      <c r="B761" s="26">
        <v>44718</v>
      </c>
      <c r="C761" s="26" t="s">
        <v>4901</v>
      </c>
      <c r="D761" s="26" t="s">
        <v>1542</v>
      </c>
      <c r="E761" s="27">
        <v>41332</v>
      </c>
      <c r="F761" s="27"/>
      <c r="G761" s="26"/>
      <c r="H761" s="28">
        <v>16263</v>
      </c>
      <c r="I761" s="29"/>
      <c r="J761" s="26" t="s">
        <v>358</v>
      </c>
      <c r="K761" s="26">
        <v>46695</v>
      </c>
      <c r="L761" s="27">
        <v>41575</v>
      </c>
      <c r="M761" s="27">
        <v>41598</v>
      </c>
      <c r="N761" s="28">
        <v>46695</v>
      </c>
      <c r="O761" s="30" t="s">
        <v>4838</v>
      </c>
      <c r="P761" s="30"/>
      <c r="Q761" s="30"/>
      <c r="R761" s="30"/>
      <c r="S761" s="30"/>
      <c r="T761" s="32">
        <v>0</v>
      </c>
      <c r="U761" s="32">
        <v>0</v>
      </c>
      <c r="V761" s="30"/>
      <c r="W761" s="31"/>
      <c r="X761" s="32">
        <v>0</v>
      </c>
      <c r="Y761" s="30"/>
      <c r="Z761" s="31"/>
      <c r="AA761" s="31"/>
    </row>
    <row r="762" spans="1:28" x14ac:dyDescent="0.15">
      <c r="A762" s="26" t="s">
        <v>11</v>
      </c>
      <c r="B762" s="26">
        <v>44721</v>
      </c>
      <c r="C762" s="26" t="s">
        <v>4902</v>
      </c>
      <c r="D762" s="26" t="s">
        <v>1543</v>
      </c>
      <c r="E762" s="27">
        <v>41332</v>
      </c>
      <c r="F762" s="27"/>
      <c r="G762" s="26"/>
      <c r="H762" s="28">
        <v>9082</v>
      </c>
      <c r="I762" s="29"/>
      <c r="J762" s="26" t="s">
        <v>359</v>
      </c>
      <c r="K762" s="26">
        <v>9082</v>
      </c>
      <c r="L762" s="27">
        <v>41572</v>
      </c>
      <c r="M762" s="27">
        <v>41598</v>
      </c>
      <c r="N762" s="28">
        <v>9082</v>
      </c>
      <c r="O762" s="30" t="s">
        <v>4838</v>
      </c>
      <c r="P762" s="30"/>
      <c r="Q762" s="30"/>
      <c r="R762" s="30"/>
      <c r="S762" s="30"/>
      <c r="T762" s="32">
        <v>0</v>
      </c>
      <c r="U762" s="32">
        <v>0</v>
      </c>
      <c r="V762" s="30"/>
      <c r="W762" s="31"/>
      <c r="X762" s="32">
        <v>0</v>
      </c>
      <c r="Y762" s="30"/>
      <c r="Z762" s="31"/>
      <c r="AA762" s="31"/>
    </row>
    <row r="763" spans="1:28" x14ac:dyDescent="0.15">
      <c r="A763" s="26" t="s">
        <v>11</v>
      </c>
      <c r="B763" s="26">
        <v>44723</v>
      </c>
      <c r="C763" s="26" t="s">
        <v>4903</v>
      </c>
      <c r="D763" s="26" t="s">
        <v>1544</v>
      </c>
      <c r="E763" s="27">
        <v>41332</v>
      </c>
      <c r="F763" s="27"/>
      <c r="G763" s="26"/>
      <c r="H763" s="28">
        <v>11382</v>
      </c>
      <c r="I763" s="29"/>
      <c r="J763" s="26" t="s">
        <v>360</v>
      </c>
      <c r="K763" s="26">
        <v>5337</v>
      </c>
      <c r="L763" s="27">
        <v>41569</v>
      </c>
      <c r="M763" s="27">
        <v>41598</v>
      </c>
      <c r="N763" s="28">
        <v>5337</v>
      </c>
      <c r="O763" s="30" t="s">
        <v>4838</v>
      </c>
      <c r="P763" s="30"/>
      <c r="Q763" s="30"/>
      <c r="R763" s="30"/>
      <c r="S763" s="30"/>
      <c r="T763" s="32">
        <v>0</v>
      </c>
      <c r="U763" s="32">
        <v>0</v>
      </c>
      <c r="V763" s="30"/>
      <c r="W763" s="31"/>
      <c r="X763" s="32">
        <v>0</v>
      </c>
      <c r="Y763" s="30"/>
      <c r="Z763" s="31"/>
      <c r="AA763" s="31"/>
    </row>
    <row r="764" spans="1:28" x14ac:dyDescent="0.15">
      <c r="A764" s="26" t="s">
        <v>11</v>
      </c>
      <c r="B764" s="26">
        <v>44724</v>
      </c>
      <c r="C764" s="26" t="s">
        <v>4904</v>
      </c>
      <c r="D764" s="26" t="s">
        <v>1545</v>
      </c>
      <c r="E764" s="27">
        <v>41332</v>
      </c>
      <c r="F764" s="27"/>
      <c r="G764" s="26"/>
      <c r="H764" s="28">
        <v>16263</v>
      </c>
      <c r="I764" s="29"/>
      <c r="J764" s="26" t="s">
        <v>361</v>
      </c>
      <c r="K764" s="26">
        <v>9082</v>
      </c>
      <c r="L764" s="27">
        <v>41566</v>
      </c>
      <c r="M764" s="27">
        <v>41598</v>
      </c>
      <c r="N764" s="28">
        <v>9082</v>
      </c>
      <c r="O764" s="30" t="s">
        <v>4838</v>
      </c>
      <c r="P764" s="30"/>
      <c r="Q764" s="30"/>
      <c r="R764" s="30"/>
      <c r="S764" s="30"/>
      <c r="T764" s="32">
        <v>0</v>
      </c>
      <c r="U764" s="32">
        <v>0</v>
      </c>
      <c r="V764" s="30"/>
      <c r="W764" s="31"/>
      <c r="X764" s="32">
        <v>0</v>
      </c>
      <c r="Y764" s="30"/>
      <c r="Z764" s="31"/>
      <c r="AA764" s="31"/>
    </row>
    <row r="765" spans="1:28" x14ac:dyDescent="0.15">
      <c r="A765" s="26" t="s">
        <v>11</v>
      </c>
      <c r="B765" s="26">
        <v>44725</v>
      </c>
      <c r="C765" s="26" t="s">
        <v>4905</v>
      </c>
      <c r="D765" s="26" t="s">
        <v>1546</v>
      </c>
      <c r="E765" s="27">
        <v>41332</v>
      </c>
      <c r="F765" s="27"/>
      <c r="G765" s="26"/>
      <c r="H765" s="28">
        <v>9082</v>
      </c>
      <c r="I765" s="29"/>
      <c r="J765" s="26" t="s">
        <v>362</v>
      </c>
      <c r="K765" s="26">
        <v>7308</v>
      </c>
      <c r="L765" s="27">
        <v>41564</v>
      </c>
      <c r="M765" s="27">
        <v>41598</v>
      </c>
      <c r="N765" s="28">
        <v>7308</v>
      </c>
      <c r="O765" s="30" t="s">
        <v>4838</v>
      </c>
      <c r="P765" s="30"/>
      <c r="Q765" s="30"/>
      <c r="R765" s="30"/>
      <c r="S765" s="30"/>
      <c r="T765" s="32">
        <v>0</v>
      </c>
      <c r="U765" s="32">
        <v>0</v>
      </c>
      <c r="V765" s="30"/>
      <c r="W765" s="31"/>
      <c r="X765" s="32">
        <v>0</v>
      </c>
      <c r="Y765" s="30"/>
      <c r="Z765" s="31"/>
      <c r="AA765" s="31"/>
    </row>
    <row r="766" spans="1:28" x14ac:dyDescent="0.15">
      <c r="A766" s="26" t="s">
        <v>11</v>
      </c>
      <c r="B766" s="26">
        <v>44727</v>
      </c>
      <c r="C766" s="26" t="s">
        <v>4906</v>
      </c>
      <c r="D766" s="26" t="s">
        <v>1547</v>
      </c>
      <c r="E766" s="27">
        <v>41332</v>
      </c>
      <c r="F766" s="27"/>
      <c r="G766" s="26"/>
      <c r="H766" s="28">
        <v>90695</v>
      </c>
      <c r="I766" s="29"/>
      <c r="J766" s="26" t="s">
        <v>363</v>
      </c>
      <c r="K766" s="26">
        <v>18824</v>
      </c>
      <c r="L766" s="27">
        <v>41562</v>
      </c>
      <c r="M766" s="27">
        <v>41598</v>
      </c>
      <c r="N766" s="28">
        <v>18824</v>
      </c>
      <c r="O766" s="30" t="s">
        <v>4838</v>
      </c>
      <c r="P766" s="30"/>
      <c r="Q766" s="30"/>
      <c r="R766" s="30"/>
      <c r="S766" s="30"/>
      <c r="T766" s="32">
        <v>0</v>
      </c>
      <c r="U766" s="32">
        <v>0</v>
      </c>
      <c r="V766" s="30"/>
      <c r="W766" s="31"/>
      <c r="X766" s="32">
        <v>0</v>
      </c>
      <c r="Y766" s="30"/>
      <c r="Z766" s="31"/>
      <c r="AA766" s="31"/>
    </row>
    <row r="767" spans="1:28" x14ac:dyDescent="0.15">
      <c r="A767" s="26" t="s">
        <v>11</v>
      </c>
      <c r="B767" s="26">
        <v>44728</v>
      </c>
      <c r="C767" s="26" t="s">
        <v>4907</v>
      </c>
      <c r="D767" s="26" t="s">
        <v>1548</v>
      </c>
      <c r="E767" s="27">
        <v>41332</v>
      </c>
      <c r="F767" s="27"/>
      <c r="G767" s="26"/>
      <c r="H767" s="28">
        <v>90695</v>
      </c>
      <c r="I767" s="29"/>
      <c r="J767" s="26" t="s">
        <v>364</v>
      </c>
      <c r="K767" s="26">
        <v>18824</v>
      </c>
      <c r="L767" s="27">
        <v>41557</v>
      </c>
      <c r="M767" s="27">
        <v>41598</v>
      </c>
      <c r="N767" s="28">
        <v>18824</v>
      </c>
      <c r="O767" s="30" t="s">
        <v>4838</v>
      </c>
      <c r="P767" s="30"/>
      <c r="Q767" s="30"/>
      <c r="R767" s="30"/>
      <c r="S767" s="30"/>
      <c r="T767" s="32">
        <v>0</v>
      </c>
      <c r="U767" s="32">
        <v>0</v>
      </c>
      <c r="V767" s="30"/>
      <c r="W767" s="31"/>
      <c r="X767" s="32">
        <v>0</v>
      </c>
      <c r="Y767" s="30"/>
      <c r="Z767" s="31"/>
      <c r="AA767" s="31"/>
    </row>
    <row r="768" spans="1:28" x14ac:dyDescent="0.15">
      <c r="A768" s="26" t="s">
        <v>11</v>
      </c>
      <c r="B768" s="26">
        <v>44729</v>
      </c>
      <c r="C768" s="26" t="s">
        <v>4908</v>
      </c>
      <c r="D768" s="26" t="s">
        <v>1549</v>
      </c>
      <c r="E768" s="27">
        <v>41332</v>
      </c>
      <c r="F768" s="27"/>
      <c r="G768" s="26"/>
      <c r="H768" s="28">
        <v>90695</v>
      </c>
      <c r="I768" s="29"/>
      <c r="J768" s="26" t="s">
        <v>365</v>
      </c>
      <c r="K768" s="26">
        <v>18824</v>
      </c>
      <c r="L768" s="27">
        <v>41557</v>
      </c>
      <c r="M768" s="27">
        <v>41598</v>
      </c>
      <c r="N768" s="28">
        <v>18824</v>
      </c>
      <c r="O768" s="30" t="s">
        <v>4838</v>
      </c>
      <c r="P768" s="30"/>
      <c r="Q768" s="30"/>
      <c r="R768" s="30"/>
      <c r="S768" s="30"/>
      <c r="T768" s="32">
        <v>0</v>
      </c>
      <c r="U768" s="32">
        <v>0</v>
      </c>
      <c r="V768" s="30"/>
      <c r="W768" s="31"/>
      <c r="X768" s="32">
        <v>0</v>
      </c>
      <c r="Y768" s="30"/>
      <c r="Z768" s="31"/>
      <c r="AA768" s="31"/>
    </row>
    <row r="769" spans="1:27" x14ac:dyDescent="0.15">
      <c r="A769" s="26" t="s">
        <v>11</v>
      </c>
      <c r="B769" s="26">
        <v>44730</v>
      </c>
      <c r="C769" s="26" t="s">
        <v>4909</v>
      </c>
      <c r="D769" s="26" t="s">
        <v>1550</v>
      </c>
      <c r="E769" s="27">
        <v>41332</v>
      </c>
      <c r="F769" s="27"/>
      <c r="G769" s="26"/>
      <c r="H769" s="28">
        <v>2282</v>
      </c>
      <c r="I769" s="29"/>
      <c r="J769" s="26" t="s">
        <v>366</v>
      </c>
      <c r="K769" s="26">
        <v>19975</v>
      </c>
      <c r="L769" s="27">
        <v>41557</v>
      </c>
      <c r="M769" s="27">
        <v>41598</v>
      </c>
      <c r="N769" s="28">
        <v>19975</v>
      </c>
      <c r="O769" s="30" t="s">
        <v>4838</v>
      </c>
      <c r="P769" s="30"/>
      <c r="Q769" s="30"/>
      <c r="R769" s="30"/>
      <c r="S769" s="30"/>
      <c r="T769" s="32">
        <v>0</v>
      </c>
      <c r="U769" s="32">
        <v>0</v>
      </c>
      <c r="V769" s="30"/>
      <c r="W769" s="31"/>
      <c r="X769" s="32">
        <v>0</v>
      </c>
      <c r="Y769" s="30"/>
      <c r="Z769" s="31"/>
      <c r="AA769" s="31"/>
    </row>
    <row r="770" spans="1:27" x14ac:dyDescent="0.15">
      <c r="A770" s="26" t="s">
        <v>11</v>
      </c>
      <c r="B770" s="26">
        <v>44731</v>
      </c>
      <c r="C770" s="26" t="s">
        <v>4910</v>
      </c>
      <c r="D770" s="26" t="s">
        <v>1551</v>
      </c>
      <c r="E770" s="27">
        <v>41332</v>
      </c>
      <c r="F770" s="27"/>
      <c r="G770" s="26"/>
      <c r="H770" s="28">
        <v>11382</v>
      </c>
      <c r="I770" s="29"/>
      <c r="J770" s="26" t="s">
        <v>367</v>
      </c>
      <c r="K770" s="26">
        <v>5337</v>
      </c>
      <c r="L770" s="27">
        <v>41555</v>
      </c>
      <c r="M770" s="27">
        <v>41598</v>
      </c>
      <c r="N770" s="28">
        <v>5337</v>
      </c>
      <c r="O770" s="30" t="s">
        <v>4838</v>
      </c>
      <c r="P770" s="30"/>
      <c r="Q770" s="30"/>
      <c r="R770" s="30"/>
      <c r="S770" s="30"/>
      <c r="T770" s="32">
        <v>0</v>
      </c>
      <c r="U770" s="32">
        <v>0</v>
      </c>
      <c r="V770" s="30"/>
      <c r="W770" s="31"/>
      <c r="X770" s="32">
        <v>0</v>
      </c>
      <c r="Y770" s="30"/>
      <c r="Z770" s="31"/>
      <c r="AA770" s="31"/>
    </row>
    <row r="771" spans="1:27" x14ac:dyDescent="0.15">
      <c r="A771" s="26" t="s">
        <v>11</v>
      </c>
      <c r="B771" s="26">
        <v>44732</v>
      </c>
      <c r="C771" s="26" t="s">
        <v>4911</v>
      </c>
      <c r="D771" s="26" t="s">
        <v>1552</v>
      </c>
      <c r="E771" s="27">
        <v>41332</v>
      </c>
      <c r="F771" s="27"/>
      <c r="G771" s="26"/>
      <c r="H771" s="28">
        <v>234718</v>
      </c>
      <c r="I771" s="29"/>
      <c r="J771" s="26" t="s">
        <v>368</v>
      </c>
      <c r="K771" s="26">
        <v>30940</v>
      </c>
      <c r="L771" s="27">
        <v>41552</v>
      </c>
      <c r="M771" s="27">
        <v>41598</v>
      </c>
      <c r="N771" s="28">
        <v>30940</v>
      </c>
      <c r="O771" s="30" t="s">
        <v>4838</v>
      </c>
      <c r="P771" s="30"/>
      <c r="Q771" s="30"/>
      <c r="R771" s="30"/>
      <c r="S771" s="30"/>
      <c r="T771" s="32">
        <v>0</v>
      </c>
      <c r="U771" s="32">
        <v>0</v>
      </c>
      <c r="V771" s="30"/>
      <c r="W771" s="31"/>
      <c r="X771" s="32">
        <v>0</v>
      </c>
      <c r="Y771" s="30"/>
      <c r="Z771" s="31"/>
      <c r="AA771" s="31"/>
    </row>
    <row r="772" spans="1:27" x14ac:dyDescent="0.15">
      <c r="A772" s="26" t="s">
        <v>11</v>
      </c>
      <c r="B772" s="26">
        <v>44737</v>
      </c>
      <c r="C772" s="26" t="s">
        <v>4912</v>
      </c>
      <c r="D772" s="26" t="s">
        <v>1553</v>
      </c>
      <c r="E772" s="27">
        <v>41332</v>
      </c>
      <c r="F772" s="27"/>
      <c r="G772" s="26"/>
      <c r="H772" s="28">
        <v>9082</v>
      </c>
      <c r="I772" s="29"/>
      <c r="J772" s="26" t="s">
        <v>369</v>
      </c>
      <c r="K772" s="26">
        <v>20774</v>
      </c>
      <c r="L772" s="27">
        <v>41549</v>
      </c>
      <c r="M772" s="27">
        <v>41598</v>
      </c>
      <c r="N772" s="28">
        <v>20774</v>
      </c>
      <c r="O772" s="30" t="s">
        <v>4838</v>
      </c>
      <c r="P772" s="30"/>
      <c r="Q772" s="30"/>
      <c r="R772" s="30"/>
      <c r="S772" s="30"/>
      <c r="T772" s="32">
        <v>0</v>
      </c>
      <c r="U772" s="32">
        <v>0</v>
      </c>
      <c r="V772" s="30"/>
      <c r="W772" s="31"/>
      <c r="X772" s="32">
        <v>0</v>
      </c>
      <c r="Y772" s="30"/>
      <c r="Z772" s="31"/>
      <c r="AA772" s="31"/>
    </row>
    <row r="773" spans="1:27" x14ac:dyDescent="0.15">
      <c r="A773" s="26" t="s">
        <v>11</v>
      </c>
      <c r="B773" s="26">
        <v>44748</v>
      </c>
      <c r="C773" s="26" t="s">
        <v>4913</v>
      </c>
      <c r="D773" s="26" t="s">
        <v>1554</v>
      </c>
      <c r="E773" s="27">
        <v>41332</v>
      </c>
      <c r="F773" s="27"/>
      <c r="G773" s="26"/>
      <c r="H773" s="28">
        <v>11382</v>
      </c>
      <c r="I773" s="29"/>
      <c r="J773" s="26" t="s">
        <v>370</v>
      </c>
      <c r="K773" s="26">
        <v>9082</v>
      </c>
      <c r="L773" s="27">
        <v>41549</v>
      </c>
      <c r="M773" s="27">
        <v>41598</v>
      </c>
      <c r="N773" s="28">
        <v>9082</v>
      </c>
      <c r="O773" s="30" t="s">
        <v>4838</v>
      </c>
      <c r="P773" s="30"/>
      <c r="Q773" s="30"/>
      <c r="R773" s="30"/>
      <c r="S773" s="30"/>
      <c r="T773" s="32">
        <v>0</v>
      </c>
      <c r="U773" s="32">
        <v>0</v>
      </c>
      <c r="V773" s="30"/>
      <c r="W773" s="31"/>
      <c r="X773" s="32">
        <v>0</v>
      </c>
      <c r="Y773" s="30"/>
      <c r="Z773" s="31"/>
      <c r="AA773" s="31"/>
    </row>
    <row r="774" spans="1:27" x14ac:dyDescent="0.15">
      <c r="A774" s="26" t="s">
        <v>11</v>
      </c>
      <c r="B774" s="26">
        <v>44751</v>
      </c>
      <c r="C774" s="26" t="s">
        <v>4914</v>
      </c>
      <c r="D774" s="26" t="s">
        <v>1555</v>
      </c>
      <c r="E774" s="27">
        <v>41332</v>
      </c>
      <c r="F774" s="27"/>
      <c r="G774" s="26"/>
      <c r="H774" s="28">
        <v>5337</v>
      </c>
      <c r="I774" s="29"/>
      <c r="J774" s="26" t="s">
        <v>371</v>
      </c>
      <c r="K774" s="26">
        <v>9082</v>
      </c>
      <c r="L774" s="27">
        <v>41548</v>
      </c>
      <c r="M774" s="27">
        <v>41598</v>
      </c>
      <c r="N774" s="28">
        <v>9082</v>
      </c>
      <c r="O774" s="30" t="s">
        <v>4838</v>
      </c>
      <c r="P774" s="30"/>
      <c r="Q774" s="30"/>
      <c r="R774" s="30"/>
      <c r="S774" s="30"/>
      <c r="T774" s="32">
        <v>0</v>
      </c>
      <c r="U774" s="32">
        <v>0</v>
      </c>
      <c r="V774" s="30"/>
      <c r="W774" s="31"/>
      <c r="X774" s="32">
        <v>0</v>
      </c>
      <c r="Y774" s="30"/>
      <c r="Z774" s="31"/>
      <c r="AA774" s="31"/>
    </row>
    <row r="775" spans="1:27" x14ac:dyDescent="0.15">
      <c r="A775" s="26" t="s">
        <v>11</v>
      </c>
      <c r="B775" s="26">
        <v>44773</v>
      </c>
      <c r="C775" s="26" t="s">
        <v>4915</v>
      </c>
      <c r="D775" s="26" t="s">
        <v>1556</v>
      </c>
      <c r="E775" s="27">
        <v>41332</v>
      </c>
      <c r="F775" s="27"/>
      <c r="G775" s="26"/>
      <c r="H775" s="28">
        <v>9082</v>
      </c>
      <c r="I775" s="29"/>
      <c r="J775" s="26" t="s">
        <v>372</v>
      </c>
      <c r="K775" s="26">
        <v>28944</v>
      </c>
      <c r="L775" s="27">
        <v>41571</v>
      </c>
      <c r="M775" s="27">
        <v>41598</v>
      </c>
      <c r="N775" s="28">
        <v>28944</v>
      </c>
      <c r="O775" s="30" t="s">
        <v>4838</v>
      </c>
      <c r="P775" s="30"/>
      <c r="Q775" s="30"/>
      <c r="R775" s="30"/>
      <c r="S775" s="30"/>
      <c r="T775" s="32">
        <v>0</v>
      </c>
      <c r="U775" s="32">
        <v>0</v>
      </c>
      <c r="V775" s="30"/>
      <c r="W775" s="31"/>
      <c r="X775" s="32">
        <v>0</v>
      </c>
      <c r="Y775" s="30"/>
      <c r="Z775" s="31"/>
      <c r="AA775" s="31"/>
    </row>
    <row r="776" spans="1:27" x14ac:dyDescent="0.15">
      <c r="A776" s="26" t="s">
        <v>11</v>
      </c>
      <c r="B776" s="26">
        <v>23141</v>
      </c>
      <c r="C776" s="26" t="s">
        <v>4742</v>
      </c>
      <c r="D776" s="26" t="s">
        <v>1213</v>
      </c>
      <c r="E776" s="27">
        <v>41087</v>
      </c>
      <c r="F776" s="27"/>
      <c r="G776" s="26"/>
      <c r="H776" s="28">
        <v>8509</v>
      </c>
      <c r="I776" s="29"/>
      <c r="J776" s="26" t="s">
        <v>29</v>
      </c>
      <c r="K776" s="26">
        <v>38998</v>
      </c>
      <c r="L776" s="27">
        <v>41599</v>
      </c>
      <c r="M776" s="27">
        <v>41599</v>
      </c>
      <c r="N776" s="28">
        <v>38998</v>
      </c>
      <c r="O776" s="30" t="s">
        <v>4839</v>
      </c>
      <c r="P776" s="30"/>
      <c r="Q776" s="30"/>
      <c r="R776" s="30"/>
      <c r="S776" s="30"/>
      <c r="T776" s="32">
        <v>0</v>
      </c>
      <c r="U776" s="32">
        <v>0</v>
      </c>
      <c r="V776" s="30"/>
      <c r="W776" s="31"/>
      <c r="X776" s="32">
        <v>0</v>
      </c>
      <c r="Y776" s="30" t="s">
        <v>3070</v>
      </c>
      <c r="Z776" s="31">
        <v>41087</v>
      </c>
      <c r="AA776" s="31">
        <v>41116</v>
      </c>
    </row>
    <row r="777" spans="1:27" x14ac:dyDescent="0.15">
      <c r="A777" s="26" t="s">
        <v>11</v>
      </c>
      <c r="B777" s="26">
        <v>119567</v>
      </c>
      <c r="C777" s="26" t="s">
        <v>3148</v>
      </c>
      <c r="D777" s="26" t="s">
        <v>2333</v>
      </c>
      <c r="E777" s="27">
        <v>41743</v>
      </c>
      <c r="F777" s="27"/>
      <c r="G777" s="26"/>
      <c r="H777" s="28">
        <v>2400</v>
      </c>
      <c r="I777" s="29"/>
      <c r="J777" s="26" t="s">
        <v>1149</v>
      </c>
      <c r="K777" s="26">
        <v>9082</v>
      </c>
      <c r="L777" s="27">
        <v>41606</v>
      </c>
      <c r="M777" s="27">
        <v>41626</v>
      </c>
      <c r="N777" s="28">
        <v>9082</v>
      </c>
      <c r="O777" s="30" t="s">
        <v>4839</v>
      </c>
      <c r="P777" s="30"/>
      <c r="Q777" s="30"/>
      <c r="R777" s="30"/>
      <c r="S777" s="30"/>
      <c r="T777" s="32">
        <v>8982</v>
      </c>
      <c r="U777" s="32">
        <v>0</v>
      </c>
      <c r="V777" s="30">
        <v>2200253430</v>
      </c>
      <c r="W777" s="31">
        <v>41834</v>
      </c>
      <c r="X777" s="32">
        <v>54033469</v>
      </c>
      <c r="Y777" s="30" t="s">
        <v>3070</v>
      </c>
      <c r="Z777" s="31">
        <v>41743</v>
      </c>
      <c r="AA777" s="31">
        <v>41786</v>
      </c>
    </row>
    <row r="778" spans="1:27" x14ac:dyDescent="0.15">
      <c r="A778" s="26" t="s">
        <v>11</v>
      </c>
      <c r="B778" s="26">
        <v>23003</v>
      </c>
      <c r="C778" s="26" t="s">
        <v>4520</v>
      </c>
      <c r="D778" s="26" t="s">
        <v>1212</v>
      </c>
      <c r="E778" s="27">
        <v>41086</v>
      </c>
      <c r="F778" s="27"/>
      <c r="G778" s="26"/>
      <c r="H778" s="28">
        <v>8509</v>
      </c>
      <c r="I778" s="29"/>
      <c r="J778" s="26" t="s">
        <v>28</v>
      </c>
      <c r="K778" s="26">
        <v>10400</v>
      </c>
      <c r="L778" s="27">
        <v>41627</v>
      </c>
      <c r="M778" s="27">
        <v>41627</v>
      </c>
      <c r="N778" s="28">
        <v>10400</v>
      </c>
      <c r="O778" s="30" t="s">
        <v>4839</v>
      </c>
      <c r="P778" s="30"/>
      <c r="Q778" s="30"/>
      <c r="R778" s="30"/>
      <c r="S778" s="30"/>
      <c r="T778" s="32">
        <v>0</v>
      </c>
      <c r="U778" s="32">
        <v>0</v>
      </c>
      <c r="V778" s="30"/>
      <c r="W778" s="31"/>
      <c r="X778" s="32">
        <v>0</v>
      </c>
      <c r="Y778" s="30" t="s">
        <v>3070</v>
      </c>
      <c r="Z778" s="31">
        <v>41086</v>
      </c>
      <c r="AA778" s="31">
        <v>41116</v>
      </c>
    </row>
    <row r="779" spans="1:27" x14ac:dyDescent="0.15">
      <c r="A779" s="26" t="s">
        <v>11</v>
      </c>
      <c r="B779" s="26">
        <v>44705</v>
      </c>
      <c r="C779" s="26" t="s">
        <v>4916</v>
      </c>
      <c r="D779" s="26" t="s">
        <v>1537</v>
      </c>
      <c r="E779" s="27">
        <v>41332</v>
      </c>
      <c r="F779" s="27"/>
      <c r="G779" s="26"/>
      <c r="H779" s="28">
        <v>16263</v>
      </c>
      <c r="I779" s="29"/>
      <c r="J779" s="26" t="s">
        <v>353</v>
      </c>
      <c r="K779" s="26">
        <v>9082</v>
      </c>
      <c r="L779" s="27">
        <v>41597</v>
      </c>
      <c r="M779" s="27">
        <v>41628</v>
      </c>
      <c r="N779" s="28">
        <v>9082</v>
      </c>
      <c r="O779" s="30" t="s">
        <v>4838</v>
      </c>
      <c r="P779" s="30"/>
      <c r="Q779" s="30"/>
      <c r="R779" s="30"/>
      <c r="S779" s="30"/>
      <c r="T779" s="32">
        <v>0</v>
      </c>
      <c r="U779" s="32">
        <v>0</v>
      </c>
      <c r="V779" s="30"/>
      <c r="W779" s="31"/>
      <c r="X779" s="32">
        <v>0</v>
      </c>
      <c r="Y779" s="30"/>
      <c r="Z779" s="31"/>
      <c r="AA779" s="31"/>
    </row>
    <row r="780" spans="1:27" x14ac:dyDescent="0.15">
      <c r="A780" s="26" t="s">
        <v>11</v>
      </c>
      <c r="B780" s="26">
        <v>44712</v>
      </c>
      <c r="C780" s="26" t="s">
        <v>4917</v>
      </c>
      <c r="D780" s="26" t="s">
        <v>1538</v>
      </c>
      <c r="E780" s="27">
        <v>41332</v>
      </c>
      <c r="F780" s="27"/>
      <c r="G780" s="26"/>
      <c r="H780" s="28">
        <v>16263</v>
      </c>
      <c r="I780" s="29"/>
      <c r="J780" s="26" t="s">
        <v>354</v>
      </c>
      <c r="K780" s="26">
        <v>9082</v>
      </c>
      <c r="L780" s="27">
        <v>41597</v>
      </c>
      <c r="M780" s="27">
        <v>41628</v>
      </c>
      <c r="N780" s="28">
        <v>9082</v>
      </c>
      <c r="O780" s="30" t="s">
        <v>4838</v>
      </c>
      <c r="P780" s="30"/>
      <c r="Q780" s="30"/>
      <c r="R780" s="30"/>
      <c r="S780" s="30"/>
      <c r="T780" s="32">
        <v>0</v>
      </c>
      <c r="U780" s="32">
        <v>0</v>
      </c>
      <c r="V780" s="30"/>
      <c r="W780" s="31"/>
      <c r="X780" s="32">
        <v>0</v>
      </c>
      <c r="Y780" s="30"/>
      <c r="Z780" s="31"/>
      <c r="AA780" s="31"/>
    </row>
    <row r="781" spans="1:27" x14ac:dyDescent="0.15">
      <c r="A781" s="26" t="s">
        <v>11</v>
      </c>
      <c r="B781" s="26">
        <v>44713</v>
      </c>
      <c r="C781" s="26" t="s">
        <v>4918</v>
      </c>
      <c r="D781" s="26" t="s">
        <v>1539</v>
      </c>
      <c r="E781" s="27">
        <v>41332</v>
      </c>
      <c r="F781" s="27"/>
      <c r="G781" s="26"/>
      <c r="H781" s="28">
        <v>9082</v>
      </c>
      <c r="I781" s="29"/>
      <c r="J781" s="26" t="s">
        <v>355</v>
      </c>
      <c r="K781" s="26">
        <v>9082</v>
      </c>
      <c r="L781" s="27">
        <v>41585</v>
      </c>
      <c r="M781" s="27">
        <v>41628</v>
      </c>
      <c r="N781" s="28">
        <v>9082</v>
      </c>
      <c r="O781" s="30" t="s">
        <v>4838</v>
      </c>
      <c r="P781" s="30"/>
      <c r="Q781" s="30"/>
      <c r="R781" s="30"/>
      <c r="S781" s="30"/>
      <c r="T781" s="32">
        <v>0</v>
      </c>
      <c r="U781" s="32">
        <v>0</v>
      </c>
      <c r="V781" s="30"/>
      <c r="W781" s="31"/>
      <c r="X781" s="32">
        <v>0</v>
      </c>
      <c r="Y781" s="30"/>
      <c r="Z781" s="31"/>
      <c r="AA781" s="31"/>
    </row>
    <row r="782" spans="1:27" x14ac:dyDescent="0.15">
      <c r="A782" s="26" t="s">
        <v>11</v>
      </c>
      <c r="B782" s="26">
        <v>44714</v>
      </c>
      <c r="C782" s="26" t="s">
        <v>4919</v>
      </c>
      <c r="D782" s="26" t="s">
        <v>1540</v>
      </c>
      <c r="E782" s="27">
        <v>41332</v>
      </c>
      <c r="F782" s="27"/>
      <c r="G782" s="26"/>
      <c r="H782" s="28">
        <v>11382</v>
      </c>
      <c r="I782" s="29"/>
      <c r="J782" s="26" t="s">
        <v>356</v>
      </c>
      <c r="K782" s="26">
        <v>9082</v>
      </c>
      <c r="L782" s="27">
        <v>41583</v>
      </c>
      <c r="M782" s="27">
        <v>41628</v>
      </c>
      <c r="N782" s="28">
        <v>9082</v>
      </c>
      <c r="O782" s="30" t="s">
        <v>4838</v>
      </c>
      <c r="P782" s="30"/>
      <c r="Q782" s="30"/>
      <c r="R782" s="30"/>
      <c r="S782" s="30"/>
      <c r="T782" s="32">
        <v>0</v>
      </c>
      <c r="U782" s="32">
        <v>0</v>
      </c>
      <c r="V782" s="30"/>
      <c r="W782" s="31"/>
      <c r="X782" s="32">
        <v>0</v>
      </c>
      <c r="Y782" s="30"/>
      <c r="Z782" s="31"/>
      <c r="AA782" s="31"/>
    </row>
    <row r="783" spans="1:27" x14ac:dyDescent="0.15">
      <c r="A783" s="26" t="s">
        <v>11</v>
      </c>
      <c r="B783" s="26">
        <v>23002</v>
      </c>
      <c r="C783" s="26" t="s">
        <v>3643</v>
      </c>
      <c r="D783" s="26" t="s">
        <v>1211</v>
      </c>
      <c r="E783" s="27">
        <v>41086</v>
      </c>
      <c r="F783" s="27"/>
      <c r="G783" s="26"/>
      <c r="H783" s="28">
        <v>8509</v>
      </c>
      <c r="I783" s="29"/>
      <c r="J783" s="26" t="s">
        <v>27</v>
      </c>
      <c r="K783" s="26">
        <v>5200</v>
      </c>
      <c r="L783" s="27">
        <v>41641</v>
      </c>
      <c r="M783" s="27">
        <v>41641</v>
      </c>
      <c r="N783" s="28">
        <v>5200</v>
      </c>
      <c r="O783" s="30" t="s">
        <v>4839</v>
      </c>
      <c r="P783" s="30"/>
      <c r="Q783" s="30"/>
      <c r="R783" s="30"/>
      <c r="S783" s="30"/>
      <c r="T783" s="32">
        <v>0</v>
      </c>
      <c r="U783" s="32">
        <v>0</v>
      </c>
      <c r="V783" s="30"/>
      <c r="W783" s="31"/>
      <c r="X783" s="32">
        <v>0</v>
      </c>
      <c r="Y783" s="30" t="s">
        <v>3070</v>
      </c>
      <c r="Z783" s="31">
        <v>41086</v>
      </c>
      <c r="AA783" s="31">
        <v>41116</v>
      </c>
    </row>
    <row r="784" spans="1:27" x14ac:dyDescent="0.15">
      <c r="A784" s="26" t="s">
        <v>11</v>
      </c>
      <c r="B784" s="26">
        <v>44634</v>
      </c>
      <c r="C784" s="26" t="s">
        <v>4920</v>
      </c>
      <c r="D784" s="26" t="s">
        <v>1528</v>
      </c>
      <c r="E784" s="27">
        <v>41331</v>
      </c>
      <c r="F784" s="27"/>
      <c r="G784" s="26"/>
      <c r="H784" s="28">
        <v>5337</v>
      </c>
      <c r="I784" s="29"/>
      <c r="J784" s="26" t="s">
        <v>344</v>
      </c>
      <c r="K784" s="26">
        <v>40380</v>
      </c>
      <c r="L784" s="27">
        <v>41634</v>
      </c>
      <c r="M784" s="27">
        <v>41647</v>
      </c>
      <c r="N784" s="28">
        <v>40380</v>
      </c>
      <c r="O784" s="30" t="s">
        <v>4838</v>
      </c>
      <c r="P784" s="30"/>
      <c r="Q784" s="30"/>
      <c r="R784" s="30"/>
      <c r="S784" s="30"/>
      <c r="T784" s="32">
        <v>0</v>
      </c>
      <c r="U784" s="32">
        <v>0</v>
      </c>
      <c r="V784" s="30"/>
      <c r="W784" s="31"/>
      <c r="X784" s="32">
        <v>0</v>
      </c>
      <c r="Y784" s="30"/>
      <c r="Z784" s="31"/>
      <c r="AA784" s="31"/>
    </row>
    <row r="785" spans="1:27" x14ac:dyDescent="0.15">
      <c r="A785" s="26" t="s">
        <v>11</v>
      </c>
      <c r="B785" s="26">
        <v>44635</v>
      </c>
      <c r="C785" s="26" t="s">
        <v>4921</v>
      </c>
      <c r="D785" s="26" t="s">
        <v>1529</v>
      </c>
      <c r="E785" s="27">
        <v>41331</v>
      </c>
      <c r="F785" s="27"/>
      <c r="G785" s="26"/>
      <c r="H785" s="28">
        <v>57817</v>
      </c>
      <c r="I785" s="29"/>
      <c r="J785" s="26" t="s">
        <v>345</v>
      </c>
      <c r="K785" s="26">
        <v>3818</v>
      </c>
      <c r="L785" s="27">
        <v>41631</v>
      </c>
      <c r="M785" s="27">
        <v>41647</v>
      </c>
      <c r="N785" s="28">
        <v>3818</v>
      </c>
      <c r="O785" s="30" t="s">
        <v>4838</v>
      </c>
      <c r="P785" s="30"/>
      <c r="Q785" s="30"/>
      <c r="R785" s="30"/>
      <c r="S785" s="30"/>
      <c r="T785" s="32">
        <v>0</v>
      </c>
      <c r="U785" s="32">
        <v>0</v>
      </c>
      <c r="V785" s="30"/>
      <c r="W785" s="31"/>
      <c r="X785" s="32">
        <v>0</v>
      </c>
      <c r="Y785" s="30"/>
      <c r="Z785" s="31"/>
      <c r="AA785" s="31"/>
    </row>
    <row r="786" spans="1:27" x14ac:dyDescent="0.15">
      <c r="A786" s="26" t="s">
        <v>11</v>
      </c>
      <c r="B786" s="26">
        <v>44636</v>
      </c>
      <c r="C786" s="26" t="s">
        <v>4922</v>
      </c>
      <c r="D786" s="26" t="s">
        <v>1530</v>
      </c>
      <c r="E786" s="27">
        <v>41331</v>
      </c>
      <c r="F786" s="27"/>
      <c r="G786" s="26"/>
      <c r="H786" s="28">
        <v>52349</v>
      </c>
      <c r="I786" s="29"/>
      <c r="J786" s="26" t="s">
        <v>346</v>
      </c>
      <c r="K786" s="26">
        <v>11382</v>
      </c>
      <c r="L786" s="27">
        <v>41628</v>
      </c>
      <c r="M786" s="27">
        <v>41647</v>
      </c>
      <c r="N786" s="28">
        <v>11382</v>
      </c>
      <c r="O786" s="30" t="s">
        <v>4838</v>
      </c>
      <c r="P786" s="30"/>
      <c r="Q786" s="30"/>
      <c r="R786" s="30"/>
      <c r="S786" s="30"/>
      <c r="T786" s="32">
        <v>0</v>
      </c>
      <c r="U786" s="32">
        <v>0</v>
      </c>
      <c r="V786" s="30"/>
      <c r="W786" s="31"/>
      <c r="X786" s="32">
        <v>0</v>
      </c>
      <c r="Y786" s="30"/>
      <c r="Z786" s="31"/>
      <c r="AA786" s="31"/>
    </row>
    <row r="787" spans="1:27" x14ac:dyDescent="0.15">
      <c r="A787" s="26" t="s">
        <v>11</v>
      </c>
      <c r="B787" s="26">
        <v>44638</v>
      </c>
      <c r="C787" s="26" t="s">
        <v>4923</v>
      </c>
      <c r="D787" s="26" t="s">
        <v>1531</v>
      </c>
      <c r="E787" s="27">
        <v>41331</v>
      </c>
      <c r="F787" s="27"/>
      <c r="G787" s="26"/>
      <c r="H787" s="28">
        <v>12246</v>
      </c>
      <c r="I787" s="29"/>
      <c r="J787" s="26" t="s">
        <v>347</v>
      </c>
      <c r="K787" s="26">
        <v>11382</v>
      </c>
      <c r="L787" s="27">
        <v>41627</v>
      </c>
      <c r="M787" s="27">
        <v>41647</v>
      </c>
      <c r="N787" s="28">
        <v>11382</v>
      </c>
      <c r="O787" s="30" t="s">
        <v>4838</v>
      </c>
      <c r="P787" s="30"/>
      <c r="Q787" s="30"/>
      <c r="R787" s="30"/>
      <c r="S787" s="30"/>
      <c r="T787" s="32">
        <v>0</v>
      </c>
      <c r="U787" s="32">
        <v>0</v>
      </c>
      <c r="V787" s="30"/>
      <c r="W787" s="31"/>
      <c r="X787" s="32">
        <v>0</v>
      </c>
      <c r="Y787" s="30"/>
      <c r="Z787" s="31"/>
      <c r="AA787" s="31"/>
    </row>
    <row r="788" spans="1:27" x14ac:dyDescent="0.15">
      <c r="A788" s="26" t="s">
        <v>11</v>
      </c>
      <c r="B788" s="26">
        <v>44639</v>
      </c>
      <c r="C788" s="26" t="s">
        <v>4924</v>
      </c>
      <c r="D788" s="26" t="s">
        <v>1532</v>
      </c>
      <c r="E788" s="27">
        <v>41331</v>
      </c>
      <c r="F788" s="27"/>
      <c r="G788" s="26"/>
      <c r="H788" s="28">
        <v>9082</v>
      </c>
      <c r="I788" s="29"/>
      <c r="J788" s="26" t="s">
        <v>348</v>
      </c>
      <c r="K788" s="26">
        <v>18824</v>
      </c>
      <c r="L788" s="27">
        <v>41626</v>
      </c>
      <c r="M788" s="27">
        <v>41647</v>
      </c>
      <c r="N788" s="28">
        <v>18824</v>
      </c>
      <c r="O788" s="30" t="s">
        <v>4838</v>
      </c>
      <c r="P788" s="30"/>
      <c r="Q788" s="30"/>
      <c r="R788" s="30"/>
      <c r="S788" s="30"/>
      <c r="T788" s="32">
        <v>0</v>
      </c>
      <c r="U788" s="32">
        <v>0</v>
      </c>
      <c r="V788" s="30"/>
      <c r="W788" s="31"/>
      <c r="X788" s="32">
        <v>0</v>
      </c>
      <c r="Y788" s="30"/>
      <c r="Z788" s="31"/>
      <c r="AA788" s="31"/>
    </row>
    <row r="789" spans="1:27" x14ac:dyDescent="0.15">
      <c r="A789" s="26" t="s">
        <v>11</v>
      </c>
      <c r="B789" s="26">
        <v>44641</v>
      </c>
      <c r="C789" s="26" t="s">
        <v>4925</v>
      </c>
      <c r="D789" s="26" t="s">
        <v>1533</v>
      </c>
      <c r="E789" s="27">
        <v>41331</v>
      </c>
      <c r="F789" s="27"/>
      <c r="G789" s="26"/>
      <c r="H789" s="28">
        <v>5337</v>
      </c>
      <c r="I789" s="29"/>
      <c r="J789" s="26" t="s">
        <v>349</v>
      </c>
      <c r="K789" s="26">
        <v>26325</v>
      </c>
      <c r="L789" s="27">
        <v>41625</v>
      </c>
      <c r="M789" s="27">
        <v>41647</v>
      </c>
      <c r="N789" s="28">
        <v>26325</v>
      </c>
      <c r="O789" s="30" t="s">
        <v>4838</v>
      </c>
      <c r="P789" s="30"/>
      <c r="Q789" s="30"/>
      <c r="R789" s="30"/>
      <c r="S789" s="30"/>
      <c r="T789" s="32">
        <v>0</v>
      </c>
      <c r="U789" s="32">
        <v>0</v>
      </c>
      <c r="V789" s="30"/>
      <c r="W789" s="31"/>
      <c r="X789" s="32">
        <v>0</v>
      </c>
      <c r="Y789" s="30"/>
      <c r="Z789" s="31"/>
      <c r="AA789" s="31"/>
    </row>
    <row r="790" spans="1:27" x14ac:dyDescent="0.15">
      <c r="A790" s="26" t="s">
        <v>11</v>
      </c>
      <c r="B790" s="26">
        <v>44702</v>
      </c>
      <c r="C790" s="26" t="s">
        <v>4926</v>
      </c>
      <c r="D790" s="26" t="s">
        <v>1534</v>
      </c>
      <c r="E790" s="27">
        <v>41332</v>
      </c>
      <c r="F790" s="27"/>
      <c r="G790" s="26"/>
      <c r="H790" s="28">
        <v>16263</v>
      </c>
      <c r="I790" s="29"/>
      <c r="J790" s="26" t="s">
        <v>350</v>
      </c>
      <c r="K790" s="26">
        <v>9082</v>
      </c>
      <c r="L790" s="27">
        <v>41620</v>
      </c>
      <c r="M790" s="27">
        <v>41647</v>
      </c>
      <c r="N790" s="28">
        <v>9082</v>
      </c>
      <c r="O790" s="30" t="s">
        <v>4838</v>
      </c>
      <c r="P790" s="30"/>
      <c r="Q790" s="30"/>
      <c r="R790" s="30"/>
      <c r="S790" s="30"/>
      <c r="T790" s="32">
        <v>0</v>
      </c>
      <c r="U790" s="32">
        <v>0</v>
      </c>
      <c r="V790" s="30"/>
      <c r="W790" s="31"/>
      <c r="X790" s="32">
        <v>0</v>
      </c>
      <c r="Y790" s="30"/>
      <c r="Z790" s="31"/>
      <c r="AA790" s="31"/>
    </row>
    <row r="791" spans="1:27" x14ac:dyDescent="0.15">
      <c r="A791" s="26" t="s">
        <v>11</v>
      </c>
      <c r="B791" s="26">
        <v>44703</v>
      </c>
      <c r="C791" s="26" t="s">
        <v>4927</v>
      </c>
      <c r="D791" s="26" t="s">
        <v>1535</v>
      </c>
      <c r="E791" s="27">
        <v>41332</v>
      </c>
      <c r="F791" s="27"/>
      <c r="G791" s="26"/>
      <c r="H791" s="28">
        <v>9082</v>
      </c>
      <c r="I791" s="29"/>
      <c r="J791" s="26" t="s">
        <v>351</v>
      </c>
      <c r="K791" s="26">
        <v>3037</v>
      </c>
      <c r="L791" s="27">
        <v>41610</v>
      </c>
      <c r="M791" s="27">
        <v>41647</v>
      </c>
      <c r="N791" s="28">
        <v>3037</v>
      </c>
      <c r="O791" s="30" t="s">
        <v>4838</v>
      </c>
      <c r="P791" s="30"/>
      <c r="Q791" s="30"/>
      <c r="R791" s="30"/>
      <c r="S791" s="30"/>
      <c r="T791" s="32">
        <v>0</v>
      </c>
      <c r="U791" s="32">
        <v>0</v>
      </c>
      <c r="V791" s="30"/>
      <c r="W791" s="31"/>
      <c r="X791" s="32">
        <v>0</v>
      </c>
      <c r="Y791" s="30"/>
      <c r="Z791" s="31"/>
      <c r="AA791" s="31"/>
    </row>
    <row r="792" spans="1:27" x14ac:dyDescent="0.15">
      <c r="A792" s="26" t="s">
        <v>11</v>
      </c>
      <c r="B792" s="26">
        <v>44704</v>
      </c>
      <c r="C792" s="26" t="s">
        <v>4928</v>
      </c>
      <c r="D792" s="26" t="s">
        <v>1536</v>
      </c>
      <c r="E792" s="27">
        <v>41332</v>
      </c>
      <c r="F792" s="27"/>
      <c r="G792" s="26"/>
      <c r="H792" s="28">
        <v>9082</v>
      </c>
      <c r="I792" s="29"/>
      <c r="J792" s="26" t="s">
        <v>352</v>
      </c>
      <c r="K792" s="26">
        <v>2282</v>
      </c>
      <c r="L792" s="27">
        <v>41621</v>
      </c>
      <c r="M792" s="27">
        <v>41647</v>
      </c>
      <c r="N792" s="28">
        <v>2282</v>
      </c>
      <c r="O792" s="30" t="s">
        <v>4838</v>
      </c>
      <c r="P792" s="30"/>
      <c r="Q792" s="30"/>
      <c r="R792" s="30"/>
      <c r="S792" s="30"/>
      <c r="T792" s="32">
        <v>0</v>
      </c>
      <c r="U792" s="32">
        <v>0</v>
      </c>
      <c r="V792" s="30"/>
      <c r="W792" s="31"/>
      <c r="X792" s="32">
        <v>0</v>
      </c>
      <c r="Y792" s="30"/>
      <c r="Z792" s="31"/>
      <c r="AA792" s="31"/>
    </row>
    <row r="793" spans="1:27" x14ac:dyDescent="0.15">
      <c r="A793" s="26" t="s">
        <v>11</v>
      </c>
      <c r="B793" s="26">
        <v>22967</v>
      </c>
      <c r="C793" s="26" t="s">
        <v>4660</v>
      </c>
      <c r="D793" s="26" t="s">
        <v>1210</v>
      </c>
      <c r="E793" s="27">
        <v>41086</v>
      </c>
      <c r="F793" s="27"/>
      <c r="G793" s="26"/>
      <c r="H793" s="28">
        <v>25806</v>
      </c>
      <c r="I793" s="29"/>
      <c r="J793" s="26" t="s">
        <v>26</v>
      </c>
      <c r="K793" s="26">
        <v>2600</v>
      </c>
      <c r="L793" s="27">
        <v>41670</v>
      </c>
      <c r="M793" s="27">
        <v>41670</v>
      </c>
      <c r="N793" s="28">
        <v>2600</v>
      </c>
      <c r="O793" s="30" t="s">
        <v>4839</v>
      </c>
      <c r="P793" s="30"/>
      <c r="Q793" s="30"/>
      <c r="R793" s="30"/>
      <c r="S793" s="30"/>
      <c r="T793" s="32">
        <v>0</v>
      </c>
      <c r="U793" s="32">
        <v>0</v>
      </c>
      <c r="V793" s="30"/>
      <c r="W793" s="31"/>
      <c r="X793" s="32">
        <v>0</v>
      </c>
      <c r="Y793" s="30" t="s">
        <v>3070</v>
      </c>
      <c r="Z793" s="31">
        <v>41086</v>
      </c>
      <c r="AA793" s="31">
        <v>41116</v>
      </c>
    </row>
    <row r="794" spans="1:27" x14ac:dyDescent="0.15">
      <c r="A794" s="26" t="s">
        <v>11</v>
      </c>
      <c r="B794" s="26">
        <v>22891</v>
      </c>
      <c r="C794" s="26" t="s">
        <v>4298</v>
      </c>
      <c r="D794" s="26" t="s">
        <v>1209</v>
      </c>
      <c r="E794" s="27">
        <v>41085</v>
      </c>
      <c r="F794" s="27"/>
      <c r="G794" s="26"/>
      <c r="H794" s="28">
        <v>11382</v>
      </c>
      <c r="I794" s="29"/>
      <c r="J794" s="26" t="s">
        <v>25</v>
      </c>
      <c r="K794" s="26">
        <v>2600</v>
      </c>
      <c r="L794" s="27">
        <v>41676</v>
      </c>
      <c r="M794" s="27">
        <v>41676</v>
      </c>
      <c r="N794" s="28">
        <v>2600</v>
      </c>
      <c r="O794" s="30" t="s">
        <v>4839</v>
      </c>
      <c r="P794" s="30"/>
      <c r="Q794" s="30"/>
      <c r="R794" s="30"/>
      <c r="S794" s="30"/>
      <c r="T794" s="32">
        <v>0</v>
      </c>
      <c r="U794" s="32">
        <v>0</v>
      </c>
      <c r="V794" s="30"/>
      <c r="W794" s="31"/>
      <c r="X794" s="32">
        <v>0</v>
      </c>
      <c r="Y794" s="30" t="s">
        <v>3070</v>
      </c>
      <c r="Z794" s="31">
        <v>41085</v>
      </c>
      <c r="AA794" s="31">
        <v>41116</v>
      </c>
    </row>
    <row r="795" spans="1:27" x14ac:dyDescent="0.15">
      <c r="A795" s="26" t="s">
        <v>11</v>
      </c>
      <c r="B795" s="26">
        <v>44591</v>
      </c>
      <c r="C795" s="26" t="s">
        <v>4929</v>
      </c>
      <c r="D795" s="26" t="s">
        <v>1513</v>
      </c>
      <c r="E795" s="27">
        <v>41331</v>
      </c>
      <c r="F795" s="27"/>
      <c r="G795" s="26"/>
      <c r="H795" s="28">
        <v>9082</v>
      </c>
      <c r="I795" s="29"/>
      <c r="J795" s="26" t="s">
        <v>329</v>
      </c>
      <c r="K795" s="26">
        <v>5337</v>
      </c>
      <c r="L795" s="27">
        <v>41670</v>
      </c>
      <c r="M795" s="27">
        <v>41690</v>
      </c>
      <c r="N795" s="28">
        <v>5337</v>
      </c>
      <c r="O795" s="30" t="s">
        <v>4838</v>
      </c>
      <c r="P795" s="30"/>
      <c r="Q795" s="30"/>
      <c r="R795" s="30"/>
      <c r="S795" s="30"/>
      <c r="T795" s="32">
        <v>0</v>
      </c>
      <c r="U795" s="32">
        <v>0</v>
      </c>
      <c r="V795" s="30"/>
      <c r="W795" s="31"/>
      <c r="X795" s="32">
        <v>0</v>
      </c>
      <c r="Y795" s="30"/>
      <c r="Z795" s="31"/>
      <c r="AA795" s="31"/>
    </row>
    <row r="796" spans="1:27" x14ac:dyDescent="0.15">
      <c r="A796" s="26" t="s">
        <v>11</v>
      </c>
      <c r="B796" s="26">
        <v>44592</v>
      </c>
      <c r="C796" s="26" t="s">
        <v>4930</v>
      </c>
      <c r="D796" s="26" t="s">
        <v>1514</v>
      </c>
      <c r="E796" s="27">
        <v>41331</v>
      </c>
      <c r="F796" s="27"/>
      <c r="G796" s="26"/>
      <c r="H796" s="28">
        <v>2282</v>
      </c>
      <c r="I796" s="29"/>
      <c r="J796" s="26" t="s">
        <v>330</v>
      </c>
      <c r="K796" s="26">
        <v>8982</v>
      </c>
      <c r="L796" s="27">
        <v>41667</v>
      </c>
      <c r="M796" s="27">
        <v>41690</v>
      </c>
      <c r="N796" s="28">
        <v>8982</v>
      </c>
      <c r="O796" s="30" t="s">
        <v>4838</v>
      </c>
      <c r="P796" s="30"/>
      <c r="Q796" s="30"/>
      <c r="R796" s="30"/>
      <c r="S796" s="30"/>
      <c r="T796" s="32">
        <v>0</v>
      </c>
      <c r="U796" s="32">
        <v>0</v>
      </c>
      <c r="V796" s="30"/>
      <c r="W796" s="31"/>
      <c r="X796" s="32">
        <v>0</v>
      </c>
      <c r="Y796" s="30"/>
      <c r="Z796" s="31"/>
      <c r="AA796" s="31"/>
    </row>
    <row r="797" spans="1:27" x14ac:dyDescent="0.15">
      <c r="A797" s="26" t="s">
        <v>11</v>
      </c>
      <c r="B797" s="26">
        <v>44593</v>
      </c>
      <c r="C797" s="26" t="s">
        <v>4931</v>
      </c>
      <c r="D797" s="26" t="s">
        <v>1515</v>
      </c>
      <c r="E797" s="27">
        <v>41331</v>
      </c>
      <c r="F797" s="27"/>
      <c r="G797" s="26"/>
      <c r="H797" s="28">
        <v>9082</v>
      </c>
      <c r="I797" s="29"/>
      <c r="J797" s="26" t="s">
        <v>331</v>
      </c>
      <c r="K797" s="26">
        <v>8982</v>
      </c>
      <c r="L797" s="27">
        <v>41666</v>
      </c>
      <c r="M797" s="27">
        <v>41690</v>
      </c>
      <c r="N797" s="28">
        <v>8982</v>
      </c>
      <c r="O797" s="30" t="s">
        <v>4838</v>
      </c>
      <c r="P797" s="30"/>
      <c r="Q797" s="30"/>
      <c r="R797" s="30"/>
      <c r="S797" s="30"/>
      <c r="T797" s="32">
        <v>0</v>
      </c>
      <c r="U797" s="32">
        <v>0</v>
      </c>
      <c r="V797" s="30"/>
      <c r="W797" s="31"/>
      <c r="X797" s="32">
        <v>0</v>
      </c>
      <c r="Y797" s="30"/>
      <c r="Z797" s="31"/>
      <c r="AA797" s="31"/>
    </row>
    <row r="798" spans="1:27" x14ac:dyDescent="0.15">
      <c r="A798" s="26" t="s">
        <v>11</v>
      </c>
      <c r="B798" s="26">
        <v>44594</v>
      </c>
      <c r="C798" s="26" t="s">
        <v>4932</v>
      </c>
      <c r="D798" s="26" t="s">
        <v>1516</v>
      </c>
      <c r="E798" s="27">
        <v>41331</v>
      </c>
      <c r="F798" s="27"/>
      <c r="G798" s="26"/>
      <c r="H798" s="28">
        <v>17726</v>
      </c>
      <c r="I798" s="29"/>
      <c r="J798" s="26" t="s">
        <v>332</v>
      </c>
      <c r="K798" s="26">
        <v>8982</v>
      </c>
      <c r="L798" s="27">
        <v>41666</v>
      </c>
      <c r="M798" s="27">
        <v>41690</v>
      </c>
      <c r="N798" s="28">
        <v>8982</v>
      </c>
      <c r="O798" s="30" t="s">
        <v>4838</v>
      </c>
      <c r="P798" s="30"/>
      <c r="Q798" s="30"/>
      <c r="R798" s="30"/>
      <c r="S798" s="30"/>
      <c r="T798" s="32">
        <v>0</v>
      </c>
      <c r="U798" s="32">
        <v>0</v>
      </c>
      <c r="V798" s="30"/>
      <c r="W798" s="31"/>
      <c r="X798" s="32">
        <v>0</v>
      </c>
      <c r="Y798" s="30"/>
      <c r="Z798" s="31"/>
      <c r="AA798" s="31"/>
    </row>
    <row r="799" spans="1:27" x14ac:dyDescent="0.15">
      <c r="A799" s="26" t="s">
        <v>11</v>
      </c>
      <c r="B799" s="26">
        <v>44598</v>
      </c>
      <c r="C799" s="26" t="s">
        <v>4933</v>
      </c>
      <c r="D799" s="26" t="s">
        <v>1517</v>
      </c>
      <c r="E799" s="27">
        <v>41331</v>
      </c>
      <c r="F799" s="27"/>
      <c r="G799" s="26"/>
      <c r="H799" s="28">
        <v>9082</v>
      </c>
      <c r="I799" s="29"/>
      <c r="J799" s="26" t="s">
        <v>333</v>
      </c>
      <c r="K799" s="26">
        <v>8982</v>
      </c>
      <c r="L799" s="27">
        <v>41664</v>
      </c>
      <c r="M799" s="27">
        <v>41690</v>
      </c>
      <c r="N799" s="28">
        <v>8982</v>
      </c>
      <c r="O799" s="30" t="s">
        <v>4838</v>
      </c>
      <c r="P799" s="30"/>
      <c r="Q799" s="30"/>
      <c r="R799" s="30"/>
      <c r="S799" s="30"/>
      <c r="T799" s="32">
        <v>0</v>
      </c>
      <c r="U799" s="32">
        <v>0</v>
      </c>
      <c r="V799" s="30"/>
      <c r="W799" s="31"/>
      <c r="X799" s="32">
        <v>0</v>
      </c>
      <c r="Y799" s="30"/>
      <c r="Z799" s="31"/>
      <c r="AA799" s="31"/>
    </row>
    <row r="800" spans="1:27" x14ac:dyDescent="0.15">
      <c r="A800" s="26" t="s">
        <v>11</v>
      </c>
      <c r="B800" s="26">
        <v>44603</v>
      </c>
      <c r="C800" s="26" t="s">
        <v>4934</v>
      </c>
      <c r="D800" s="26" t="s">
        <v>1518</v>
      </c>
      <c r="E800" s="27">
        <v>41331</v>
      </c>
      <c r="F800" s="27"/>
      <c r="G800" s="26"/>
      <c r="H800" s="28">
        <v>16263</v>
      </c>
      <c r="I800" s="29"/>
      <c r="J800" s="26" t="s">
        <v>334</v>
      </c>
      <c r="K800" s="26">
        <v>8882</v>
      </c>
      <c r="L800" s="27">
        <v>41663</v>
      </c>
      <c r="M800" s="27">
        <v>41690</v>
      </c>
      <c r="N800" s="28">
        <v>8882</v>
      </c>
      <c r="O800" s="30" t="s">
        <v>4838</v>
      </c>
      <c r="P800" s="30"/>
      <c r="Q800" s="30"/>
      <c r="R800" s="30"/>
      <c r="S800" s="30"/>
      <c r="T800" s="32">
        <v>0</v>
      </c>
      <c r="U800" s="32">
        <v>0</v>
      </c>
      <c r="V800" s="30"/>
      <c r="W800" s="31"/>
      <c r="X800" s="32">
        <v>0</v>
      </c>
      <c r="Y800" s="30"/>
      <c r="Z800" s="31"/>
      <c r="AA800" s="31"/>
    </row>
    <row r="801" spans="1:27" x14ac:dyDescent="0.15">
      <c r="A801" s="26" t="s">
        <v>11</v>
      </c>
      <c r="B801" s="26">
        <v>44615</v>
      </c>
      <c r="C801" s="26" t="s">
        <v>4935</v>
      </c>
      <c r="D801" s="26" t="s">
        <v>1519</v>
      </c>
      <c r="E801" s="27">
        <v>41331</v>
      </c>
      <c r="F801" s="27"/>
      <c r="G801" s="26"/>
      <c r="H801" s="28">
        <v>9082</v>
      </c>
      <c r="I801" s="29"/>
      <c r="J801" s="26" t="s">
        <v>335</v>
      </c>
      <c r="K801" s="26">
        <v>5337</v>
      </c>
      <c r="L801" s="27">
        <v>41661</v>
      </c>
      <c r="M801" s="27">
        <v>41690</v>
      </c>
      <c r="N801" s="28">
        <v>5337</v>
      </c>
      <c r="O801" s="30" t="s">
        <v>4838</v>
      </c>
      <c r="P801" s="30"/>
      <c r="Q801" s="30"/>
      <c r="R801" s="30"/>
      <c r="S801" s="30"/>
      <c r="T801" s="32">
        <v>0</v>
      </c>
      <c r="U801" s="32">
        <v>0</v>
      </c>
      <c r="V801" s="30"/>
      <c r="W801" s="31"/>
      <c r="X801" s="32">
        <v>0</v>
      </c>
      <c r="Y801" s="30"/>
      <c r="Z801" s="31"/>
      <c r="AA801" s="31"/>
    </row>
    <row r="802" spans="1:27" x14ac:dyDescent="0.15">
      <c r="A802" s="26" t="s">
        <v>11</v>
      </c>
      <c r="B802" s="26">
        <v>44618</v>
      </c>
      <c r="C802" s="26" t="s">
        <v>4936</v>
      </c>
      <c r="D802" s="26" t="s">
        <v>1520</v>
      </c>
      <c r="E802" s="27">
        <v>41331</v>
      </c>
      <c r="F802" s="27"/>
      <c r="G802" s="26"/>
      <c r="H802" s="28">
        <v>21407</v>
      </c>
      <c r="I802" s="29"/>
      <c r="J802" s="26" t="s">
        <v>336</v>
      </c>
      <c r="K802" s="26">
        <v>8882</v>
      </c>
      <c r="L802" s="27">
        <v>41660</v>
      </c>
      <c r="M802" s="27">
        <v>41690</v>
      </c>
      <c r="N802" s="28">
        <v>8882</v>
      </c>
      <c r="O802" s="30" t="s">
        <v>4838</v>
      </c>
      <c r="P802" s="30"/>
      <c r="Q802" s="30"/>
      <c r="R802" s="30"/>
      <c r="S802" s="30"/>
      <c r="T802" s="32">
        <v>0</v>
      </c>
      <c r="U802" s="32">
        <v>0</v>
      </c>
      <c r="V802" s="30"/>
      <c r="W802" s="31"/>
      <c r="X802" s="32">
        <v>0</v>
      </c>
      <c r="Y802" s="30"/>
      <c r="Z802" s="31"/>
      <c r="AA802" s="31"/>
    </row>
    <row r="803" spans="1:27" x14ac:dyDescent="0.15">
      <c r="A803" s="26" t="s">
        <v>11</v>
      </c>
      <c r="B803" s="26">
        <v>44620</v>
      </c>
      <c r="C803" s="26" t="s">
        <v>4937</v>
      </c>
      <c r="D803" s="26" t="s">
        <v>1521</v>
      </c>
      <c r="E803" s="27">
        <v>41331</v>
      </c>
      <c r="F803" s="27"/>
      <c r="G803" s="26"/>
      <c r="H803" s="28">
        <v>9082</v>
      </c>
      <c r="I803" s="29"/>
      <c r="J803" s="26" t="s">
        <v>337</v>
      </c>
      <c r="K803" s="26">
        <v>319688</v>
      </c>
      <c r="L803" s="27">
        <v>41657</v>
      </c>
      <c r="M803" s="27">
        <v>41690</v>
      </c>
      <c r="N803" s="28">
        <v>319688</v>
      </c>
      <c r="O803" s="30" t="s">
        <v>4838</v>
      </c>
      <c r="P803" s="30"/>
      <c r="Q803" s="30"/>
      <c r="R803" s="30"/>
      <c r="S803" s="30"/>
      <c r="T803" s="32">
        <v>0</v>
      </c>
      <c r="U803" s="32">
        <v>0</v>
      </c>
      <c r="V803" s="30"/>
      <c r="W803" s="31"/>
      <c r="X803" s="32">
        <v>0</v>
      </c>
      <c r="Y803" s="30"/>
      <c r="Z803" s="31"/>
      <c r="AA803" s="31"/>
    </row>
    <row r="804" spans="1:27" x14ac:dyDescent="0.15">
      <c r="A804" s="26" t="s">
        <v>11</v>
      </c>
      <c r="B804" s="26">
        <v>44621</v>
      </c>
      <c r="C804" s="26" t="s">
        <v>4938</v>
      </c>
      <c r="D804" s="26" t="s">
        <v>1522</v>
      </c>
      <c r="E804" s="27">
        <v>41331</v>
      </c>
      <c r="F804" s="27"/>
      <c r="G804" s="26"/>
      <c r="H804" s="28">
        <v>78884</v>
      </c>
      <c r="I804" s="29"/>
      <c r="J804" s="26" t="s">
        <v>338</v>
      </c>
      <c r="K804" s="26">
        <v>8882</v>
      </c>
      <c r="L804" s="27">
        <v>41656</v>
      </c>
      <c r="M804" s="27">
        <v>41690</v>
      </c>
      <c r="N804" s="28">
        <v>8882</v>
      </c>
      <c r="O804" s="30" t="s">
        <v>4838</v>
      </c>
      <c r="P804" s="30"/>
      <c r="Q804" s="30"/>
      <c r="R804" s="30"/>
      <c r="S804" s="30"/>
      <c r="T804" s="32">
        <v>0</v>
      </c>
      <c r="U804" s="32">
        <v>0</v>
      </c>
      <c r="V804" s="30"/>
      <c r="W804" s="31"/>
      <c r="X804" s="32">
        <v>0</v>
      </c>
      <c r="Y804" s="30"/>
      <c r="Z804" s="31"/>
      <c r="AA804" s="31"/>
    </row>
    <row r="805" spans="1:27" x14ac:dyDescent="0.15">
      <c r="A805" s="26" t="s">
        <v>11</v>
      </c>
      <c r="B805" s="26">
        <v>44626</v>
      </c>
      <c r="C805" s="26" t="s">
        <v>4939</v>
      </c>
      <c r="D805" s="26" t="s">
        <v>1523</v>
      </c>
      <c r="E805" s="27">
        <v>41331</v>
      </c>
      <c r="F805" s="27"/>
      <c r="G805" s="26"/>
      <c r="H805" s="28">
        <v>3916</v>
      </c>
      <c r="I805" s="29"/>
      <c r="J805" s="26" t="s">
        <v>339</v>
      </c>
      <c r="K805" s="26">
        <v>8882</v>
      </c>
      <c r="L805" s="27">
        <v>41654</v>
      </c>
      <c r="M805" s="27">
        <v>41690</v>
      </c>
      <c r="N805" s="28">
        <v>8882</v>
      </c>
      <c r="O805" s="30" t="s">
        <v>4838</v>
      </c>
      <c r="P805" s="30"/>
      <c r="Q805" s="30"/>
      <c r="R805" s="30"/>
      <c r="S805" s="30"/>
      <c r="T805" s="32">
        <v>0</v>
      </c>
      <c r="U805" s="32">
        <v>0</v>
      </c>
      <c r="V805" s="30"/>
      <c r="W805" s="31"/>
      <c r="X805" s="32">
        <v>0</v>
      </c>
      <c r="Y805" s="30"/>
      <c r="Z805" s="31"/>
      <c r="AA805" s="31"/>
    </row>
    <row r="806" spans="1:27" x14ac:dyDescent="0.15">
      <c r="A806" s="26" t="s">
        <v>11</v>
      </c>
      <c r="B806" s="26">
        <v>44630</v>
      </c>
      <c r="C806" s="26" t="s">
        <v>4940</v>
      </c>
      <c r="D806" s="26" t="s">
        <v>1524</v>
      </c>
      <c r="E806" s="27">
        <v>41331</v>
      </c>
      <c r="F806" s="27"/>
      <c r="G806" s="26"/>
      <c r="H806" s="28">
        <v>16172</v>
      </c>
      <c r="I806" s="29"/>
      <c r="J806" s="26" t="s">
        <v>340</v>
      </c>
      <c r="K806" s="26">
        <v>5337</v>
      </c>
      <c r="L806" s="27">
        <v>41649</v>
      </c>
      <c r="M806" s="27">
        <v>41690</v>
      </c>
      <c r="N806" s="28">
        <v>5337</v>
      </c>
      <c r="O806" s="30" t="s">
        <v>4838</v>
      </c>
      <c r="P806" s="30"/>
      <c r="Q806" s="30"/>
      <c r="R806" s="30"/>
      <c r="S806" s="30"/>
      <c r="T806" s="32">
        <v>0</v>
      </c>
      <c r="U806" s="32">
        <v>0</v>
      </c>
      <c r="V806" s="30"/>
      <c r="W806" s="31"/>
      <c r="X806" s="32">
        <v>0</v>
      </c>
      <c r="Y806" s="30"/>
      <c r="Z806" s="31"/>
      <c r="AA806" s="31"/>
    </row>
    <row r="807" spans="1:27" x14ac:dyDescent="0.15">
      <c r="A807" s="26" t="s">
        <v>11</v>
      </c>
      <c r="B807" s="26">
        <v>44631</v>
      </c>
      <c r="C807" s="26" t="s">
        <v>4941</v>
      </c>
      <c r="D807" s="26" t="s">
        <v>1525</v>
      </c>
      <c r="E807" s="27">
        <v>41331</v>
      </c>
      <c r="F807" s="27"/>
      <c r="G807" s="26"/>
      <c r="H807" s="28">
        <v>2652</v>
      </c>
      <c r="I807" s="29"/>
      <c r="J807" s="26" t="s">
        <v>341</v>
      </c>
      <c r="K807" s="26">
        <v>11382</v>
      </c>
      <c r="L807" s="27">
        <v>41648</v>
      </c>
      <c r="M807" s="27">
        <v>41690</v>
      </c>
      <c r="N807" s="28">
        <v>11382</v>
      </c>
      <c r="O807" s="30" t="s">
        <v>4838</v>
      </c>
      <c r="P807" s="30"/>
      <c r="Q807" s="30"/>
      <c r="R807" s="30"/>
      <c r="S807" s="30"/>
      <c r="T807" s="32">
        <v>0</v>
      </c>
      <c r="U807" s="32">
        <v>0</v>
      </c>
      <c r="V807" s="30"/>
      <c r="W807" s="31"/>
      <c r="X807" s="32">
        <v>0</v>
      </c>
      <c r="Y807" s="30"/>
      <c r="Z807" s="31"/>
      <c r="AA807" s="31"/>
    </row>
    <row r="808" spans="1:27" x14ac:dyDescent="0.15">
      <c r="A808" s="26" t="s">
        <v>11</v>
      </c>
      <c r="B808" s="26">
        <v>44632</v>
      </c>
      <c r="C808" s="26" t="s">
        <v>4942</v>
      </c>
      <c r="D808" s="26" t="s">
        <v>1526</v>
      </c>
      <c r="E808" s="27">
        <v>41331</v>
      </c>
      <c r="F808" s="27"/>
      <c r="G808" s="26"/>
      <c r="H808" s="28">
        <v>16172</v>
      </c>
      <c r="I808" s="29"/>
      <c r="J808" s="26" t="s">
        <v>342</v>
      </c>
      <c r="K808" s="26">
        <v>17784</v>
      </c>
      <c r="L808" s="27">
        <v>41646</v>
      </c>
      <c r="M808" s="27">
        <v>41690</v>
      </c>
      <c r="N808" s="28">
        <v>17784</v>
      </c>
      <c r="O808" s="30" t="s">
        <v>4838</v>
      </c>
      <c r="P808" s="30"/>
      <c r="Q808" s="30"/>
      <c r="R808" s="30"/>
      <c r="S808" s="30"/>
      <c r="T808" s="32">
        <v>0</v>
      </c>
      <c r="U808" s="32">
        <v>0</v>
      </c>
      <c r="V808" s="30"/>
      <c r="W808" s="31"/>
      <c r="X808" s="32">
        <v>0</v>
      </c>
      <c r="Y808" s="30"/>
      <c r="Z808" s="31"/>
      <c r="AA808" s="31"/>
    </row>
    <row r="809" spans="1:27" x14ac:dyDescent="0.15">
      <c r="A809" s="26" t="s">
        <v>11</v>
      </c>
      <c r="B809" s="26">
        <v>44633</v>
      </c>
      <c r="C809" s="26" t="s">
        <v>4943</v>
      </c>
      <c r="D809" s="26" t="s">
        <v>1527</v>
      </c>
      <c r="E809" s="27">
        <v>41331</v>
      </c>
      <c r="F809" s="27"/>
      <c r="G809" s="26"/>
      <c r="H809" s="28">
        <v>9861</v>
      </c>
      <c r="I809" s="29"/>
      <c r="J809" s="26" t="s">
        <v>343</v>
      </c>
      <c r="K809" s="26">
        <v>18022</v>
      </c>
      <c r="L809" s="27">
        <v>41642</v>
      </c>
      <c r="M809" s="27">
        <v>41690</v>
      </c>
      <c r="N809" s="28">
        <v>18022</v>
      </c>
      <c r="O809" s="30" t="s">
        <v>4838</v>
      </c>
      <c r="P809" s="30"/>
      <c r="Q809" s="30"/>
      <c r="R809" s="30"/>
      <c r="S809" s="30"/>
      <c r="T809" s="32">
        <v>0</v>
      </c>
      <c r="U809" s="32">
        <v>0</v>
      </c>
      <c r="V809" s="30"/>
      <c r="W809" s="31"/>
      <c r="X809" s="32">
        <v>0</v>
      </c>
      <c r="Y809" s="30"/>
      <c r="Z809" s="31"/>
      <c r="AA809" s="31"/>
    </row>
    <row r="810" spans="1:27" x14ac:dyDescent="0.15">
      <c r="A810" s="26" t="s">
        <v>11</v>
      </c>
      <c r="B810" s="26">
        <v>44514</v>
      </c>
      <c r="C810" s="26" t="s">
        <v>4944</v>
      </c>
      <c r="D810" s="26" t="s">
        <v>1495</v>
      </c>
      <c r="E810" s="27">
        <v>41330</v>
      </c>
      <c r="F810" s="27"/>
      <c r="G810" s="26"/>
      <c r="H810" s="28">
        <v>9082</v>
      </c>
      <c r="I810" s="29"/>
      <c r="J810" s="26" t="s">
        <v>311</v>
      </c>
      <c r="K810" s="26">
        <v>8982</v>
      </c>
      <c r="L810" s="27">
        <v>41698</v>
      </c>
      <c r="M810" s="27">
        <v>41718</v>
      </c>
      <c r="N810" s="28">
        <v>8982</v>
      </c>
      <c r="O810" s="30" t="s">
        <v>4838</v>
      </c>
      <c r="P810" s="30"/>
      <c r="Q810" s="30"/>
      <c r="R810" s="30"/>
      <c r="S810" s="30"/>
      <c r="T810" s="32">
        <v>0</v>
      </c>
      <c r="U810" s="32">
        <v>0</v>
      </c>
      <c r="V810" s="30"/>
      <c r="W810" s="31"/>
      <c r="X810" s="32">
        <v>0</v>
      </c>
      <c r="Y810" s="30"/>
      <c r="Z810" s="31"/>
      <c r="AA810" s="31"/>
    </row>
    <row r="811" spans="1:27" x14ac:dyDescent="0.15">
      <c r="A811" s="26" t="s">
        <v>11</v>
      </c>
      <c r="B811" s="26">
        <v>44515</v>
      </c>
      <c r="C811" s="26" t="s">
        <v>4945</v>
      </c>
      <c r="D811" s="26" t="s">
        <v>1496</v>
      </c>
      <c r="E811" s="27">
        <v>41330</v>
      </c>
      <c r="F811" s="27"/>
      <c r="G811" s="26"/>
      <c r="H811" s="28">
        <v>9082</v>
      </c>
      <c r="I811" s="29"/>
      <c r="J811" s="26" t="s">
        <v>312</v>
      </c>
      <c r="K811" s="26">
        <v>29430</v>
      </c>
      <c r="L811" s="27">
        <v>41690</v>
      </c>
      <c r="M811" s="27">
        <v>41718</v>
      </c>
      <c r="N811" s="28">
        <v>29430</v>
      </c>
      <c r="O811" s="30" t="s">
        <v>4838</v>
      </c>
      <c r="P811" s="30"/>
      <c r="Q811" s="30"/>
      <c r="R811" s="30"/>
      <c r="S811" s="30"/>
      <c r="T811" s="32">
        <v>0</v>
      </c>
      <c r="U811" s="32">
        <v>0</v>
      </c>
      <c r="V811" s="30"/>
      <c r="W811" s="31"/>
      <c r="X811" s="32">
        <v>0</v>
      </c>
      <c r="Y811" s="30"/>
      <c r="Z811" s="31"/>
      <c r="AA811" s="31"/>
    </row>
    <row r="812" spans="1:27" x14ac:dyDescent="0.15">
      <c r="A812" s="26" t="s">
        <v>11</v>
      </c>
      <c r="B812" s="26">
        <v>44517</v>
      </c>
      <c r="C812" s="26" t="s">
        <v>4946</v>
      </c>
      <c r="D812" s="26" t="s">
        <v>1497</v>
      </c>
      <c r="E812" s="27">
        <v>41330</v>
      </c>
      <c r="F812" s="27"/>
      <c r="G812" s="26"/>
      <c r="H812" s="28">
        <v>9082</v>
      </c>
      <c r="I812" s="29"/>
      <c r="J812" s="26" t="s">
        <v>313</v>
      </c>
      <c r="K812" s="26">
        <v>8982</v>
      </c>
      <c r="L812" s="27">
        <v>41696</v>
      </c>
      <c r="M812" s="27">
        <v>41718</v>
      </c>
      <c r="N812" s="28">
        <v>8982</v>
      </c>
      <c r="O812" s="30" t="s">
        <v>4838</v>
      </c>
      <c r="P812" s="30"/>
      <c r="Q812" s="30"/>
      <c r="R812" s="30"/>
      <c r="S812" s="30"/>
      <c r="T812" s="32">
        <v>0</v>
      </c>
      <c r="U812" s="32">
        <v>0</v>
      </c>
      <c r="V812" s="30"/>
      <c r="W812" s="31"/>
      <c r="X812" s="32">
        <v>0</v>
      </c>
      <c r="Y812" s="30"/>
      <c r="Z812" s="31"/>
      <c r="AA812" s="31"/>
    </row>
    <row r="813" spans="1:27" x14ac:dyDescent="0.15">
      <c r="A813" s="26" t="s">
        <v>11</v>
      </c>
      <c r="B813" s="26">
        <v>44520</v>
      </c>
      <c r="C813" s="26" t="s">
        <v>4947</v>
      </c>
      <c r="D813" s="26" t="s">
        <v>1498</v>
      </c>
      <c r="E813" s="27">
        <v>41330</v>
      </c>
      <c r="F813" s="27"/>
      <c r="G813" s="26"/>
      <c r="H813" s="28">
        <v>9082</v>
      </c>
      <c r="I813" s="29"/>
      <c r="J813" s="26" t="s">
        <v>314</v>
      </c>
      <c r="K813" s="26">
        <v>21271</v>
      </c>
      <c r="L813" s="27">
        <v>41696</v>
      </c>
      <c r="M813" s="27">
        <v>41718</v>
      </c>
      <c r="N813" s="28">
        <v>21271</v>
      </c>
      <c r="O813" s="30" t="s">
        <v>4838</v>
      </c>
      <c r="P813" s="30"/>
      <c r="Q813" s="30"/>
      <c r="R813" s="30"/>
      <c r="S813" s="30"/>
      <c r="T813" s="32">
        <v>0</v>
      </c>
      <c r="U813" s="32">
        <v>0</v>
      </c>
      <c r="V813" s="30"/>
      <c r="W813" s="31"/>
      <c r="X813" s="32">
        <v>0</v>
      </c>
      <c r="Y813" s="30"/>
      <c r="Z813" s="31"/>
      <c r="AA813" s="31"/>
    </row>
    <row r="814" spans="1:27" x14ac:dyDescent="0.15">
      <c r="A814" s="26" t="s">
        <v>11</v>
      </c>
      <c r="B814" s="26">
        <v>44523</v>
      </c>
      <c r="C814" s="26" t="s">
        <v>4948</v>
      </c>
      <c r="D814" s="26" t="s">
        <v>1499</v>
      </c>
      <c r="E814" s="27">
        <v>41330</v>
      </c>
      <c r="F814" s="27"/>
      <c r="G814" s="26"/>
      <c r="H814" s="28">
        <v>9082</v>
      </c>
      <c r="I814" s="29"/>
      <c r="J814" s="26" t="s">
        <v>315</v>
      </c>
      <c r="K814" s="26">
        <v>8982</v>
      </c>
      <c r="L814" s="27">
        <v>41694</v>
      </c>
      <c r="M814" s="27">
        <v>41718</v>
      </c>
      <c r="N814" s="28">
        <v>8982</v>
      </c>
      <c r="O814" s="30" t="s">
        <v>4838</v>
      </c>
      <c r="P814" s="30"/>
      <c r="Q814" s="30"/>
      <c r="R814" s="30"/>
      <c r="S814" s="30"/>
      <c r="T814" s="32">
        <v>0</v>
      </c>
      <c r="U814" s="32">
        <v>0</v>
      </c>
      <c r="V814" s="30"/>
      <c r="W814" s="31"/>
      <c r="X814" s="32">
        <v>0</v>
      </c>
      <c r="Y814" s="30"/>
      <c r="Z814" s="31"/>
      <c r="AA814" s="31"/>
    </row>
    <row r="815" spans="1:27" x14ac:dyDescent="0.15">
      <c r="A815" s="26" t="s">
        <v>11</v>
      </c>
      <c r="B815" s="26">
        <v>44524</v>
      </c>
      <c r="C815" s="26" t="s">
        <v>4949</v>
      </c>
      <c r="D815" s="26" t="s">
        <v>1500</v>
      </c>
      <c r="E815" s="27">
        <v>41330</v>
      </c>
      <c r="F815" s="27"/>
      <c r="G815" s="26"/>
      <c r="H815" s="28">
        <v>15426</v>
      </c>
      <c r="I815" s="29"/>
      <c r="J815" s="26" t="s">
        <v>316</v>
      </c>
      <c r="K815" s="26">
        <v>8982</v>
      </c>
      <c r="L815" s="27">
        <v>41690</v>
      </c>
      <c r="M815" s="27">
        <v>41718</v>
      </c>
      <c r="N815" s="28">
        <v>8982</v>
      </c>
      <c r="O815" s="30" t="s">
        <v>4838</v>
      </c>
      <c r="P815" s="30"/>
      <c r="Q815" s="30"/>
      <c r="R815" s="30"/>
      <c r="S815" s="30"/>
      <c r="T815" s="32">
        <v>0</v>
      </c>
      <c r="U815" s="32">
        <v>0</v>
      </c>
      <c r="V815" s="30"/>
      <c r="W815" s="31"/>
      <c r="X815" s="32">
        <v>0</v>
      </c>
      <c r="Y815" s="30"/>
      <c r="Z815" s="31"/>
      <c r="AA815" s="31"/>
    </row>
    <row r="816" spans="1:27" x14ac:dyDescent="0.15">
      <c r="A816" s="26" t="s">
        <v>11</v>
      </c>
      <c r="B816" s="26">
        <v>44526</v>
      </c>
      <c r="C816" s="26" t="s">
        <v>4950</v>
      </c>
      <c r="D816" s="26" t="s">
        <v>1501</v>
      </c>
      <c r="E816" s="27">
        <v>41330</v>
      </c>
      <c r="F816" s="27"/>
      <c r="G816" s="26"/>
      <c r="H816" s="28">
        <v>17726</v>
      </c>
      <c r="I816" s="29"/>
      <c r="J816" s="26" t="s">
        <v>317</v>
      </c>
      <c r="K816" s="26">
        <v>5337</v>
      </c>
      <c r="L816" s="27">
        <v>41690</v>
      </c>
      <c r="M816" s="27">
        <v>41718</v>
      </c>
      <c r="N816" s="28">
        <v>5337</v>
      </c>
      <c r="O816" s="30" t="s">
        <v>4838</v>
      </c>
      <c r="P816" s="30"/>
      <c r="Q816" s="30"/>
      <c r="R816" s="30"/>
      <c r="S816" s="30"/>
      <c r="T816" s="32">
        <v>0</v>
      </c>
      <c r="U816" s="32">
        <v>0</v>
      </c>
      <c r="V816" s="30"/>
      <c r="W816" s="31"/>
      <c r="X816" s="32">
        <v>0</v>
      </c>
      <c r="Y816" s="30"/>
      <c r="Z816" s="31"/>
      <c r="AA816" s="31"/>
    </row>
    <row r="817" spans="1:28" x14ac:dyDescent="0.15">
      <c r="A817" s="26" t="s">
        <v>11</v>
      </c>
      <c r="B817" s="26">
        <v>44528</v>
      </c>
      <c r="C817" s="26" t="s">
        <v>4951</v>
      </c>
      <c r="D817" s="26" t="s">
        <v>1502</v>
      </c>
      <c r="E817" s="27">
        <v>41330</v>
      </c>
      <c r="F817" s="27"/>
      <c r="G817" s="26"/>
      <c r="H817" s="28">
        <v>9082</v>
      </c>
      <c r="I817" s="29"/>
      <c r="J817" s="26" t="s">
        <v>318</v>
      </c>
      <c r="K817" s="26">
        <v>8982</v>
      </c>
      <c r="L817" s="27">
        <v>41690</v>
      </c>
      <c r="M817" s="27">
        <v>41718</v>
      </c>
      <c r="N817" s="28">
        <v>8982</v>
      </c>
      <c r="O817" s="30" t="s">
        <v>4838</v>
      </c>
      <c r="P817" s="30"/>
      <c r="Q817" s="30"/>
      <c r="R817" s="30"/>
      <c r="S817" s="30"/>
      <c r="T817" s="32">
        <v>0</v>
      </c>
      <c r="U817" s="32">
        <v>0</v>
      </c>
      <c r="V817" s="30"/>
      <c r="W817" s="31"/>
      <c r="X817" s="32">
        <v>0</v>
      </c>
      <c r="Y817" s="30"/>
      <c r="Z817" s="31"/>
      <c r="AA817" s="31"/>
    </row>
    <row r="818" spans="1:28" x14ac:dyDescent="0.15">
      <c r="A818" s="26" t="s">
        <v>11</v>
      </c>
      <c r="B818" s="26">
        <v>44530</v>
      </c>
      <c r="C818" s="26" t="s">
        <v>4952</v>
      </c>
      <c r="D818" s="26" t="s">
        <v>1503</v>
      </c>
      <c r="E818" s="27">
        <v>41330</v>
      </c>
      <c r="F818" s="27"/>
      <c r="G818" s="26"/>
      <c r="H818" s="28">
        <v>9082</v>
      </c>
      <c r="I818" s="29"/>
      <c r="J818" s="26" t="s">
        <v>319</v>
      </c>
      <c r="K818" s="26">
        <v>8982</v>
      </c>
      <c r="L818" s="27">
        <v>41690</v>
      </c>
      <c r="M818" s="27">
        <v>41718</v>
      </c>
      <c r="N818" s="28">
        <v>8982</v>
      </c>
      <c r="O818" s="30" t="s">
        <v>4838</v>
      </c>
      <c r="P818" s="30"/>
      <c r="Q818" s="30"/>
      <c r="R818" s="30"/>
      <c r="S818" s="30"/>
      <c r="T818" s="32">
        <v>0</v>
      </c>
      <c r="U818" s="32">
        <v>0</v>
      </c>
      <c r="V818" s="30"/>
      <c r="W818" s="31"/>
      <c r="X818" s="32">
        <v>0</v>
      </c>
      <c r="Y818" s="30"/>
      <c r="Z818" s="31"/>
      <c r="AA818" s="31"/>
    </row>
    <row r="819" spans="1:28" x14ac:dyDescent="0.15">
      <c r="A819" s="26" t="s">
        <v>11</v>
      </c>
      <c r="B819" s="26">
        <v>44535</v>
      </c>
      <c r="C819" s="26" t="s">
        <v>4953</v>
      </c>
      <c r="D819" s="26" t="s">
        <v>1504</v>
      </c>
      <c r="E819" s="27">
        <v>41330</v>
      </c>
      <c r="F819" s="27"/>
      <c r="G819" s="26"/>
      <c r="H819" s="28">
        <v>19975</v>
      </c>
      <c r="I819" s="29"/>
      <c r="J819" s="26" t="s">
        <v>320</v>
      </c>
      <c r="K819" s="26">
        <v>8982</v>
      </c>
      <c r="L819" s="27">
        <v>41688</v>
      </c>
      <c r="M819" s="27">
        <v>41718</v>
      </c>
      <c r="N819" s="28">
        <v>8982</v>
      </c>
      <c r="O819" s="30" t="s">
        <v>4838</v>
      </c>
      <c r="P819" s="30"/>
      <c r="Q819" s="30"/>
      <c r="R819" s="30"/>
      <c r="S819" s="30"/>
      <c r="T819" s="32">
        <v>0</v>
      </c>
      <c r="U819" s="32">
        <v>0</v>
      </c>
      <c r="V819" s="30"/>
      <c r="W819" s="31"/>
      <c r="X819" s="32">
        <v>0</v>
      </c>
      <c r="Y819" s="30"/>
      <c r="Z819" s="31"/>
      <c r="AA819" s="31"/>
    </row>
    <row r="820" spans="1:28" x14ac:dyDescent="0.15">
      <c r="A820" s="26" t="s">
        <v>11</v>
      </c>
      <c r="B820" s="26">
        <v>44538</v>
      </c>
      <c r="C820" s="26" t="s">
        <v>4954</v>
      </c>
      <c r="D820" s="26" t="s">
        <v>1505</v>
      </c>
      <c r="E820" s="27">
        <v>41330</v>
      </c>
      <c r="F820" s="27"/>
      <c r="G820" s="26"/>
      <c r="H820" s="28">
        <v>25636</v>
      </c>
      <c r="I820" s="29"/>
      <c r="J820" s="26" t="s">
        <v>321</v>
      </c>
      <c r="K820" s="26">
        <v>8982</v>
      </c>
      <c r="L820" s="27">
        <v>41688</v>
      </c>
      <c r="M820" s="27">
        <v>41718</v>
      </c>
      <c r="N820" s="28">
        <v>8982</v>
      </c>
      <c r="O820" s="30" t="s">
        <v>4838</v>
      </c>
      <c r="P820" s="30"/>
      <c r="Q820" s="30"/>
      <c r="R820" s="30"/>
      <c r="S820" s="30"/>
      <c r="T820" s="32">
        <v>0</v>
      </c>
      <c r="U820" s="32">
        <v>0</v>
      </c>
      <c r="V820" s="30"/>
      <c r="W820" s="31"/>
      <c r="X820" s="32">
        <v>0</v>
      </c>
      <c r="Y820" s="30"/>
      <c r="Z820" s="31"/>
      <c r="AA820" s="31"/>
    </row>
    <row r="821" spans="1:28" x14ac:dyDescent="0.15">
      <c r="A821" s="26" t="s">
        <v>11</v>
      </c>
      <c r="B821" s="26">
        <v>44584</v>
      </c>
      <c r="C821" s="26" t="s">
        <v>4955</v>
      </c>
      <c r="D821" s="26" t="s">
        <v>1507</v>
      </c>
      <c r="E821" s="27">
        <v>41331</v>
      </c>
      <c r="F821" s="27"/>
      <c r="G821" s="26"/>
      <c r="H821" s="28">
        <v>9082</v>
      </c>
      <c r="I821" s="29"/>
      <c r="J821" s="26" t="s">
        <v>323</v>
      </c>
      <c r="K821" s="26">
        <v>8982</v>
      </c>
      <c r="L821" s="27">
        <v>41687</v>
      </c>
      <c r="M821" s="27">
        <v>41718</v>
      </c>
      <c r="N821" s="28">
        <v>8982</v>
      </c>
      <c r="O821" s="30" t="s">
        <v>4838</v>
      </c>
      <c r="P821" s="30"/>
      <c r="Q821" s="30"/>
      <c r="R821" s="30"/>
      <c r="S821" s="30"/>
      <c r="T821" s="32">
        <v>0</v>
      </c>
      <c r="U821" s="32">
        <v>0</v>
      </c>
      <c r="V821" s="30"/>
      <c r="W821" s="31"/>
      <c r="X821" s="32">
        <v>0</v>
      </c>
      <c r="Y821" s="30"/>
      <c r="Z821" s="31"/>
      <c r="AA821" s="31"/>
    </row>
    <row r="822" spans="1:28" x14ac:dyDescent="0.15">
      <c r="A822" s="26" t="s">
        <v>11</v>
      </c>
      <c r="B822" s="26">
        <v>44585</v>
      </c>
      <c r="C822" s="26" t="s">
        <v>4956</v>
      </c>
      <c r="D822" s="26" t="s">
        <v>1508</v>
      </c>
      <c r="E822" s="27">
        <v>41331</v>
      </c>
      <c r="F822" s="27"/>
      <c r="G822" s="26"/>
      <c r="H822" s="28">
        <v>9082</v>
      </c>
      <c r="I822" s="29"/>
      <c r="J822" s="26" t="s">
        <v>324</v>
      </c>
      <c r="K822" s="26">
        <v>8982</v>
      </c>
      <c r="L822" s="27">
        <v>41685</v>
      </c>
      <c r="M822" s="27">
        <v>41718</v>
      </c>
      <c r="N822" s="28">
        <v>8982</v>
      </c>
      <c r="O822" s="30" t="s">
        <v>4838</v>
      </c>
      <c r="P822" s="30"/>
      <c r="Q822" s="30"/>
      <c r="R822" s="30"/>
      <c r="S822" s="30"/>
      <c r="T822" s="32">
        <v>0</v>
      </c>
      <c r="U822" s="32">
        <v>0</v>
      </c>
      <c r="V822" s="30"/>
      <c r="W822" s="31"/>
      <c r="X822" s="32">
        <v>0</v>
      </c>
      <c r="Y822" s="30"/>
      <c r="Z822" s="31"/>
      <c r="AA822" s="31"/>
    </row>
    <row r="823" spans="1:28" x14ac:dyDescent="0.15">
      <c r="A823" s="26" t="s">
        <v>11</v>
      </c>
      <c r="B823" s="26">
        <v>44586</v>
      </c>
      <c r="C823" s="26" t="s">
        <v>4957</v>
      </c>
      <c r="D823" s="26" t="s">
        <v>1509</v>
      </c>
      <c r="E823" s="27">
        <v>41331</v>
      </c>
      <c r="F823" s="27"/>
      <c r="G823" s="26"/>
      <c r="H823" s="28">
        <v>9082</v>
      </c>
      <c r="I823" s="29"/>
      <c r="J823" s="26" t="s">
        <v>325</v>
      </c>
      <c r="K823" s="26">
        <v>8982</v>
      </c>
      <c r="L823" s="27">
        <v>41683</v>
      </c>
      <c r="M823" s="27">
        <v>41718</v>
      </c>
      <c r="N823" s="28">
        <v>8982</v>
      </c>
      <c r="O823" s="30" t="s">
        <v>4838</v>
      </c>
      <c r="P823" s="30"/>
      <c r="Q823" s="30"/>
      <c r="R823" s="30"/>
      <c r="S823" s="30"/>
      <c r="T823" s="32">
        <v>0</v>
      </c>
      <c r="U823" s="32">
        <v>0</v>
      </c>
      <c r="V823" s="30"/>
      <c r="W823" s="31"/>
      <c r="X823" s="32">
        <v>0</v>
      </c>
      <c r="Y823" s="30"/>
      <c r="Z823" s="31"/>
      <c r="AA823" s="31"/>
    </row>
    <row r="824" spans="1:28" x14ac:dyDescent="0.15">
      <c r="A824" s="26" t="s">
        <v>11</v>
      </c>
      <c r="B824" s="26">
        <v>44588</v>
      </c>
      <c r="C824" s="26" t="s">
        <v>4958</v>
      </c>
      <c r="D824" s="26" t="s">
        <v>1510</v>
      </c>
      <c r="E824" s="27">
        <v>41331</v>
      </c>
      <c r="F824" s="27"/>
      <c r="G824" s="26"/>
      <c r="H824" s="28">
        <v>7163</v>
      </c>
      <c r="I824" s="29"/>
      <c r="J824" s="26" t="s">
        <v>326</v>
      </c>
      <c r="K824" s="26">
        <v>5337</v>
      </c>
      <c r="L824" s="27">
        <v>41683</v>
      </c>
      <c r="M824" s="27">
        <v>41718</v>
      </c>
      <c r="N824" s="28">
        <v>5337</v>
      </c>
      <c r="O824" s="30" t="s">
        <v>4838</v>
      </c>
      <c r="P824" s="30"/>
      <c r="Q824" s="30"/>
      <c r="R824" s="30"/>
      <c r="S824" s="30"/>
      <c r="T824" s="32">
        <v>0</v>
      </c>
      <c r="U824" s="32">
        <v>0</v>
      </c>
      <c r="V824" s="30"/>
      <c r="W824" s="31"/>
      <c r="X824" s="32">
        <v>0</v>
      </c>
      <c r="Y824" s="30"/>
      <c r="Z824" s="31"/>
      <c r="AA824" s="31"/>
    </row>
    <row r="825" spans="1:28" x14ac:dyDescent="0.15">
      <c r="A825" s="26" t="s">
        <v>11</v>
      </c>
      <c r="B825" s="26">
        <v>44589</v>
      </c>
      <c r="C825" s="26" t="s">
        <v>4959</v>
      </c>
      <c r="D825" s="26" t="s">
        <v>1511</v>
      </c>
      <c r="E825" s="27">
        <v>41331</v>
      </c>
      <c r="F825" s="27"/>
      <c r="G825" s="26"/>
      <c r="H825" s="28">
        <v>11382</v>
      </c>
      <c r="I825" s="29"/>
      <c r="J825" s="26" t="s">
        <v>327</v>
      </c>
      <c r="K825" s="26">
        <v>11382</v>
      </c>
      <c r="L825" s="27">
        <v>41681</v>
      </c>
      <c r="M825" s="27">
        <v>41718</v>
      </c>
      <c r="N825" s="28">
        <v>11382</v>
      </c>
      <c r="O825" s="30" t="s">
        <v>4838</v>
      </c>
      <c r="P825" s="30"/>
      <c r="Q825" s="30"/>
      <c r="R825" s="30"/>
      <c r="S825" s="30"/>
      <c r="T825" s="32">
        <v>0</v>
      </c>
      <c r="U825" s="32">
        <v>0</v>
      </c>
      <c r="V825" s="30"/>
      <c r="W825" s="31"/>
      <c r="X825" s="32">
        <v>0</v>
      </c>
      <c r="Y825" s="30"/>
      <c r="Z825" s="31"/>
      <c r="AA825" s="31"/>
    </row>
    <row r="826" spans="1:28" x14ac:dyDescent="0.15">
      <c r="A826" s="26" t="s">
        <v>11</v>
      </c>
      <c r="B826" s="26">
        <v>44590</v>
      </c>
      <c r="C826" s="26" t="s">
        <v>4960</v>
      </c>
      <c r="D826" s="26" t="s">
        <v>1512</v>
      </c>
      <c r="E826" s="27">
        <v>41331</v>
      </c>
      <c r="F826" s="27"/>
      <c r="G826" s="26"/>
      <c r="H826" s="28">
        <v>9082</v>
      </c>
      <c r="I826" s="29"/>
      <c r="J826" s="26" t="s">
        <v>328</v>
      </c>
      <c r="K826" s="26">
        <v>5337</v>
      </c>
      <c r="L826" s="27">
        <v>41680</v>
      </c>
      <c r="M826" s="27">
        <v>41718</v>
      </c>
      <c r="N826" s="28">
        <v>5337</v>
      </c>
      <c r="O826" s="30" t="s">
        <v>4838</v>
      </c>
      <c r="P826" s="30"/>
      <c r="Q826" s="30"/>
      <c r="R826" s="30"/>
      <c r="S826" s="30"/>
      <c r="T826" s="32">
        <v>0</v>
      </c>
      <c r="U826" s="32">
        <v>0</v>
      </c>
      <c r="V826" s="30"/>
      <c r="W826" s="31"/>
      <c r="X826" s="32">
        <v>0</v>
      </c>
      <c r="Y826" s="30"/>
      <c r="Z826" s="31"/>
      <c r="AA826" s="31"/>
    </row>
    <row r="827" spans="1:28" x14ac:dyDescent="0.15">
      <c r="A827" s="26" t="s">
        <v>11</v>
      </c>
      <c r="B827" s="26">
        <v>44574</v>
      </c>
      <c r="C827" s="26" t="s">
        <v>3635</v>
      </c>
      <c r="D827" s="26" t="s">
        <v>1506</v>
      </c>
      <c r="E827" s="27">
        <v>41331</v>
      </c>
      <c r="F827" s="27"/>
      <c r="G827" s="26"/>
      <c r="H827" s="28">
        <v>7489</v>
      </c>
      <c r="I827" s="29"/>
      <c r="J827" s="26" t="s">
        <v>322</v>
      </c>
      <c r="K827" s="26">
        <v>8982</v>
      </c>
      <c r="L827" s="27">
        <v>41688</v>
      </c>
      <c r="M827" s="27">
        <v>41718</v>
      </c>
      <c r="N827" s="28">
        <v>8982</v>
      </c>
      <c r="O827" s="30" t="s">
        <v>4839</v>
      </c>
      <c r="P827" s="30"/>
      <c r="Q827" s="30"/>
      <c r="R827" s="30"/>
      <c r="S827" s="30"/>
      <c r="T827" s="32">
        <v>360420</v>
      </c>
      <c r="U827" s="32">
        <v>0</v>
      </c>
      <c r="V827" s="30">
        <v>2200182349</v>
      </c>
      <c r="W827" s="31">
        <v>41409</v>
      </c>
      <c r="X827" s="32">
        <v>49285434</v>
      </c>
      <c r="Y827" s="30" t="s">
        <v>3070</v>
      </c>
      <c r="Z827" s="31">
        <v>41331</v>
      </c>
      <c r="AA827" s="31">
        <v>41360</v>
      </c>
      <c r="AB827" s="12"/>
    </row>
    <row r="828" spans="1:28" x14ac:dyDescent="0.15">
      <c r="A828" s="26" t="s">
        <v>11</v>
      </c>
      <c r="B828" s="26">
        <v>119515</v>
      </c>
      <c r="C828" s="26" t="s">
        <v>4119</v>
      </c>
      <c r="D828" s="26" t="s">
        <v>2331</v>
      </c>
      <c r="E828" s="27">
        <v>41743</v>
      </c>
      <c r="F828" s="27"/>
      <c r="G828" s="26"/>
      <c r="H828" s="28">
        <v>2400</v>
      </c>
      <c r="I828" s="29"/>
      <c r="J828" s="26" t="s">
        <v>1147</v>
      </c>
      <c r="K828" s="26">
        <v>25746</v>
      </c>
      <c r="L828" s="27">
        <v>41718</v>
      </c>
      <c r="M828" s="27">
        <v>41745</v>
      </c>
      <c r="N828" s="28">
        <v>25746</v>
      </c>
      <c r="O828" s="30" t="s">
        <v>4839</v>
      </c>
      <c r="P828" s="30"/>
      <c r="Q828" s="30"/>
      <c r="R828" s="30"/>
      <c r="S828" s="30"/>
      <c r="T828" s="32">
        <v>8982</v>
      </c>
      <c r="U828" s="32">
        <v>0</v>
      </c>
      <c r="V828" s="30">
        <v>2200253430</v>
      </c>
      <c r="W828" s="31">
        <v>41834</v>
      </c>
      <c r="X828" s="32">
        <v>54033469</v>
      </c>
      <c r="Y828" s="30" t="s">
        <v>3070</v>
      </c>
      <c r="Z828" s="31">
        <v>41743</v>
      </c>
      <c r="AA828" s="31">
        <v>41786</v>
      </c>
    </row>
    <row r="829" spans="1:28" x14ac:dyDescent="0.15">
      <c r="A829" s="26" t="s">
        <v>11</v>
      </c>
      <c r="B829" s="26">
        <v>119547</v>
      </c>
      <c r="C829" s="26" t="s">
        <v>4672</v>
      </c>
      <c r="D829" s="26" t="s">
        <v>2332</v>
      </c>
      <c r="E829" s="27">
        <v>41743</v>
      </c>
      <c r="F829" s="27"/>
      <c r="G829" s="26"/>
      <c r="H829" s="28">
        <v>2400</v>
      </c>
      <c r="I829" s="29"/>
      <c r="J829" s="26" t="s">
        <v>1148</v>
      </c>
      <c r="K829" s="26">
        <v>101210</v>
      </c>
      <c r="L829" s="27">
        <v>41709</v>
      </c>
      <c r="M829" s="27">
        <v>41745</v>
      </c>
      <c r="N829" s="28">
        <v>101210</v>
      </c>
      <c r="O829" s="30" t="s">
        <v>4839</v>
      </c>
      <c r="P829" s="30"/>
      <c r="Q829" s="30"/>
      <c r="R829" s="30"/>
      <c r="S829" s="30"/>
      <c r="T829" s="32">
        <v>8982</v>
      </c>
      <c r="U829" s="32">
        <v>0</v>
      </c>
      <c r="V829" s="30">
        <v>2200253430</v>
      </c>
      <c r="W829" s="31">
        <v>41834</v>
      </c>
      <c r="X829" s="32">
        <v>54033469</v>
      </c>
      <c r="Y829" s="30" t="s">
        <v>3070</v>
      </c>
      <c r="Z829" s="31">
        <v>41743</v>
      </c>
      <c r="AA829" s="31">
        <v>41786</v>
      </c>
    </row>
    <row r="830" spans="1:28" x14ac:dyDescent="0.15">
      <c r="A830" s="26" t="s">
        <v>11</v>
      </c>
      <c r="B830" s="26">
        <v>41414</v>
      </c>
      <c r="C830" s="26" t="s">
        <v>4522</v>
      </c>
      <c r="D830" s="26" t="s">
        <v>1450</v>
      </c>
      <c r="E830" s="27">
        <v>41295</v>
      </c>
      <c r="F830" s="27"/>
      <c r="G830" s="26"/>
      <c r="H830" s="28">
        <v>2300</v>
      </c>
      <c r="I830" s="29"/>
      <c r="J830" s="26" t="s">
        <v>266</v>
      </c>
      <c r="K830" s="26">
        <v>8982</v>
      </c>
      <c r="L830" s="27">
        <v>41729</v>
      </c>
      <c r="M830" s="27">
        <v>41745</v>
      </c>
      <c r="N830" s="28">
        <v>8982</v>
      </c>
      <c r="O830" s="30" t="s">
        <v>4839</v>
      </c>
      <c r="P830" s="30"/>
      <c r="Q830" s="30"/>
      <c r="R830" s="30"/>
      <c r="S830" s="30"/>
      <c r="T830" s="32">
        <v>15426</v>
      </c>
      <c r="U830" s="32">
        <v>0</v>
      </c>
      <c r="V830" s="30">
        <v>2200181010</v>
      </c>
      <c r="W830" s="31">
        <v>41397</v>
      </c>
      <c r="X830" s="32">
        <v>10798214</v>
      </c>
      <c r="Y830" s="30" t="s">
        <v>3070</v>
      </c>
      <c r="Z830" s="31">
        <v>41295</v>
      </c>
      <c r="AA830" s="31">
        <v>41332</v>
      </c>
      <c r="AB830" s="12"/>
    </row>
    <row r="831" spans="1:28" x14ac:dyDescent="0.15">
      <c r="A831" s="26" t="s">
        <v>11</v>
      </c>
      <c r="B831" s="26">
        <v>41421</v>
      </c>
      <c r="C831" s="26" t="s">
        <v>3819</v>
      </c>
      <c r="D831" s="26" t="s">
        <v>1451</v>
      </c>
      <c r="E831" s="27">
        <v>41295</v>
      </c>
      <c r="F831" s="27"/>
      <c r="G831" s="26"/>
      <c r="H831" s="28">
        <v>91334</v>
      </c>
      <c r="I831" s="29"/>
      <c r="J831" s="26" t="s">
        <v>267</v>
      </c>
      <c r="K831" s="26">
        <v>8982</v>
      </c>
      <c r="L831" s="27">
        <v>41729</v>
      </c>
      <c r="M831" s="27">
        <v>41745</v>
      </c>
      <c r="N831" s="28">
        <v>8982</v>
      </c>
      <c r="O831" s="30" t="s">
        <v>4839</v>
      </c>
      <c r="P831" s="30"/>
      <c r="Q831" s="30"/>
      <c r="R831" s="30"/>
      <c r="S831" s="30"/>
      <c r="T831" s="32">
        <v>1167182</v>
      </c>
      <c r="U831" s="32">
        <v>0</v>
      </c>
      <c r="V831" s="30">
        <v>2200182349</v>
      </c>
      <c r="W831" s="31">
        <v>41409</v>
      </c>
      <c r="X831" s="32">
        <v>49285434</v>
      </c>
      <c r="Y831" s="30" t="s">
        <v>3070</v>
      </c>
      <c r="Z831" s="31">
        <v>41295</v>
      </c>
      <c r="AA831" s="31">
        <v>41332</v>
      </c>
      <c r="AB831" s="12"/>
    </row>
    <row r="832" spans="1:28" x14ac:dyDescent="0.15">
      <c r="A832" s="26" t="s">
        <v>11</v>
      </c>
      <c r="B832" s="26">
        <v>41549</v>
      </c>
      <c r="C832" s="26" t="s">
        <v>4527</v>
      </c>
      <c r="D832" s="26" t="s">
        <v>1452</v>
      </c>
      <c r="E832" s="27">
        <v>41296</v>
      </c>
      <c r="F832" s="27"/>
      <c r="G832" s="26"/>
      <c r="H832" s="28">
        <v>2300</v>
      </c>
      <c r="I832" s="29"/>
      <c r="J832" s="26" t="s">
        <v>268</v>
      </c>
      <c r="K832" s="26">
        <v>11382</v>
      </c>
      <c r="L832" s="27">
        <v>41729</v>
      </c>
      <c r="M832" s="27">
        <v>41745</v>
      </c>
      <c r="N832" s="28">
        <v>11382</v>
      </c>
      <c r="O832" s="30" t="s">
        <v>4839</v>
      </c>
      <c r="P832" s="30"/>
      <c r="Q832" s="30"/>
      <c r="R832" s="30"/>
      <c r="S832" s="30"/>
      <c r="T832" s="32">
        <v>16849</v>
      </c>
      <c r="U832" s="32">
        <v>0</v>
      </c>
      <c r="V832" s="30">
        <v>2200181010</v>
      </c>
      <c r="W832" s="31">
        <v>41397</v>
      </c>
      <c r="X832" s="32">
        <v>10798214</v>
      </c>
      <c r="Y832" s="30" t="s">
        <v>3070</v>
      </c>
      <c r="Z832" s="31">
        <v>41296</v>
      </c>
      <c r="AA832" s="31">
        <v>41332</v>
      </c>
      <c r="AB832" s="12"/>
    </row>
    <row r="833" spans="1:28" x14ac:dyDescent="0.15">
      <c r="A833" s="26" t="s">
        <v>11</v>
      </c>
      <c r="B833" s="26">
        <v>41551</v>
      </c>
      <c r="C833" s="26" t="s">
        <v>3144</v>
      </c>
      <c r="D833" s="26" t="s">
        <v>1453</v>
      </c>
      <c r="E833" s="27">
        <v>41296</v>
      </c>
      <c r="F833" s="27"/>
      <c r="G833" s="26"/>
      <c r="H833" s="28">
        <v>37599</v>
      </c>
      <c r="I833" s="29"/>
      <c r="J833" s="26" t="s">
        <v>269</v>
      </c>
      <c r="K833" s="26">
        <v>5337</v>
      </c>
      <c r="L833" s="27">
        <v>41729</v>
      </c>
      <c r="M833" s="27">
        <v>41745</v>
      </c>
      <c r="N833" s="28">
        <v>5337</v>
      </c>
      <c r="O833" s="30" t="s">
        <v>4839</v>
      </c>
      <c r="P833" s="30"/>
      <c r="Q833" s="30"/>
      <c r="R833" s="30"/>
      <c r="S833" s="30"/>
      <c r="T833" s="32">
        <v>77438</v>
      </c>
      <c r="U833" s="32">
        <v>0</v>
      </c>
      <c r="V833" s="30">
        <v>2200180906</v>
      </c>
      <c r="W833" s="31">
        <v>41396</v>
      </c>
      <c r="X833" s="32">
        <v>35740119</v>
      </c>
      <c r="Y833" s="30" t="s">
        <v>3070</v>
      </c>
      <c r="Z833" s="31">
        <v>41296</v>
      </c>
      <c r="AA833" s="31">
        <v>41332</v>
      </c>
      <c r="AB833" s="12"/>
    </row>
    <row r="834" spans="1:28" x14ac:dyDescent="0.15">
      <c r="A834" s="26" t="s">
        <v>11</v>
      </c>
      <c r="B834" s="26">
        <v>41623</v>
      </c>
      <c r="C834" s="26" t="s">
        <v>4443</v>
      </c>
      <c r="D834" s="26" t="s">
        <v>1454</v>
      </c>
      <c r="E834" s="27">
        <v>41297</v>
      </c>
      <c r="F834" s="27"/>
      <c r="G834" s="26"/>
      <c r="H834" s="28">
        <v>9100</v>
      </c>
      <c r="I834" s="29"/>
      <c r="J834" s="26" t="s">
        <v>270</v>
      </c>
      <c r="K834" s="26">
        <v>5337</v>
      </c>
      <c r="L834" s="27">
        <v>41729</v>
      </c>
      <c r="M834" s="27">
        <v>41745</v>
      </c>
      <c r="N834" s="28">
        <v>5337</v>
      </c>
      <c r="O834" s="30" t="s">
        <v>4839</v>
      </c>
      <c r="P834" s="30"/>
      <c r="Q834" s="30"/>
      <c r="R834" s="30"/>
      <c r="S834" s="30"/>
      <c r="T834" s="32">
        <v>2282</v>
      </c>
      <c r="U834" s="32">
        <v>0</v>
      </c>
      <c r="V834" s="30">
        <v>2200181010</v>
      </c>
      <c r="W834" s="31">
        <v>41397</v>
      </c>
      <c r="X834" s="32">
        <v>10798214</v>
      </c>
      <c r="Y834" s="30" t="s">
        <v>3070</v>
      </c>
      <c r="Z834" s="31">
        <v>41297</v>
      </c>
      <c r="AA834" s="31">
        <v>41332</v>
      </c>
      <c r="AB834" s="12"/>
    </row>
    <row r="835" spans="1:28" x14ac:dyDescent="0.15">
      <c r="A835" s="26" t="s">
        <v>11</v>
      </c>
      <c r="B835" s="26">
        <v>41627</v>
      </c>
      <c r="C835" s="26" t="s">
        <v>3689</v>
      </c>
      <c r="D835" s="26" t="s">
        <v>1455</v>
      </c>
      <c r="E835" s="27">
        <v>41297</v>
      </c>
      <c r="F835" s="27"/>
      <c r="G835" s="26"/>
      <c r="H835" s="28">
        <v>9100</v>
      </c>
      <c r="I835" s="29"/>
      <c r="J835" s="26" t="s">
        <v>271</v>
      </c>
      <c r="K835" s="26">
        <v>5337</v>
      </c>
      <c r="L835" s="27">
        <v>41729</v>
      </c>
      <c r="M835" s="27">
        <v>41745</v>
      </c>
      <c r="N835" s="28">
        <v>5337</v>
      </c>
      <c r="O835" s="30" t="s">
        <v>4839</v>
      </c>
      <c r="P835" s="30"/>
      <c r="Q835" s="30"/>
      <c r="R835" s="30"/>
      <c r="S835" s="30"/>
      <c r="T835" s="32">
        <v>2282</v>
      </c>
      <c r="U835" s="32">
        <v>0</v>
      </c>
      <c r="V835" s="30">
        <v>2200181010</v>
      </c>
      <c r="W835" s="31">
        <v>41397</v>
      </c>
      <c r="X835" s="32">
        <v>10798214</v>
      </c>
      <c r="Y835" s="30" t="s">
        <v>3070</v>
      </c>
      <c r="Z835" s="31">
        <v>41297</v>
      </c>
      <c r="AA835" s="31">
        <v>41332</v>
      </c>
      <c r="AB835" s="12"/>
    </row>
    <row r="836" spans="1:28" x14ac:dyDescent="0.15">
      <c r="A836" s="26" t="s">
        <v>11</v>
      </c>
      <c r="B836" s="26">
        <v>41717</v>
      </c>
      <c r="C836" s="26" t="s">
        <v>4347</v>
      </c>
      <c r="D836" s="26" t="s">
        <v>1456</v>
      </c>
      <c r="E836" s="27">
        <v>41298</v>
      </c>
      <c r="F836" s="27"/>
      <c r="G836" s="26"/>
      <c r="H836" s="28">
        <v>1950</v>
      </c>
      <c r="I836" s="29"/>
      <c r="J836" s="26" t="s">
        <v>272</v>
      </c>
      <c r="K836" s="26">
        <v>1882</v>
      </c>
      <c r="L836" s="27">
        <v>41729</v>
      </c>
      <c r="M836" s="27">
        <v>41745</v>
      </c>
      <c r="N836" s="28">
        <v>1882</v>
      </c>
      <c r="O836" s="30" t="s">
        <v>4839</v>
      </c>
      <c r="P836" s="30"/>
      <c r="Q836" s="30"/>
      <c r="R836" s="30"/>
      <c r="S836" s="30"/>
      <c r="T836" s="32">
        <v>1950</v>
      </c>
      <c r="U836" s="32">
        <v>0</v>
      </c>
      <c r="V836" s="30">
        <v>2200180906</v>
      </c>
      <c r="W836" s="31">
        <v>41396</v>
      </c>
      <c r="X836" s="32">
        <v>35740119</v>
      </c>
      <c r="Y836" s="30" t="s">
        <v>3070</v>
      </c>
      <c r="Z836" s="31">
        <v>41298</v>
      </c>
      <c r="AA836" s="31">
        <v>41332</v>
      </c>
      <c r="AB836" s="12"/>
    </row>
    <row r="837" spans="1:28" x14ac:dyDescent="0.15">
      <c r="A837" s="26" t="s">
        <v>11</v>
      </c>
      <c r="B837" s="26">
        <v>41724</v>
      </c>
      <c r="C837" s="26" t="s">
        <v>3585</v>
      </c>
      <c r="D837" s="26" t="s">
        <v>1457</v>
      </c>
      <c r="E837" s="27">
        <v>41298</v>
      </c>
      <c r="F837" s="27"/>
      <c r="G837" s="26"/>
      <c r="H837" s="28">
        <v>2300</v>
      </c>
      <c r="I837" s="29"/>
      <c r="J837" s="26" t="s">
        <v>273</v>
      </c>
      <c r="K837" s="26">
        <v>8982</v>
      </c>
      <c r="L837" s="27">
        <v>41729</v>
      </c>
      <c r="M837" s="27">
        <v>41745</v>
      </c>
      <c r="N837" s="28">
        <v>8982</v>
      </c>
      <c r="O837" s="30" t="s">
        <v>4839</v>
      </c>
      <c r="P837" s="30"/>
      <c r="Q837" s="30"/>
      <c r="R837" s="30"/>
      <c r="S837" s="30"/>
      <c r="T837" s="32">
        <v>9082</v>
      </c>
      <c r="U837" s="32">
        <v>0</v>
      </c>
      <c r="V837" s="30">
        <v>2200181010</v>
      </c>
      <c r="W837" s="31">
        <v>41397</v>
      </c>
      <c r="X837" s="32">
        <v>10798214</v>
      </c>
      <c r="Y837" s="30" t="s">
        <v>3070</v>
      </c>
      <c r="Z837" s="31">
        <v>41298</v>
      </c>
      <c r="AA837" s="31">
        <v>41332</v>
      </c>
      <c r="AB837" s="12"/>
    </row>
    <row r="838" spans="1:28" x14ac:dyDescent="0.15">
      <c r="A838" s="26" t="s">
        <v>11</v>
      </c>
      <c r="B838" s="26">
        <v>41729</v>
      </c>
      <c r="C838" s="26" t="s">
        <v>4216</v>
      </c>
      <c r="D838" s="26" t="s">
        <v>1458</v>
      </c>
      <c r="E838" s="27">
        <v>41298</v>
      </c>
      <c r="F838" s="27"/>
      <c r="G838" s="26"/>
      <c r="H838" s="28">
        <v>2300</v>
      </c>
      <c r="I838" s="29"/>
      <c r="J838" s="26" t="s">
        <v>274</v>
      </c>
      <c r="K838" s="26">
        <v>11382</v>
      </c>
      <c r="L838" s="27">
        <v>41729</v>
      </c>
      <c r="M838" s="27">
        <v>41745</v>
      </c>
      <c r="N838" s="28">
        <v>11382</v>
      </c>
      <c r="O838" s="30" t="s">
        <v>4839</v>
      </c>
      <c r="P838" s="30"/>
      <c r="Q838" s="30"/>
      <c r="R838" s="30"/>
      <c r="S838" s="30"/>
      <c r="T838" s="32">
        <v>9082</v>
      </c>
      <c r="U838" s="32">
        <v>0</v>
      </c>
      <c r="V838" s="30">
        <v>2200181010</v>
      </c>
      <c r="W838" s="31">
        <v>41397</v>
      </c>
      <c r="X838" s="32">
        <v>10798214</v>
      </c>
      <c r="Y838" s="30" t="s">
        <v>3070</v>
      </c>
      <c r="Z838" s="31">
        <v>41298</v>
      </c>
      <c r="AA838" s="31">
        <v>41332</v>
      </c>
      <c r="AB838" s="12"/>
    </row>
    <row r="839" spans="1:28" x14ac:dyDescent="0.15">
      <c r="A839" s="26" t="s">
        <v>11</v>
      </c>
      <c r="B839" s="26">
        <v>41732</v>
      </c>
      <c r="C839" s="26" t="s">
        <v>4615</v>
      </c>
      <c r="D839" s="26" t="s">
        <v>1459</v>
      </c>
      <c r="E839" s="27">
        <v>41298</v>
      </c>
      <c r="F839" s="27"/>
      <c r="G839" s="26"/>
      <c r="H839" s="28">
        <v>14222</v>
      </c>
      <c r="I839" s="29"/>
      <c r="J839" s="26" t="s">
        <v>275</v>
      </c>
      <c r="K839" s="26">
        <v>5337</v>
      </c>
      <c r="L839" s="27">
        <v>41729</v>
      </c>
      <c r="M839" s="27">
        <v>41745</v>
      </c>
      <c r="N839" s="28">
        <v>5337</v>
      </c>
      <c r="O839" s="30" t="s">
        <v>4839</v>
      </c>
      <c r="P839" s="30"/>
      <c r="Q839" s="30"/>
      <c r="R839" s="30"/>
      <c r="S839" s="30"/>
      <c r="T839" s="32">
        <v>1950</v>
      </c>
      <c r="U839" s="32">
        <v>0</v>
      </c>
      <c r="V839" s="30">
        <v>2200180906</v>
      </c>
      <c r="W839" s="31">
        <v>41396</v>
      </c>
      <c r="X839" s="32">
        <v>35740119</v>
      </c>
      <c r="Y839" s="30" t="s">
        <v>3070</v>
      </c>
      <c r="Z839" s="31">
        <v>41298</v>
      </c>
      <c r="AA839" s="31">
        <v>41332</v>
      </c>
      <c r="AB839" s="12"/>
    </row>
    <row r="840" spans="1:28" x14ac:dyDescent="0.15">
      <c r="A840" s="26" t="s">
        <v>11</v>
      </c>
      <c r="B840" s="26">
        <v>41849</v>
      </c>
      <c r="C840" s="26" t="s">
        <v>4695</v>
      </c>
      <c r="D840" s="26" t="s">
        <v>1460</v>
      </c>
      <c r="E840" s="27">
        <v>41299</v>
      </c>
      <c r="F840" s="27"/>
      <c r="G840" s="26"/>
      <c r="H840" s="28">
        <v>1950</v>
      </c>
      <c r="I840" s="29"/>
      <c r="J840" s="26" t="s">
        <v>276</v>
      </c>
      <c r="K840" s="26">
        <v>5337</v>
      </c>
      <c r="L840" s="27">
        <v>41729</v>
      </c>
      <c r="M840" s="27">
        <v>41745</v>
      </c>
      <c r="N840" s="28">
        <v>5337</v>
      </c>
      <c r="O840" s="30" t="s">
        <v>4839</v>
      </c>
      <c r="P840" s="30"/>
      <c r="Q840" s="30"/>
      <c r="R840" s="30"/>
      <c r="S840" s="30"/>
      <c r="T840" s="32">
        <v>1950</v>
      </c>
      <c r="U840" s="32">
        <v>0</v>
      </c>
      <c r="V840" s="30">
        <v>2200180906</v>
      </c>
      <c r="W840" s="31">
        <v>41396</v>
      </c>
      <c r="X840" s="32">
        <v>35740119</v>
      </c>
      <c r="Y840" s="30" t="s">
        <v>3070</v>
      </c>
      <c r="Z840" s="31">
        <v>41299</v>
      </c>
      <c r="AA840" s="31">
        <v>41332</v>
      </c>
      <c r="AB840" s="12"/>
    </row>
    <row r="841" spans="1:28" x14ac:dyDescent="0.15">
      <c r="A841" s="26" t="s">
        <v>11</v>
      </c>
      <c r="B841" s="26">
        <v>41888</v>
      </c>
      <c r="C841" s="26" t="s">
        <v>4545</v>
      </c>
      <c r="D841" s="26" t="s">
        <v>1461</v>
      </c>
      <c r="E841" s="27">
        <v>41300</v>
      </c>
      <c r="F841" s="27"/>
      <c r="G841" s="26"/>
      <c r="H841" s="28">
        <v>1949</v>
      </c>
      <c r="I841" s="29"/>
      <c r="J841" s="26" t="s">
        <v>277</v>
      </c>
      <c r="K841" s="26">
        <v>5337</v>
      </c>
      <c r="L841" s="27">
        <v>41729</v>
      </c>
      <c r="M841" s="27">
        <v>41745</v>
      </c>
      <c r="N841" s="28">
        <v>5337</v>
      </c>
      <c r="O841" s="30" t="s">
        <v>4839</v>
      </c>
      <c r="P841" s="30"/>
      <c r="Q841" s="30"/>
      <c r="R841" s="30"/>
      <c r="S841" s="30"/>
      <c r="T841" s="32">
        <v>1951</v>
      </c>
      <c r="U841" s="32">
        <v>0</v>
      </c>
      <c r="V841" s="30">
        <v>2200180906</v>
      </c>
      <c r="W841" s="31">
        <v>41396</v>
      </c>
      <c r="X841" s="32">
        <v>35740119</v>
      </c>
      <c r="Y841" s="30" t="s">
        <v>3070</v>
      </c>
      <c r="Z841" s="31">
        <v>41300</v>
      </c>
      <c r="AA841" s="31">
        <v>41332</v>
      </c>
      <c r="AB841" s="12"/>
    </row>
    <row r="842" spans="1:28" x14ac:dyDescent="0.15">
      <c r="A842" s="26" t="s">
        <v>11</v>
      </c>
      <c r="B842" s="26">
        <v>41897</v>
      </c>
      <c r="C842" s="26" t="s">
        <v>4698</v>
      </c>
      <c r="D842" s="26" t="s">
        <v>1462</v>
      </c>
      <c r="E842" s="27">
        <v>41300</v>
      </c>
      <c r="F842" s="27"/>
      <c r="G842" s="26"/>
      <c r="H842" s="28">
        <v>14222</v>
      </c>
      <c r="I842" s="29"/>
      <c r="J842" s="26" t="s">
        <v>278</v>
      </c>
      <c r="K842" s="26">
        <v>5337</v>
      </c>
      <c r="L842" s="27">
        <v>41729</v>
      </c>
      <c r="M842" s="27">
        <v>41745</v>
      </c>
      <c r="N842" s="28">
        <v>5337</v>
      </c>
      <c r="O842" s="30" t="s">
        <v>4839</v>
      </c>
      <c r="P842" s="30"/>
      <c r="Q842" s="30"/>
      <c r="R842" s="30"/>
      <c r="S842" s="30"/>
      <c r="T842" s="32">
        <v>1950</v>
      </c>
      <c r="U842" s="32">
        <v>0</v>
      </c>
      <c r="V842" s="30">
        <v>2200180906</v>
      </c>
      <c r="W842" s="31">
        <v>41396</v>
      </c>
      <c r="X842" s="32">
        <v>35740119</v>
      </c>
      <c r="Y842" s="30" t="s">
        <v>3070</v>
      </c>
      <c r="Z842" s="31">
        <v>41300</v>
      </c>
      <c r="AA842" s="31">
        <v>41332</v>
      </c>
      <c r="AB842" s="12"/>
    </row>
    <row r="843" spans="1:28" x14ac:dyDescent="0.15">
      <c r="A843" s="26" t="s">
        <v>11</v>
      </c>
      <c r="B843" s="26">
        <v>42025</v>
      </c>
      <c r="C843" s="26" t="s">
        <v>4235</v>
      </c>
      <c r="D843" s="26" t="s">
        <v>1463</v>
      </c>
      <c r="E843" s="27">
        <v>41302</v>
      </c>
      <c r="F843" s="27"/>
      <c r="G843" s="26"/>
      <c r="H843" s="28">
        <v>9100</v>
      </c>
      <c r="I843" s="29"/>
      <c r="J843" s="26" t="s">
        <v>279</v>
      </c>
      <c r="K843" s="26">
        <v>8982</v>
      </c>
      <c r="L843" s="27">
        <v>41729</v>
      </c>
      <c r="M843" s="27">
        <v>41745</v>
      </c>
      <c r="N843" s="28">
        <v>8982</v>
      </c>
      <c r="O843" s="30" t="s">
        <v>4839</v>
      </c>
      <c r="P843" s="30"/>
      <c r="Q843" s="30"/>
      <c r="R843" s="30"/>
      <c r="S843" s="30"/>
      <c r="T843" s="32">
        <v>2282</v>
      </c>
      <c r="U843" s="32">
        <v>0</v>
      </c>
      <c r="V843" s="30">
        <v>2200181010</v>
      </c>
      <c r="W843" s="31">
        <v>41397</v>
      </c>
      <c r="X843" s="32">
        <v>10798214</v>
      </c>
      <c r="Y843" s="30" t="s">
        <v>3070</v>
      </c>
      <c r="Z843" s="31">
        <v>41302</v>
      </c>
      <c r="AA843" s="31">
        <v>41332</v>
      </c>
      <c r="AB843" s="12"/>
    </row>
    <row r="844" spans="1:28" x14ac:dyDescent="0.15">
      <c r="A844" s="26" t="s">
        <v>11</v>
      </c>
      <c r="B844" s="26">
        <v>42053</v>
      </c>
      <c r="C844" s="26" t="s">
        <v>3818</v>
      </c>
      <c r="D844" s="26" t="s">
        <v>1464</v>
      </c>
      <c r="E844" s="27">
        <v>41302</v>
      </c>
      <c r="F844" s="27"/>
      <c r="G844" s="26"/>
      <c r="H844" s="28">
        <v>1950</v>
      </c>
      <c r="I844" s="29"/>
      <c r="J844" s="26" t="s">
        <v>280</v>
      </c>
      <c r="K844" s="26">
        <v>8982</v>
      </c>
      <c r="L844" s="27">
        <v>41729</v>
      </c>
      <c r="M844" s="27">
        <v>41745</v>
      </c>
      <c r="N844" s="28">
        <v>8982</v>
      </c>
      <c r="O844" s="30" t="s">
        <v>4839</v>
      </c>
      <c r="P844" s="30"/>
      <c r="Q844" s="30"/>
      <c r="R844" s="30"/>
      <c r="S844" s="30"/>
      <c r="T844" s="32">
        <v>14222</v>
      </c>
      <c r="U844" s="32">
        <v>0</v>
      </c>
      <c r="V844" s="30">
        <v>2200180906</v>
      </c>
      <c r="W844" s="31">
        <v>41396</v>
      </c>
      <c r="X844" s="32">
        <v>35740119</v>
      </c>
      <c r="Y844" s="30" t="s">
        <v>3070</v>
      </c>
      <c r="Z844" s="31">
        <v>41302</v>
      </c>
      <c r="AA844" s="31">
        <v>41332</v>
      </c>
      <c r="AB844" s="12"/>
    </row>
    <row r="845" spans="1:28" x14ac:dyDescent="0.15">
      <c r="A845" s="26" t="s">
        <v>11</v>
      </c>
      <c r="B845" s="26">
        <v>42090</v>
      </c>
      <c r="C845" s="26" t="s">
        <v>3954</v>
      </c>
      <c r="D845" s="26" t="s">
        <v>1465</v>
      </c>
      <c r="E845" s="27">
        <v>41303</v>
      </c>
      <c r="F845" s="27"/>
      <c r="G845" s="26"/>
      <c r="H845" s="28">
        <v>9100</v>
      </c>
      <c r="I845" s="29"/>
      <c r="J845" s="26" t="s">
        <v>281</v>
      </c>
      <c r="K845" s="26">
        <v>8982</v>
      </c>
      <c r="L845" s="27">
        <v>41729</v>
      </c>
      <c r="M845" s="27">
        <v>41745</v>
      </c>
      <c r="N845" s="28">
        <v>8982</v>
      </c>
      <c r="O845" s="30" t="s">
        <v>4839</v>
      </c>
      <c r="P845" s="30"/>
      <c r="Q845" s="30"/>
      <c r="R845" s="30"/>
      <c r="S845" s="30"/>
      <c r="T845" s="32">
        <v>2282</v>
      </c>
      <c r="U845" s="32">
        <v>0</v>
      </c>
      <c r="V845" s="30">
        <v>2200181010</v>
      </c>
      <c r="W845" s="31">
        <v>41397</v>
      </c>
      <c r="X845" s="32">
        <v>10798214</v>
      </c>
      <c r="Y845" s="30" t="s">
        <v>3070</v>
      </c>
      <c r="Z845" s="31">
        <v>41303</v>
      </c>
      <c r="AA845" s="31">
        <v>41332</v>
      </c>
      <c r="AB845" s="12"/>
    </row>
    <row r="846" spans="1:28" x14ac:dyDescent="0.15">
      <c r="A846" s="26" t="s">
        <v>11</v>
      </c>
      <c r="B846" s="26">
        <v>42100</v>
      </c>
      <c r="C846" s="26" t="s">
        <v>4642</v>
      </c>
      <c r="D846" s="26" t="s">
        <v>1466</v>
      </c>
      <c r="E846" s="27">
        <v>41303</v>
      </c>
      <c r="F846" s="27"/>
      <c r="G846" s="26"/>
      <c r="H846" s="28">
        <v>2300</v>
      </c>
      <c r="I846" s="29"/>
      <c r="J846" s="26" t="s">
        <v>282</v>
      </c>
      <c r="K846" s="26">
        <v>5337</v>
      </c>
      <c r="L846" s="27">
        <v>41729</v>
      </c>
      <c r="M846" s="27">
        <v>41745</v>
      </c>
      <c r="N846" s="28">
        <v>5337</v>
      </c>
      <c r="O846" s="30" t="s">
        <v>4839</v>
      </c>
      <c r="P846" s="30"/>
      <c r="Q846" s="30"/>
      <c r="R846" s="30"/>
      <c r="S846" s="30"/>
      <c r="T846" s="32">
        <v>9082</v>
      </c>
      <c r="U846" s="32">
        <v>0</v>
      </c>
      <c r="V846" s="30">
        <v>2200181010</v>
      </c>
      <c r="W846" s="31">
        <v>41397</v>
      </c>
      <c r="X846" s="32">
        <v>10798214</v>
      </c>
      <c r="Y846" s="30" t="s">
        <v>3070</v>
      </c>
      <c r="Z846" s="31">
        <v>41303</v>
      </c>
      <c r="AA846" s="31">
        <v>41332</v>
      </c>
      <c r="AB846" s="12"/>
    </row>
    <row r="847" spans="1:28" x14ac:dyDescent="0.15">
      <c r="A847" s="26" t="s">
        <v>11</v>
      </c>
      <c r="B847" s="26">
        <v>42128</v>
      </c>
      <c r="C847" s="26" t="s">
        <v>4260</v>
      </c>
      <c r="D847" s="26" t="s">
        <v>1467</v>
      </c>
      <c r="E847" s="27">
        <v>41303</v>
      </c>
      <c r="F847" s="27"/>
      <c r="G847" s="26"/>
      <c r="H847" s="28">
        <v>63199</v>
      </c>
      <c r="I847" s="29"/>
      <c r="J847" s="26" t="s">
        <v>283</v>
      </c>
      <c r="K847" s="26">
        <v>8982</v>
      </c>
      <c r="L847" s="27">
        <v>41729</v>
      </c>
      <c r="M847" s="27">
        <v>41745</v>
      </c>
      <c r="N847" s="28">
        <v>8982</v>
      </c>
      <c r="O847" s="30" t="s">
        <v>4839</v>
      </c>
      <c r="P847" s="30"/>
      <c r="Q847" s="30"/>
      <c r="R847" s="30"/>
      <c r="S847" s="30"/>
      <c r="T847" s="32">
        <v>119652</v>
      </c>
      <c r="U847" s="32">
        <v>0</v>
      </c>
      <c r="V847" s="30">
        <v>2200180906</v>
      </c>
      <c r="W847" s="31">
        <v>41396</v>
      </c>
      <c r="X847" s="32">
        <v>35740119</v>
      </c>
      <c r="Y847" s="30" t="s">
        <v>3070</v>
      </c>
      <c r="Z847" s="31">
        <v>41303</v>
      </c>
      <c r="AA847" s="31">
        <v>41332</v>
      </c>
      <c r="AB847" s="12"/>
    </row>
    <row r="848" spans="1:28" x14ac:dyDescent="0.15">
      <c r="A848" s="26" t="s">
        <v>11</v>
      </c>
      <c r="B848" s="26">
        <v>42214</v>
      </c>
      <c r="C848" s="26" t="s">
        <v>4019</v>
      </c>
      <c r="D848" s="26" t="s">
        <v>1468</v>
      </c>
      <c r="E848" s="27">
        <v>41304</v>
      </c>
      <c r="F848" s="27"/>
      <c r="G848" s="26"/>
      <c r="H848" s="28">
        <v>2300</v>
      </c>
      <c r="I848" s="29"/>
      <c r="J848" s="26" t="s">
        <v>284</v>
      </c>
      <c r="K848" s="26">
        <v>8982</v>
      </c>
      <c r="L848" s="27">
        <v>41729</v>
      </c>
      <c r="M848" s="27">
        <v>41745</v>
      </c>
      <c r="N848" s="28">
        <v>8982</v>
      </c>
      <c r="O848" s="30" t="s">
        <v>4839</v>
      </c>
      <c r="P848" s="30"/>
      <c r="Q848" s="30"/>
      <c r="R848" s="30"/>
      <c r="S848" s="30"/>
      <c r="T848" s="32">
        <v>9082</v>
      </c>
      <c r="U848" s="32">
        <v>0</v>
      </c>
      <c r="V848" s="30">
        <v>2200181010</v>
      </c>
      <c r="W848" s="31">
        <v>41397</v>
      </c>
      <c r="X848" s="32">
        <v>10798214</v>
      </c>
      <c r="Y848" s="30" t="s">
        <v>3070</v>
      </c>
      <c r="Z848" s="31">
        <v>41304</v>
      </c>
      <c r="AA848" s="31">
        <v>41332</v>
      </c>
      <c r="AB848" s="12"/>
    </row>
    <row r="849" spans="1:28" x14ac:dyDescent="0.15">
      <c r="A849" s="26" t="s">
        <v>11</v>
      </c>
      <c r="B849" s="26">
        <v>42246</v>
      </c>
      <c r="C849" s="26" t="s">
        <v>3111</v>
      </c>
      <c r="D849" s="26" t="s">
        <v>1469</v>
      </c>
      <c r="E849" s="27">
        <v>41304</v>
      </c>
      <c r="F849" s="27"/>
      <c r="G849" s="26"/>
      <c r="H849" s="28">
        <v>2300</v>
      </c>
      <c r="I849" s="29"/>
      <c r="J849" s="26" t="s">
        <v>285</v>
      </c>
      <c r="K849" s="26">
        <v>5337</v>
      </c>
      <c r="L849" s="27">
        <v>41729</v>
      </c>
      <c r="M849" s="27">
        <v>41745</v>
      </c>
      <c r="N849" s="28">
        <v>5337</v>
      </c>
      <c r="O849" s="30" t="s">
        <v>4839</v>
      </c>
      <c r="P849" s="30"/>
      <c r="Q849" s="30"/>
      <c r="R849" s="30"/>
      <c r="S849" s="30"/>
      <c r="T849" s="32">
        <v>22517</v>
      </c>
      <c r="U849" s="32">
        <v>0</v>
      </c>
      <c r="V849" s="30">
        <v>2200180906</v>
      </c>
      <c r="W849" s="31">
        <v>41396</v>
      </c>
      <c r="X849" s="32">
        <v>35740119</v>
      </c>
      <c r="Y849" s="30" t="s">
        <v>3070</v>
      </c>
      <c r="Z849" s="31">
        <v>41304</v>
      </c>
      <c r="AA849" s="31">
        <v>41332</v>
      </c>
      <c r="AB849" s="12"/>
    </row>
    <row r="850" spans="1:28" x14ac:dyDescent="0.15">
      <c r="A850" s="26" t="s">
        <v>11</v>
      </c>
      <c r="B850" s="26">
        <v>42447</v>
      </c>
      <c r="C850" s="26" t="s">
        <v>3979</v>
      </c>
      <c r="D850" s="26" t="s">
        <v>1470</v>
      </c>
      <c r="E850" s="27">
        <v>41306</v>
      </c>
      <c r="F850" s="27"/>
      <c r="G850" s="26"/>
      <c r="H850" s="28">
        <v>2300</v>
      </c>
      <c r="I850" s="29"/>
      <c r="J850" s="26" t="s">
        <v>286</v>
      </c>
      <c r="K850" s="26">
        <v>5337</v>
      </c>
      <c r="L850" s="27">
        <v>41729</v>
      </c>
      <c r="M850" s="27">
        <v>41745</v>
      </c>
      <c r="N850" s="28">
        <v>5337</v>
      </c>
      <c r="O850" s="30" t="s">
        <v>4839</v>
      </c>
      <c r="P850" s="30"/>
      <c r="Q850" s="30"/>
      <c r="R850" s="30"/>
      <c r="S850" s="30"/>
      <c r="T850" s="32">
        <v>9082</v>
      </c>
      <c r="U850" s="32">
        <v>0</v>
      </c>
      <c r="V850" s="30">
        <v>2200182349</v>
      </c>
      <c r="W850" s="31">
        <v>41409</v>
      </c>
      <c r="X850" s="32">
        <v>49285434</v>
      </c>
      <c r="Y850" s="30" t="s">
        <v>3070</v>
      </c>
      <c r="Z850" s="31">
        <v>41306</v>
      </c>
      <c r="AA850" s="31">
        <v>41359</v>
      </c>
      <c r="AB850" s="12"/>
    </row>
    <row r="851" spans="1:28" x14ac:dyDescent="0.15">
      <c r="A851" s="26" t="s">
        <v>11</v>
      </c>
      <c r="B851" s="26">
        <v>42497</v>
      </c>
      <c r="C851" s="26" t="s">
        <v>3648</v>
      </c>
      <c r="D851" s="26" t="s">
        <v>1471</v>
      </c>
      <c r="E851" s="27">
        <v>41307</v>
      </c>
      <c r="F851" s="27"/>
      <c r="G851" s="26"/>
      <c r="H851" s="28">
        <v>2300</v>
      </c>
      <c r="I851" s="29"/>
      <c r="J851" s="26" t="s">
        <v>287</v>
      </c>
      <c r="K851" s="26">
        <v>8982</v>
      </c>
      <c r="L851" s="27">
        <v>41729</v>
      </c>
      <c r="M851" s="27">
        <v>41745</v>
      </c>
      <c r="N851" s="28">
        <v>8982</v>
      </c>
      <c r="O851" s="30" t="s">
        <v>4839</v>
      </c>
      <c r="P851" s="30"/>
      <c r="Q851" s="30"/>
      <c r="R851" s="30"/>
      <c r="S851" s="30"/>
      <c r="T851" s="32">
        <v>9082</v>
      </c>
      <c r="U851" s="32">
        <v>0</v>
      </c>
      <c r="V851" s="30">
        <v>2200182349</v>
      </c>
      <c r="W851" s="31">
        <v>41409</v>
      </c>
      <c r="X851" s="32">
        <v>49285434</v>
      </c>
      <c r="Y851" s="30" t="s">
        <v>3070</v>
      </c>
      <c r="Z851" s="31">
        <v>41307</v>
      </c>
      <c r="AA851" s="31">
        <v>41359</v>
      </c>
      <c r="AB851" s="12"/>
    </row>
    <row r="852" spans="1:28" x14ac:dyDescent="0.15">
      <c r="A852" s="26" t="s">
        <v>11</v>
      </c>
      <c r="B852" s="26">
        <v>42665</v>
      </c>
      <c r="C852" s="26" t="s">
        <v>4162</v>
      </c>
      <c r="D852" s="26" t="s">
        <v>1472</v>
      </c>
      <c r="E852" s="27">
        <v>41309</v>
      </c>
      <c r="F852" s="27"/>
      <c r="G852" s="26"/>
      <c r="H852" s="28">
        <v>2300</v>
      </c>
      <c r="I852" s="29"/>
      <c r="J852" s="26" t="s">
        <v>288</v>
      </c>
      <c r="K852" s="26">
        <v>8982</v>
      </c>
      <c r="L852" s="27">
        <v>41729</v>
      </c>
      <c r="M852" s="27">
        <v>41745</v>
      </c>
      <c r="N852" s="28">
        <v>8982</v>
      </c>
      <c r="O852" s="30" t="s">
        <v>4839</v>
      </c>
      <c r="P852" s="30"/>
      <c r="Q852" s="30"/>
      <c r="R852" s="30"/>
      <c r="S852" s="30"/>
      <c r="T852" s="32">
        <v>16849</v>
      </c>
      <c r="U852" s="32">
        <v>0</v>
      </c>
      <c r="V852" s="30">
        <v>2200182349</v>
      </c>
      <c r="W852" s="31">
        <v>41409</v>
      </c>
      <c r="X852" s="32">
        <v>49285434</v>
      </c>
      <c r="Y852" s="30" t="s">
        <v>3070</v>
      </c>
      <c r="Z852" s="31">
        <v>41309</v>
      </c>
      <c r="AA852" s="31">
        <v>41359</v>
      </c>
      <c r="AB852" s="12"/>
    </row>
    <row r="853" spans="1:28" x14ac:dyDescent="0.15">
      <c r="A853" s="26" t="s">
        <v>11</v>
      </c>
      <c r="B853" s="26">
        <v>42914</v>
      </c>
      <c r="C853" s="26" t="s">
        <v>3292</v>
      </c>
      <c r="D853" s="26" t="s">
        <v>1473</v>
      </c>
      <c r="E853" s="27">
        <v>41312</v>
      </c>
      <c r="F853" s="27"/>
      <c r="G853" s="26"/>
      <c r="H853" s="28">
        <v>2300</v>
      </c>
      <c r="I853" s="29"/>
      <c r="J853" s="26" t="s">
        <v>289</v>
      </c>
      <c r="K853" s="26">
        <v>8982</v>
      </c>
      <c r="L853" s="27">
        <v>41729</v>
      </c>
      <c r="M853" s="27">
        <v>41745</v>
      </c>
      <c r="N853" s="28">
        <v>8982</v>
      </c>
      <c r="O853" s="30" t="s">
        <v>4839</v>
      </c>
      <c r="P853" s="30"/>
      <c r="Q853" s="30"/>
      <c r="R853" s="30"/>
      <c r="S853" s="30"/>
      <c r="T853" s="32">
        <v>9082</v>
      </c>
      <c r="U853" s="32">
        <v>0</v>
      </c>
      <c r="V853" s="30">
        <v>2200182349</v>
      </c>
      <c r="W853" s="31">
        <v>41409</v>
      </c>
      <c r="X853" s="32">
        <v>49285434</v>
      </c>
      <c r="Y853" s="30" t="s">
        <v>3070</v>
      </c>
      <c r="Z853" s="31">
        <v>41312</v>
      </c>
      <c r="AA853" s="31">
        <v>41359</v>
      </c>
      <c r="AB853" s="12"/>
    </row>
    <row r="854" spans="1:28" x14ac:dyDescent="0.15">
      <c r="A854" s="26" t="s">
        <v>11</v>
      </c>
      <c r="B854" s="26">
        <v>42925</v>
      </c>
      <c r="C854" s="26" t="s">
        <v>4201</v>
      </c>
      <c r="D854" s="26" t="s">
        <v>1474</v>
      </c>
      <c r="E854" s="27">
        <v>41312</v>
      </c>
      <c r="F854" s="27"/>
      <c r="G854" s="26"/>
      <c r="H854" s="28">
        <v>2300</v>
      </c>
      <c r="I854" s="29"/>
      <c r="J854" s="26" t="s">
        <v>290</v>
      </c>
      <c r="K854" s="26">
        <v>8982</v>
      </c>
      <c r="L854" s="27">
        <v>41729</v>
      </c>
      <c r="M854" s="27">
        <v>41745</v>
      </c>
      <c r="N854" s="28">
        <v>8982</v>
      </c>
      <c r="O854" s="30" t="s">
        <v>4839</v>
      </c>
      <c r="P854" s="30"/>
      <c r="Q854" s="30"/>
      <c r="R854" s="30"/>
      <c r="S854" s="30"/>
      <c r="T854" s="32">
        <v>15426</v>
      </c>
      <c r="U854" s="32">
        <v>0</v>
      </c>
      <c r="V854" s="30">
        <v>2200182349</v>
      </c>
      <c r="W854" s="31">
        <v>41409</v>
      </c>
      <c r="X854" s="32">
        <v>49285434</v>
      </c>
      <c r="Y854" s="30" t="s">
        <v>3070</v>
      </c>
      <c r="Z854" s="31">
        <v>41312</v>
      </c>
      <c r="AA854" s="31">
        <v>41359</v>
      </c>
      <c r="AB854" s="12"/>
    </row>
    <row r="855" spans="1:28" x14ac:dyDescent="0.15">
      <c r="A855" s="26" t="s">
        <v>11</v>
      </c>
      <c r="B855" s="26">
        <v>42930</v>
      </c>
      <c r="C855" s="26" t="s">
        <v>3228</v>
      </c>
      <c r="D855" s="26" t="s">
        <v>1475</v>
      </c>
      <c r="E855" s="27">
        <v>41312</v>
      </c>
      <c r="F855" s="27"/>
      <c r="G855" s="26"/>
      <c r="H855" s="28">
        <v>9100</v>
      </c>
      <c r="I855" s="29"/>
      <c r="J855" s="26" t="s">
        <v>291</v>
      </c>
      <c r="K855" s="26">
        <v>8982</v>
      </c>
      <c r="L855" s="27">
        <v>41727</v>
      </c>
      <c r="M855" s="27">
        <v>41745</v>
      </c>
      <c r="N855" s="28">
        <v>8982</v>
      </c>
      <c r="O855" s="30" t="s">
        <v>4839</v>
      </c>
      <c r="P855" s="30"/>
      <c r="Q855" s="30"/>
      <c r="R855" s="30"/>
      <c r="S855" s="30"/>
      <c r="T855" s="32">
        <v>8626</v>
      </c>
      <c r="U855" s="32">
        <v>0</v>
      </c>
      <c r="V855" s="30">
        <v>2200182349</v>
      </c>
      <c r="W855" s="31">
        <v>41409</v>
      </c>
      <c r="X855" s="32">
        <v>49285434</v>
      </c>
      <c r="Y855" s="30" t="s">
        <v>3070</v>
      </c>
      <c r="Z855" s="31">
        <v>41312</v>
      </c>
      <c r="AA855" s="31">
        <v>41359</v>
      </c>
      <c r="AB855" s="12"/>
    </row>
    <row r="856" spans="1:28" x14ac:dyDescent="0.15">
      <c r="A856" s="26" t="s">
        <v>11</v>
      </c>
      <c r="B856" s="26">
        <v>43040</v>
      </c>
      <c r="C856" s="26" t="s">
        <v>3338</v>
      </c>
      <c r="D856" s="26" t="s">
        <v>1476</v>
      </c>
      <c r="E856" s="27">
        <v>41313</v>
      </c>
      <c r="F856" s="27"/>
      <c r="G856" s="26"/>
      <c r="H856" s="28">
        <v>2300</v>
      </c>
      <c r="I856" s="29"/>
      <c r="J856" s="26" t="s">
        <v>292</v>
      </c>
      <c r="K856" s="26">
        <v>8982</v>
      </c>
      <c r="L856" s="27">
        <v>41727</v>
      </c>
      <c r="M856" s="27">
        <v>41745</v>
      </c>
      <c r="N856" s="28">
        <v>8982</v>
      </c>
      <c r="O856" s="30" t="s">
        <v>4839</v>
      </c>
      <c r="P856" s="30"/>
      <c r="Q856" s="30"/>
      <c r="R856" s="30"/>
      <c r="S856" s="30"/>
      <c r="T856" s="32">
        <v>9082</v>
      </c>
      <c r="U856" s="32">
        <v>0</v>
      </c>
      <c r="V856" s="30">
        <v>2200182349</v>
      </c>
      <c r="W856" s="31">
        <v>41409</v>
      </c>
      <c r="X856" s="32">
        <v>49285434</v>
      </c>
      <c r="Y856" s="30" t="s">
        <v>3070</v>
      </c>
      <c r="Z856" s="31">
        <v>41313</v>
      </c>
      <c r="AA856" s="31">
        <v>41359</v>
      </c>
      <c r="AB856" s="12"/>
    </row>
    <row r="857" spans="1:28" x14ac:dyDescent="0.15">
      <c r="A857" s="26" t="s">
        <v>11</v>
      </c>
      <c r="B857" s="26">
        <v>43112</v>
      </c>
      <c r="C857" s="26" t="s">
        <v>4288</v>
      </c>
      <c r="D857" s="26" t="s">
        <v>1477</v>
      </c>
      <c r="E857" s="27">
        <v>41314</v>
      </c>
      <c r="F857" s="27"/>
      <c r="G857" s="26"/>
      <c r="H857" s="28">
        <v>2300</v>
      </c>
      <c r="I857" s="29"/>
      <c r="J857" s="26" t="s">
        <v>293</v>
      </c>
      <c r="K857" s="26">
        <v>5337</v>
      </c>
      <c r="L857" s="27">
        <v>41726</v>
      </c>
      <c r="M857" s="27">
        <v>41745</v>
      </c>
      <c r="N857" s="28">
        <v>5337</v>
      </c>
      <c r="O857" s="30" t="s">
        <v>4839</v>
      </c>
      <c r="P857" s="30"/>
      <c r="Q857" s="30"/>
      <c r="R857" s="30"/>
      <c r="S857" s="30"/>
      <c r="T857" s="32">
        <v>9082</v>
      </c>
      <c r="U857" s="32">
        <v>0</v>
      </c>
      <c r="V857" s="30">
        <v>2200182349</v>
      </c>
      <c r="W857" s="31">
        <v>41409</v>
      </c>
      <c r="X857" s="32">
        <v>49285434</v>
      </c>
      <c r="Y857" s="30" t="s">
        <v>3070</v>
      </c>
      <c r="Z857" s="31">
        <v>41314</v>
      </c>
      <c r="AA857" s="31">
        <v>41359</v>
      </c>
      <c r="AB857" s="12"/>
    </row>
    <row r="858" spans="1:28" x14ac:dyDescent="0.15">
      <c r="A858" s="26" t="s">
        <v>11</v>
      </c>
      <c r="B858" s="26">
        <v>43119</v>
      </c>
      <c r="C858" s="26" t="s">
        <v>3318</v>
      </c>
      <c r="D858" s="26" t="s">
        <v>1478</v>
      </c>
      <c r="E858" s="27">
        <v>41314</v>
      </c>
      <c r="F858" s="27"/>
      <c r="G858" s="26"/>
      <c r="H858" s="28">
        <v>2300</v>
      </c>
      <c r="I858" s="29"/>
      <c r="J858" s="26" t="s">
        <v>294</v>
      </c>
      <c r="K858" s="26">
        <v>8982</v>
      </c>
      <c r="L858" s="27">
        <v>41726</v>
      </c>
      <c r="M858" s="27">
        <v>41745</v>
      </c>
      <c r="N858" s="28">
        <v>8982</v>
      </c>
      <c r="O858" s="30" t="s">
        <v>4839</v>
      </c>
      <c r="P858" s="30"/>
      <c r="Q858" s="30"/>
      <c r="R858" s="30"/>
      <c r="S858" s="30"/>
      <c r="T858" s="32">
        <v>35842</v>
      </c>
      <c r="U858" s="32">
        <v>0</v>
      </c>
      <c r="V858" s="30">
        <v>2200182349</v>
      </c>
      <c r="W858" s="31">
        <v>41409</v>
      </c>
      <c r="X858" s="32">
        <v>49285434</v>
      </c>
      <c r="Y858" s="30" t="s">
        <v>3070</v>
      </c>
      <c r="Z858" s="31">
        <v>41314</v>
      </c>
      <c r="AA858" s="31">
        <v>41359</v>
      </c>
      <c r="AB858" s="12"/>
    </row>
    <row r="859" spans="1:28" x14ac:dyDescent="0.15">
      <c r="A859" s="26" t="s">
        <v>11</v>
      </c>
      <c r="B859" s="26">
        <v>43235</v>
      </c>
      <c r="C859" s="26" t="s">
        <v>4199</v>
      </c>
      <c r="D859" s="26" t="s">
        <v>1479</v>
      </c>
      <c r="E859" s="27">
        <v>41316</v>
      </c>
      <c r="F859" s="27"/>
      <c r="G859" s="26"/>
      <c r="H859" s="28">
        <v>2300</v>
      </c>
      <c r="I859" s="29"/>
      <c r="J859" s="26" t="s">
        <v>295</v>
      </c>
      <c r="K859" s="26">
        <v>8982</v>
      </c>
      <c r="L859" s="27">
        <v>41725</v>
      </c>
      <c r="M859" s="27">
        <v>41745</v>
      </c>
      <c r="N859" s="28">
        <v>8982</v>
      </c>
      <c r="O859" s="30" t="s">
        <v>4839</v>
      </c>
      <c r="P859" s="30"/>
      <c r="Q859" s="30"/>
      <c r="R859" s="30"/>
      <c r="S859" s="30"/>
      <c r="T859" s="32">
        <v>9082</v>
      </c>
      <c r="U859" s="32">
        <v>0</v>
      </c>
      <c r="V859" s="30">
        <v>2200182349</v>
      </c>
      <c r="W859" s="31">
        <v>41409</v>
      </c>
      <c r="X859" s="32">
        <v>49285434</v>
      </c>
      <c r="Y859" s="30" t="s">
        <v>3070</v>
      </c>
      <c r="Z859" s="31">
        <v>41316</v>
      </c>
      <c r="AA859" s="31">
        <v>41359</v>
      </c>
      <c r="AB859" s="12"/>
    </row>
    <row r="860" spans="1:28" x14ac:dyDescent="0.15">
      <c r="A860" s="26" t="s">
        <v>11</v>
      </c>
      <c r="B860" s="26">
        <v>43250</v>
      </c>
      <c r="C860" s="26" t="s">
        <v>3785</v>
      </c>
      <c r="D860" s="26" t="s">
        <v>1480</v>
      </c>
      <c r="E860" s="27">
        <v>41316</v>
      </c>
      <c r="F860" s="27"/>
      <c r="G860" s="26"/>
      <c r="H860" s="28">
        <v>2300</v>
      </c>
      <c r="I860" s="29"/>
      <c r="J860" s="26" t="s">
        <v>296</v>
      </c>
      <c r="K860" s="26">
        <v>8982</v>
      </c>
      <c r="L860" s="27">
        <v>41725</v>
      </c>
      <c r="M860" s="27">
        <v>41745</v>
      </c>
      <c r="N860" s="28">
        <v>8982</v>
      </c>
      <c r="O860" s="30" t="s">
        <v>4839</v>
      </c>
      <c r="P860" s="30"/>
      <c r="Q860" s="30"/>
      <c r="R860" s="30"/>
      <c r="S860" s="30"/>
      <c r="T860" s="32">
        <v>15426</v>
      </c>
      <c r="U860" s="32">
        <v>0</v>
      </c>
      <c r="V860" s="30">
        <v>2200182349</v>
      </c>
      <c r="W860" s="31">
        <v>41409</v>
      </c>
      <c r="X860" s="32">
        <v>49285434</v>
      </c>
      <c r="Y860" s="30" t="s">
        <v>3070</v>
      </c>
      <c r="Z860" s="31">
        <v>41316</v>
      </c>
      <c r="AA860" s="31">
        <v>41359</v>
      </c>
      <c r="AB860" s="12"/>
    </row>
    <row r="861" spans="1:28" x14ac:dyDescent="0.15">
      <c r="A861" s="26" t="s">
        <v>11</v>
      </c>
      <c r="B861" s="26">
        <v>43266</v>
      </c>
      <c r="C861" s="26" t="s">
        <v>3357</v>
      </c>
      <c r="D861" s="26" t="s">
        <v>1481</v>
      </c>
      <c r="E861" s="27">
        <v>41316</v>
      </c>
      <c r="F861" s="27"/>
      <c r="G861" s="26"/>
      <c r="H861" s="28">
        <v>9100</v>
      </c>
      <c r="I861" s="29"/>
      <c r="J861" s="26" t="s">
        <v>297</v>
      </c>
      <c r="K861" s="26">
        <v>8982</v>
      </c>
      <c r="L861" s="27">
        <v>41725</v>
      </c>
      <c r="M861" s="27">
        <v>41745</v>
      </c>
      <c r="N861" s="28">
        <v>8982</v>
      </c>
      <c r="O861" s="30" t="s">
        <v>4839</v>
      </c>
      <c r="P861" s="30"/>
      <c r="Q861" s="30"/>
      <c r="R861" s="30"/>
      <c r="S861" s="30"/>
      <c r="T861" s="32">
        <v>21509</v>
      </c>
      <c r="U861" s="32">
        <v>0</v>
      </c>
      <c r="V861" s="30">
        <v>2200182349</v>
      </c>
      <c r="W861" s="31">
        <v>41409</v>
      </c>
      <c r="X861" s="32">
        <v>49285434</v>
      </c>
      <c r="Y861" s="30" t="s">
        <v>3070</v>
      </c>
      <c r="Z861" s="31">
        <v>41316</v>
      </c>
      <c r="AA861" s="31">
        <v>41359</v>
      </c>
      <c r="AB861" s="12"/>
    </row>
    <row r="862" spans="1:28" x14ac:dyDescent="0.15">
      <c r="A862" s="26" t="s">
        <v>11</v>
      </c>
      <c r="B862" s="26">
        <v>43600</v>
      </c>
      <c r="C862" s="26" t="s">
        <v>3688</v>
      </c>
      <c r="D862" s="26" t="s">
        <v>1482</v>
      </c>
      <c r="E862" s="27">
        <v>41320</v>
      </c>
      <c r="F862" s="27"/>
      <c r="G862" s="26"/>
      <c r="H862" s="28">
        <v>2300</v>
      </c>
      <c r="I862" s="29"/>
      <c r="J862" s="26" t="s">
        <v>298</v>
      </c>
      <c r="K862" s="26">
        <v>11382</v>
      </c>
      <c r="L862" s="27">
        <v>41725</v>
      </c>
      <c r="M862" s="27">
        <v>41745</v>
      </c>
      <c r="N862" s="28">
        <v>11382</v>
      </c>
      <c r="O862" s="30" t="s">
        <v>4839</v>
      </c>
      <c r="P862" s="30"/>
      <c r="Q862" s="30"/>
      <c r="R862" s="30"/>
      <c r="S862" s="30"/>
      <c r="T862" s="32">
        <v>9082</v>
      </c>
      <c r="U862" s="32">
        <v>0</v>
      </c>
      <c r="V862" s="30">
        <v>2200182349</v>
      </c>
      <c r="W862" s="31">
        <v>41409</v>
      </c>
      <c r="X862" s="32">
        <v>49285434</v>
      </c>
      <c r="Y862" s="30" t="s">
        <v>3070</v>
      </c>
      <c r="Z862" s="31">
        <v>41320</v>
      </c>
      <c r="AA862" s="31">
        <v>41359</v>
      </c>
      <c r="AB862" s="12"/>
    </row>
    <row r="863" spans="1:28" x14ac:dyDescent="0.15">
      <c r="A863" s="26" t="s">
        <v>11</v>
      </c>
      <c r="B863" s="26">
        <v>43616</v>
      </c>
      <c r="C863" s="26" t="s">
        <v>3784</v>
      </c>
      <c r="D863" s="26" t="s">
        <v>1483</v>
      </c>
      <c r="E863" s="27">
        <v>41320</v>
      </c>
      <c r="F863" s="27"/>
      <c r="G863" s="26"/>
      <c r="H863" s="28">
        <v>2300</v>
      </c>
      <c r="I863" s="29"/>
      <c r="J863" s="26" t="s">
        <v>299</v>
      </c>
      <c r="K863" s="26">
        <v>8982</v>
      </c>
      <c r="L863" s="27">
        <v>41725</v>
      </c>
      <c r="M863" s="27">
        <v>41745</v>
      </c>
      <c r="N863" s="28">
        <v>8982</v>
      </c>
      <c r="O863" s="30" t="s">
        <v>4839</v>
      </c>
      <c r="P863" s="30"/>
      <c r="Q863" s="30"/>
      <c r="R863" s="30"/>
      <c r="S863" s="30"/>
      <c r="T863" s="32">
        <v>9082</v>
      </c>
      <c r="U863" s="32">
        <v>0</v>
      </c>
      <c r="V863" s="30">
        <v>2200182349</v>
      </c>
      <c r="W863" s="31">
        <v>41409</v>
      </c>
      <c r="X863" s="32">
        <v>49285434</v>
      </c>
      <c r="Y863" s="30" t="s">
        <v>3070</v>
      </c>
      <c r="Z863" s="31">
        <v>41320</v>
      </c>
      <c r="AA863" s="31">
        <v>41359</v>
      </c>
      <c r="AB863" s="12"/>
    </row>
    <row r="864" spans="1:28" x14ac:dyDescent="0.15">
      <c r="A864" s="26" t="s">
        <v>11</v>
      </c>
      <c r="B864" s="26">
        <v>43629</v>
      </c>
      <c r="C864" s="26" t="s">
        <v>4716</v>
      </c>
      <c r="D864" s="26" t="s">
        <v>1484</v>
      </c>
      <c r="E864" s="27">
        <v>41320</v>
      </c>
      <c r="F864" s="27"/>
      <c r="G864" s="26"/>
      <c r="H864" s="28">
        <v>2300</v>
      </c>
      <c r="I864" s="29"/>
      <c r="J864" s="26" t="s">
        <v>300</v>
      </c>
      <c r="K864" s="26">
        <v>1882</v>
      </c>
      <c r="L864" s="27">
        <v>41723</v>
      </c>
      <c r="M864" s="27">
        <v>41745</v>
      </c>
      <c r="N864" s="28">
        <v>1882</v>
      </c>
      <c r="O864" s="30" t="s">
        <v>4839</v>
      </c>
      <c r="P864" s="30"/>
      <c r="Q864" s="30"/>
      <c r="R864" s="30"/>
      <c r="S864" s="30"/>
      <c r="T864" s="32">
        <v>9082</v>
      </c>
      <c r="U864" s="32">
        <v>0</v>
      </c>
      <c r="V864" s="30">
        <v>2200182349</v>
      </c>
      <c r="W864" s="31">
        <v>41409</v>
      </c>
      <c r="X864" s="32">
        <v>49285434</v>
      </c>
      <c r="Y864" s="30" t="s">
        <v>3070</v>
      </c>
      <c r="Z864" s="31">
        <v>41320</v>
      </c>
      <c r="AA864" s="31">
        <v>41359</v>
      </c>
      <c r="AB864" s="12"/>
    </row>
    <row r="865" spans="1:28" x14ac:dyDescent="0.15">
      <c r="A865" s="26" t="s">
        <v>11</v>
      </c>
      <c r="B865" s="26">
        <v>43863</v>
      </c>
      <c r="C865" s="26" t="s">
        <v>4188</v>
      </c>
      <c r="D865" s="26" t="s">
        <v>1485</v>
      </c>
      <c r="E865" s="27">
        <v>41323</v>
      </c>
      <c r="F865" s="27"/>
      <c r="G865" s="26"/>
      <c r="H865" s="28">
        <v>2300</v>
      </c>
      <c r="I865" s="29"/>
      <c r="J865" s="26" t="s">
        <v>301</v>
      </c>
      <c r="K865" s="26">
        <v>8982</v>
      </c>
      <c r="L865" s="27">
        <v>41723</v>
      </c>
      <c r="M865" s="27">
        <v>41745</v>
      </c>
      <c r="N865" s="28">
        <v>8982</v>
      </c>
      <c r="O865" s="30" t="s">
        <v>4839</v>
      </c>
      <c r="P865" s="30"/>
      <c r="Q865" s="30"/>
      <c r="R865" s="30"/>
      <c r="S865" s="30"/>
      <c r="T865" s="32">
        <v>9082</v>
      </c>
      <c r="U865" s="32">
        <v>0</v>
      </c>
      <c r="V865" s="30">
        <v>2200182349</v>
      </c>
      <c r="W865" s="31">
        <v>41409</v>
      </c>
      <c r="X865" s="32">
        <v>49285434</v>
      </c>
      <c r="Y865" s="30" t="s">
        <v>3070</v>
      </c>
      <c r="Z865" s="31">
        <v>41323</v>
      </c>
      <c r="AA865" s="31">
        <v>41359</v>
      </c>
      <c r="AB865" s="12"/>
    </row>
    <row r="866" spans="1:28" x14ac:dyDescent="0.15">
      <c r="A866" s="26" t="s">
        <v>11</v>
      </c>
      <c r="B866" s="26">
        <v>43900</v>
      </c>
      <c r="C866" s="26" t="s">
        <v>3995</v>
      </c>
      <c r="D866" s="26" t="s">
        <v>1486</v>
      </c>
      <c r="E866" s="27">
        <v>41323</v>
      </c>
      <c r="F866" s="27"/>
      <c r="G866" s="26"/>
      <c r="H866" s="28">
        <v>7489</v>
      </c>
      <c r="I866" s="29"/>
      <c r="J866" s="26" t="s">
        <v>302</v>
      </c>
      <c r="K866" s="26">
        <v>8982</v>
      </c>
      <c r="L866" s="27">
        <v>41723</v>
      </c>
      <c r="M866" s="27">
        <v>41745</v>
      </c>
      <c r="N866" s="28">
        <v>8982</v>
      </c>
      <c r="O866" s="30" t="s">
        <v>4839</v>
      </c>
      <c r="P866" s="30"/>
      <c r="Q866" s="30"/>
      <c r="R866" s="30"/>
      <c r="S866" s="30"/>
      <c r="T866" s="32">
        <v>147870</v>
      </c>
      <c r="U866" s="32">
        <v>0</v>
      </c>
      <c r="V866" s="30">
        <v>2200184772</v>
      </c>
      <c r="W866" s="31">
        <v>41432</v>
      </c>
      <c r="X866" s="32">
        <v>66945723</v>
      </c>
      <c r="Y866" s="30" t="s">
        <v>3070</v>
      </c>
      <c r="Z866" s="31">
        <v>41323</v>
      </c>
      <c r="AA866" s="31">
        <v>41360</v>
      </c>
      <c r="AB866" s="12"/>
    </row>
    <row r="867" spans="1:28" x14ac:dyDescent="0.15">
      <c r="A867" s="26" t="s">
        <v>11</v>
      </c>
      <c r="B867" s="26">
        <v>43968</v>
      </c>
      <c r="C867" s="26" t="s">
        <v>3757</v>
      </c>
      <c r="D867" s="26" t="s">
        <v>1487</v>
      </c>
      <c r="E867" s="27">
        <v>41324</v>
      </c>
      <c r="F867" s="27"/>
      <c r="G867" s="26"/>
      <c r="H867" s="28">
        <v>2300</v>
      </c>
      <c r="I867" s="29"/>
      <c r="J867" s="26" t="s">
        <v>303</v>
      </c>
      <c r="K867" s="26">
        <v>5337</v>
      </c>
      <c r="L867" s="27">
        <v>41716</v>
      </c>
      <c r="M867" s="27">
        <v>41745</v>
      </c>
      <c r="N867" s="28">
        <v>5337</v>
      </c>
      <c r="O867" s="30" t="s">
        <v>4839</v>
      </c>
      <c r="P867" s="30"/>
      <c r="Q867" s="30"/>
      <c r="R867" s="30"/>
      <c r="S867" s="30"/>
      <c r="T867" s="32">
        <v>15426</v>
      </c>
      <c r="U867" s="32">
        <v>0</v>
      </c>
      <c r="V867" s="30">
        <v>2200182349</v>
      </c>
      <c r="W867" s="31">
        <v>41409</v>
      </c>
      <c r="X867" s="32">
        <v>49285434</v>
      </c>
      <c r="Y867" s="30" t="s">
        <v>3070</v>
      </c>
      <c r="Z867" s="31">
        <v>41324</v>
      </c>
      <c r="AA867" s="31">
        <v>41359</v>
      </c>
      <c r="AB867" s="12"/>
    </row>
    <row r="868" spans="1:28" x14ac:dyDescent="0.15">
      <c r="A868" s="26" t="s">
        <v>11</v>
      </c>
      <c r="B868" s="26">
        <v>44004</v>
      </c>
      <c r="C868" s="26" t="s">
        <v>3281</v>
      </c>
      <c r="D868" s="26" t="s">
        <v>1488</v>
      </c>
      <c r="E868" s="27">
        <v>41324</v>
      </c>
      <c r="F868" s="27"/>
      <c r="G868" s="26"/>
      <c r="H868" s="28">
        <v>3200</v>
      </c>
      <c r="I868" s="29"/>
      <c r="J868" s="26" t="s">
        <v>304</v>
      </c>
      <c r="K868" s="26">
        <v>8982</v>
      </c>
      <c r="L868" s="27">
        <v>41711</v>
      </c>
      <c r="M868" s="27">
        <v>41745</v>
      </c>
      <c r="N868" s="28">
        <v>8982</v>
      </c>
      <c r="O868" s="30" t="s">
        <v>4839</v>
      </c>
      <c r="P868" s="30"/>
      <c r="Q868" s="30"/>
      <c r="R868" s="30"/>
      <c r="S868" s="30"/>
      <c r="T868" s="32">
        <v>24711</v>
      </c>
      <c r="U868" s="32">
        <v>0</v>
      </c>
      <c r="V868" s="30">
        <v>2200182349</v>
      </c>
      <c r="W868" s="31">
        <v>41409</v>
      </c>
      <c r="X868" s="32">
        <v>49285434</v>
      </c>
      <c r="Y868" s="30" t="s">
        <v>3070</v>
      </c>
      <c r="Z868" s="31">
        <v>41324</v>
      </c>
      <c r="AA868" s="31">
        <v>41359</v>
      </c>
      <c r="AB868" s="12"/>
    </row>
    <row r="869" spans="1:28" x14ac:dyDescent="0.15">
      <c r="A869" s="26" t="s">
        <v>11</v>
      </c>
      <c r="B869" s="26">
        <v>44012</v>
      </c>
      <c r="C869" s="26" t="s">
        <v>3096</v>
      </c>
      <c r="D869" s="26" t="s">
        <v>1489</v>
      </c>
      <c r="E869" s="27">
        <v>41324</v>
      </c>
      <c r="F869" s="27"/>
      <c r="G869" s="26"/>
      <c r="H869" s="28">
        <v>9100</v>
      </c>
      <c r="I869" s="29"/>
      <c r="J869" s="26" t="s">
        <v>305</v>
      </c>
      <c r="K869" s="26">
        <v>8982</v>
      </c>
      <c r="L869" s="27">
        <v>41711</v>
      </c>
      <c r="M869" s="27">
        <v>41745</v>
      </c>
      <c r="N869" s="28">
        <v>8982</v>
      </c>
      <c r="O869" s="30" t="s">
        <v>4839</v>
      </c>
      <c r="P869" s="30"/>
      <c r="Q869" s="30"/>
      <c r="R869" s="30"/>
      <c r="S869" s="30"/>
      <c r="T869" s="32">
        <v>7163</v>
      </c>
      <c r="U869" s="32">
        <v>0</v>
      </c>
      <c r="V869" s="30">
        <v>2200182349</v>
      </c>
      <c r="W869" s="31">
        <v>41409</v>
      </c>
      <c r="X869" s="32">
        <v>49285434</v>
      </c>
      <c r="Y869" s="30" t="s">
        <v>3070</v>
      </c>
      <c r="Z869" s="31">
        <v>41324</v>
      </c>
      <c r="AA869" s="31">
        <v>41359</v>
      </c>
      <c r="AB869" s="12"/>
    </row>
    <row r="870" spans="1:28" x14ac:dyDescent="0.15">
      <c r="A870" s="26" t="s">
        <v>11</v>
      </c>
      <c r="B870" s="26">
        <v>44069</v>
      </c>
      <c r="C870" s="26" t="s">
        <v>4741</v>
      </c>
      <c r="D870" s="26" t="s">
        <v>1490</v>
      </c>
      <c r="E870" s="27">
        <v>41325</v>
      </c>
      <c r="F870" s="27"/>
      <c r="G870" s="26"/>
      <c r="H870" s="28">
        <v>2300</v>
      </c>
      <c r="I870" s="29"/>
      <c r="J870" s="26" t="s">
        <v>306</v>
      </c>
      <c r="K870" s="26">
        <v>16172</v>
      </c>
      <c r="L870" s="27">
        <v>41709</v>
      </c>
      <c r="M870" s="27">
        <v>41745</v>
      </c>
      <c r="N870" s="28">
        <v>16172</v>
      </c>
      <c r="O870" s="30" t="s">
        <v>4839</v>
      </c>
      <c r="P870" s="30"/>
      <c r="Q870" s="30"/>
      <c r="R870" s="30"/>
      <c r="S870" s="30"/>
      <c r="T870" s="32">
        <v>9082</v>
      </c>
      <c r="U870" s="32">
        <v>0</v>
      </c>
      <c r="V870" s="30">
        <v>2200182349</v>
      </c>
      <c r="W870" s="31">
        <v>41409</v>
      </c>
      <c r="X870" s="32">
        <v>49285434</v>
      </c>
      <c r="Y870" s="30" t="s">
        <v>3070</v>
      </c>
      <c r="Z870" s="31">
        <v>41325</v>
      </c>
      <c r="AA870" s="31">
        <v>41359</v>
      </c>
      <c r="AB870" s="12"/>
    </row>
    <row r="871" spans="1:28" x14ac:dyDescent="0.15">
      <c r="A871" s="26" t="s">
        <v>11</v>
      </c>
      <c r="B871" s="26">
        <v>44086</v>
      </c>
      <c r="C871" s="26" t="s">
        <v>4559</v>
      </c>
      <c r="D871" s="26" t="s">
        <v>1491</v>
      </c>
      <c r="E871" s="27">
        <v>41325</v>
      </c>
      <c r="F871" s="27"/>
      <c r="G871" s="26"/>
      <c r="H871" s="28">
        <v>2300</v>
      </c>
      <c r="I871" s="29"/>
      <c r="J871" s="26" t="s">
        <v>307</v>
      </c>
      <c r="K871" s="26">
        <v>18824</v>
      </c>
      <c r="L871" s="27">
        <v>41709</v>
      </c>
      <c r="M871" s="27">
        <v>41745</v>
      </c>
      <c r="N871" s="28">
        <v>18824</v>
      </c>
      <c r="O871" s="30" t="s">
        <v>4839</v>
      </c>
      <c r="P871" s="30"/>
      <c r="Q871" s="30"/>
      <c r="R871" s="30"/>
      <c r="S871" s="30"/>
      <c r="T871" s="32">
        <v>15426</v>
      </c>
      <c r="U871" s="32">
        <v>0</v>
      </c>
      <c r="V871" s="30">
        <v>2200182349</v>
      </c>
      <c r="W871" s="31">
        <v>41409</v>
      </c>
      <c r="X871" s="32">
        <v>49285434</v>
      </c>
      <c r="Y871" s="30" t="s">
        <v>3070</v>
      </c>
      <c r="Z871" s="31">
        <v>41325</v>
      </c>
      <c r="AA871" s="31">
        <v>41359</v>
      </c>
      <c r="AB871" s="12"/>
    </row>
    <row r="872" spans="1:28" x14ac:dyDescent="0.15">
      <c r="A872" s="26" t="s">
        <v>11</v>
      </c>
      <c r="B872" s="26">
        <v>44211</v>
      </c>
      <c r="C872" s="26" t="s">
        <v>3078</v>
      </c>
      <c r="D872" s="26" t="s">
        <v>1492</v>
      </c>
      <c r="E872" s="27">
        <v>41326</v>
      </c>
      <c r="F872" s="27"/>
      <c r="G872" s="26"/>
      <c r="H872" s="28">
        <v>9100</v>
      </c>
      <c r="I872" s="29"/>
      <c r="J872" s="26" t="s">
        <v>308</v>
      </c>
      <c r="K872" s="26">
        <v>18824</v>
      </c>
      <c r="L872" s="27">
        <v>41708</v>
      </c>
      <c r="M872" s="27">
        <v>41745</v>
      </c>
      <c r="N872" s="28">
        <v>18824</v>
      </c>
      <c r="O872" s="30" t="s">
        <v>4839</v>
      </c>
      <c r="P872" s="30"/>
      <c r="Q872" s="30"/>
      <c r="R872" s="30"/>
      <c r="S872" s="30"/>
      <c r="T872" s="32">
        <v>15717</v>
      </c>
      <c r="U872" s="32">
        <v>0</v>
      </c>
      <c r="V872" s="30">
        <v>2200182349</v>
      </c>
      <c r="W872" s="31">
        <v>41409</v>
      </c>
      <c r="X872" s="32">
        <v>49285434</v>
      </c>
      <c r="Y872" s="30" t="s">
        <v>3070</v>
      </c>
      <c r="Z872" s="31">
        <v>41326</v>
      </c>
      <c r="AA872" s="31">
        <v>41360</v>
      </c>
      <c r="AB872" s="12"/>
    </row>
    <row r="873" spans="1:28" x14ac:dyDescent="0.15">
      <c r="A873" s="26" t="s">
        <v>11</v>
      </c>
      <c r="B873" s="26">
        <v>44262</v>
      </c>
      <c r="C873" s="26" t="s">
        <v>4523</v>
      </c>
      <c r="D873" s="26" t="s">
        <v>1493</v>
      </c>
      <c r="E873" s="27">
        <v>41327</v>
      </c>
      <c r="F873" s="27"/>
      <c r="G873" s="26"/>
      <c r="H873" s="28">
        <v>2300</v>
      </c>
      <c r="I873" s="29"/>
      <c r="J873" s="26" t="s">
        <v>309</v>
      </c>
      <c r="K873" s="26">
        <v>25806</v>
      </c>
      <c r="L873" s="27">
        <v>41705</v>
      </c>
      <c r="M873" s="27">
        <v>41745</v>
      </c>
      <c r="N873" s="28">
        <v>25806</v>
      </c>
      <c r="O873" s="30" t="s">
        <v>4839</v>
      </c>
      <c r="P873" s="30"/>
      <c r="Q873" s="30"/>
      <c r="R873" s="30"/>
      <c r="S873" s="30"/>
      <c r="T873" s="32">
        <v>22517</v>
      </c>
      <c r="U873" s="32">
        <v>0</v>
      </c>
      <c r="V873" s="30">
        <v>2200182349</v>
      </c>
      <c r="W873" s="31">
        <v>41409</v>
      </c>
      <c r="X873" s="32">
        <v>49285434</v>
      </c>
      <c r="Y873" s="30" t="s">
        <v>3070</v>
      </c>
      <c r="Z873" s="31">
        <v>41327</v>
      </c>
      <c r="AA873" s="31">
        <v>41360</v>
      </c>
      <c r="AB873" s="12"/>
    </row>
    <row r="874" spans="1:28" x14ac:dyDescent="0.15">
      <c r="A874" s="26" t="s">
        <v>11</v>
      </c>
      <c r="B874" s="26">
        <v>44366</v>
      </c>
      <c r="C874" s="26" t="s">
        <v>3179</v>
      </c>
      <c r="D874" s="26" t="s">
        <v>1494</v>
      </c>
      <c r="E874" s="27">
        <v>41328</v>
      </c>
      <c r="F874" s="27"/>
      <c r="G874" s="26"/>
      <c r="H874" s="28">
        <v>2300</v>
      </c>
      <c r="I874" s="29"/>
      <c r="J874" s="26" t="s">
        <v>310</v>
      </c>
      <c r="K874" s="26">
        <v>8982</v>
      </c>
      <c r="L874" s="27">
        <v>41701</v>
      </c>
      <c r="M874" s="27">
        <v>41745</v>
      </c>
      <c r="N874" s="28">
        <v>8982</v>
      </c>
      <c r="O874" s="30" t="s">
        <v>4839</v>
      </c>
      <c r="P874" s="30"/>
      <c r="Q874" s="30"/>
      <c r="R874" s="30"/>
      <c r="S874" s="30"/>
      <c r="T874" s="32">
        <v>7878</v>
      </c>
      <c r="U874" s="32">
        <v>0</v>
      </c>
      <c r="V874" s="30">
        <v>2200182349</v>
      </c>
      <c r="W874" s="31">
        <v>41409</v>
      </c>
      <c r="X874" s="32">
        <v>49285434</v>
      </c>
      <c r="Y874" s="30" t="s">
        <v>3070</v>
      </c>
      <c r="Z874" s="31">
        <v>41328</v>
      </c>
      <c r="AA874" s="31">
        <v>41360</v>
      </c>
      <c r="AB874" s="12"/>
    </row>
    <row r="875" spans="1:28" x14ac:dyDescent="0.15">
      <c r="A875" s="26" t="s">
        <v>11</v>
      </c>
      <c r="B875" s="26">
        <v>22889</v>
      </c>
      <c r="C875" s="26" t="s">
        <v>4961</v>
      </c>
      <c r="D875" s="26" t="s">
        <v>1208</v>
      </c>
      <c r="E875" s="27">
        <v>41085</v>
      </c>
      <c r="F875" s="27"/>
      <c r="G875" s="26"/>
      <c r="H875" s="28">
        <v>11382</v>
      </c>
      <c r="I875" s="29"/>
      <c r="J875" s="26" t="s">
        <v>24</v>
      </c>
      <c r="K875" s="26">
        <v>23000</v>
      </c>
      <c r="L875" s="27">
        <v>41766</v>
      </c>
      <c r="M875" s="27">
        <v>41766</v>
      </c>
      <c r="N875" s="28">
        <v>2400</v>
      </c>
      <c r="O875" s="30" t="s">
        <v>4838</v>
      </c>
      <c r="P875" s="30"/>
      <c r="Q875" s="30"/>
      <c r="R875" s="30"/>
      <c r="S875" s="30"/>
      <c r="T875" s="32">
        <v>0</v>
      </c>
      <c r="U875" s="32">
        <v>0</v>
      </c>
      <c r="V875" s="30"/>
      <c r="W875" s="31"/>
      <c r="X875" s="32">
        <v>0</v>
      </c>
      <c r="Y875" s="30"/>
      <c r="Z875" s="31"/>
      <c r="AA875" s="31"/>
    </row>
    <row r="876" spans="1:28" x14ac:dyDescent="0.15">
      <c r="A876" s="26" t="s">
        <v>11</v>
      </c>
      <c r="B876" s="26">
        <v>41123</v>
      </c>
      <c r="C876" s="26" t="s">
        <v>3485</v>
      </c>
      <c r="D876" s="26" t="s">
        <v>1445</v>
      </c>
      <c r="E876" s="27">
        <v>41292</v>
      </c>
      <c r="F876" s="27"/>
      <c r="G876" s="26"/>
      <c r="H876" s="28">
        <v>2300</v>
      </c>
      <c r="I876" s="29"/>
      <c r="J876" s="26" t="s">
        <v>261</v>
      </c>
      <c r="K876" s="26">
        <v>8982</v>
      </c>
      <c r="L876" s="27">
        <v>41759</v>
      </c>
      <c r="M876" s="27">
        <v>41779</v>
      </c>
      <c r="N876" s="28">
        <v>8982</v>
      </c>
      <c r="O876" s="30" t="s">
        <v>4839</v>
      </c>
      <c r="P876" s="30"/>
      <c r="Q876" s="30"/>
      <c r="R876" s="30"/>
      <c r="S876" s="30"/>
      <c r="T876" s="32">
        <v>12231</v>
      </c>
      <c r="U876" s="32">
        <v>0</v>
      </c>
      <c r="V876" s="30">
        <v>2200180906</v>
      </c>
      <c r="W876" s="31">
        <v>41396</v>
      </c>
      <c r="X876" s="32">
        <v>35740119</v>
      </c>
      <c r="Y876" s="30" t="s">
        <v>3070</v>
      </c>
      <c r="Z876" s="31">
        <v>41292</v>
      </c>
      <c r="AA876" s="31">
        <v>41332</v>
      </c>
      <c r="AB876" s="12"/>
    </row>
    <row r="877" spans="1:28" x14ac:dyDescent="0.15">
      <c r="A877" s="26" t="s">
        <v>11</v>
      </c>
      <c r="B877" s="26">
        <v>41133</v>
      </c>
      <c r="C877" s="26" t="s">
        <v>3254</v>
      </c>
      <c r="D877" s="26" t="s">
        <v>1446</v>
      </c>
      <c r="E877" s="27">
        <v>41292</v>
      </c>
      <c r="F877" s="27"/>
      <c r="G877" s="26"/>
      <c r="H877" s="28">
        <v>14222</v>
      </c>
      <c r="I877" s="29"/>
      <c r="J877" s="26" t="s">
        <v>262</v>
      </c>
      <c r="K877" s="26">
        <v>1882</v>
      </c>
      <c r="L877" s="27">
        <v>41752</v>
      </c>
      <c r="M877" s="27">
        <v>41779</v>
      </c>
      <c r="N877" s="28">
        <v>1882</v>
      </c>
      <c r="O877" s="30" t="s">
        <v>4839</v>
      </c>
      <c r="P877" s="30"/>
      <c r="Q877" s="30"/>
      <c r="R877" s="30"/>
      <c r="S877" s="30"/>
      <c r="T877" s="32">
        <v>1950</v>
      </c>
      <c r="U877" s="32">
        <v>0</v>
      </c>
      <c r="V877" s="30">
        <v>2200180906</v>
      </c>
      <c r="W877" s="31">
        <v>41396</v>
      </c>
      <c r="X877" s="32">
        <v>35740119</v>
      </c>
      <c r="Y877" s="30" t="s">
        <v>3070</v>
      </c>
      <c r="Z877" s="31">
        <v>41292</v>
      </c>
      <c r="AA877" s="31">
        <v>41332</v>
      </c>
      <c r="AB877" s="12"/>
    </row>
    <row r="878" spans="1:28" x14ac:dyDescent="0.15">
      <c r="A878" s="26" t="s">
        <v>11</v>
      </c>
      <c r="B878" s="26">
        <v>41219</v>
      </c>
      <c r="C878" s="26" t="s">
        <v>4242</v>
      </c>
      <c r="D878" s="26" t="s">
        <v>1447</v>
      </c>
      <c r="E878" s="27">
        <v>41293</v>
      </c>
      <c r="F878" s="27"/>
      <c r="G878" s="26"/>
      <c r="H878" s="28">
        <v>14222</v>
      </c>
      <c r="I878" s="29"/>
      <c r="J878" s="26" t="s">
        <v>263</v>
      </c>
      <c r="K878" s="26">
        <v>8982</v>
      </c>
      <c r="L878" s="27">
        <v>41752</v>
      </c>
      <c r="M878" s="27">
        <v>41779</v>
      </c>
      <c r="N878" s="28">
        <v>8982</v>
      </c>
      <c r="O878" s="30" t="s">
        <v>4839</v>
      </c>
      <c r="P878" s="30"/>
      <c r="Q878" s="30"/>
      <c r="R878" s="30"/>
      <c r="S878" s="30"/>
      <c r="T878" s="32">
        <v>1950</v>
      </c>
      <c r="U878" s="32">
        <v>0</v>
      </c>
      <c r="V878" s="30">
        <v>2200180906</v>
      </c>
      <c r="W878" s="31">
        <v>41396</v>
      </c>
      <c r="X878" s="32">
        <v>35740119</v>
      </c>
      <c r="Y878" s="30" t="s">
        <v>3070</v>
      </c>
      <c r="Z878" s="31">
        <v>41293</v>
      </c>
      <c r="AA878" s="31">
        <v>41332</v>
      </c>
      <c r="AB878" s="12"/>
    </row>
    <row r="879" spans="1:28" x14ac:dyDescent="0.15">
      <c r="A879" s="26" t="s">
        <v>11</v>
      </c>
      <c r="B879" s="26">
        <v>41227</v>
      </c>
      <c r="C879" s="26" t="s">
        <v>3904</v>
      </c>
      <c r="D879" s="26" t="s">
        <v>1448</v>
      </c>
      <c r="E879" s="27">
        <v>41293</v>
      </c>
      <c r="F879" s="27"/>
      <c r="G879" s="26"/>
      <c r="H879" s="28">
        <v>2300</v>
      </c>
      <c r="I879" s="29"/>
      <c r="J879" s="26" t="s">
        <v>264</v>
      </c>
      <c r="K879" s="26">
        <v>8982</v>
      </c>
      <c r="L879" s="27">
        <v>41741</v>
      </c>
      <c r="M879" s="27">
        <v>41779</v>
      </c>
      <c r="N879" s="28">
        <v>8982</v>
      </c>
      <c r="O879" s="30" t="s">
        <v>4839</v>
      </c>
      <c r="P879" s="30"/>
      <c r="Q879" s="30"/>
      <c r="R879" s="30"/>
      <c r="S879" s="30"/>
      <c r="T879" s="32">
        <v>9082</v>
      </c>
      <c r="U879" s="32">
        <v>0</v>
      </c>
      <c r="V879" s="30">
        <v>2200181010</v>
      </c>
      <c r="W879" s="31">
        <v>41397</v>
      </c>
      <c r="X879" s="32">
        <v>10798214</v>
      </c>
      <c r="Y879" s="30" t="s">
        <v>3070</v>
      </c>
      <c r="Z879" s="31">
        <v>41293</v>
      </c>
      <c r="AA879" s="31">
        <v>41332</v>
      </c>
      <c r="AB879" s="12"/>
    </row>
    <row r="880" spans="1:28" x14ac:dyDescent="0.15">
      <c r="A880" s="26" t="s">
        <v>11</v>
      </c>
      <c r="B880" s="26">
        <v>41231</v>
      </c>
      <c r="C880" s="26" t="s">
        <v>3736</v>
      </c>
      <c r="D880" s="26" t="s">
        <v>1449</v>
      </c>
      <c r="E880" s="27">
        <v>41293</v>
      </c>
      <c r="F880" s="27"/>
      <c r="G880" s="26"/>
      <c r="H880" s="28">
        <v>2300</v>
      </c>
      <c r="I880" s="29"/>
      <c r="J880" s="26" t="s">
        <v>265</v>
      </c>
      <c r="K880" s="26">
        <v>20894</v>
      </c>
      <c r="L880" s="27">
        <v>41736</v>
      </c>
      <c r="M880" s="27">
        <v>41779</v>
      </c>
      <c r="N880" s="28">
        <v>20894</v>
      </c>
      <c r="O880" s="30" t="s">
        <v>4839</v>
      </c>
      <c r="P880" s="30"/>
      <c r="Q880" s="30"/>
      <c r="R880" s="30"/>
      <c r="S880" s="30"/>
      <c r="T880" s="32">
        <v>9082</v>
      </c>
      <c r="U880" s="32">
        <v>0</v>
      </c>
      <c r="V880" s="30">
        <v>2200181010</v>
      </c>
      <c r="W880" s="31">
        <v>41397</v>
      </c>
      <c r="X880" s="32">
        <v>10798214</v>
      </c>
      <c r="Y880" s="30" t="s">
        <v>3070</v>
      </c>
      <c r="Z880" s="31">
        <v>41293</v>
      </c>
      <c r="AA880" s="31">
        <v>41332</v>
      </c>
      <c r="AB880" s="12"/>
    </row>
    <row r="881" spans="1:28" x14ac:dyDescent="0.15">
      <c r="A881" s="26" t="s">
        <v>11</v>
      </c>
      <c r="B881" s="26">
        <v>119331</v>
      </c>
      <c r="C881" s="26" t="s">
        <v>4678</v>
      </c>
      <c r="D881" s="26" t="s">
        <v>2330</v>
      </c>
      <c r="E881" s="27">
        <v>41741</v>
      </c>
      <c r="F881" s="27"/>
      <c r="G881" s="26"/>
      <c r="H881" s="28">
        <v>2400</v>
      </c>
      <c r="I881" s="29"/>
      <c r="J881" s="26" t="s">
        <v>1146</v>
      </c>
      <c r="K881" s="26">
        <v>11820</v>
      </c>
      <c r="L881" s="27">
        <v>41765</v>
      </c>
      <c r="M881" s="27">
        <v>41806</v>
      </c>
      <c r="N881" s="28">
        <v>11820</v>
      </c>
      <c r="O881" s="30" t="s">
        <v>4839</v>
      </c>
      <c r="P881" s="30"/>
      <c r="Q881" s="30"/>
      <c r="R881" s="30"/>
      <c r="S881" s="30"/>
      <c r="T881" s="32">
        <v>8982</v>
      </c>
      <c r="U881" s="32">
        <v>0</v>
      </c>
      <c r="V881" s="30">
        <v>2200253430</v>
      </c>
      <c r="W881" s="31">
        <v>41834</v>
      </c>
      <c r="X881" s="32">
        <v>54033469</v>
      </c>
      <c r="Y881" s="30" t="s">
        <v>3070</v>
      </c>
      <c r="Z881" s="31">
        <v>41741</v>
      </c>
      <c r="AA881" s="31">
        <v>41786</v>
      </c>
    </row>
    <row r="882" spans="1:28" x14ac:dyDescent="0.15">
      <c r="A882" s="26" t="s">
        <v>11</v>
      </c>
      <c r="B882" s="26">
        <v>40961</v>
      </c>
      <c r="C882" s="26" t="s">
        <v>3488</v>
      </c>
      <c r="D882" s="26" t="s">
        <v>1440</v>
      </c>
      <c r="E882" s="27">
        <v>41290</v>
      </c>
      <c r="F882" s="27"/>
      <c r="G882" s="26"/>
      <c r="H882" s="28">
        <v>9100</v>
      </c>
      <c r="I882" s="29"/>
      <c r="J882" s="26" t="s">
        <v>256</v>
      </c>
      <c r="K882" s="26">
        <v>8982</v>
      </c>
      <c r="L882" s="27">
        <v>41782</v>
      </c>
      <c r="M882" s="27">
        <v>41810</v>
      </c>
      <c r="N882" s="28">
        <v>8982</v>
      </c>
      <c r="O882" s="30" t="s">
        <v>4839</v>
      </c>
      <c r="P882" s="30"/>
      <c r="Q882" s="30"/>
      <c r="R882" s="30"/>
      <c r="S882" s="30"/>
      <c r="T882" s="32">
        <v>8626</v>
      </c>
      <c r="U882" s="32">
        <v>0</v>
      </c>
      <c r="V882" s="30">
        <v>2200181010</v>
      </c>
      <c r="W882" s="31">
        <v>41397</v>
      </c>
      <c r="X882" s="32">
        <v>10798214</v>
      </c>
      <c r="Y882" s="30" t="s">
        <v>3070</v>
      </c>
      <c r="Z882" s="31">
        <v>41290</v>
      </c>
      <c r="AA882" s="31">
        <v>41332</v>
      </c>
      <c r="AB882" s="12"/>
    </row>
    <row r="883" spans="1:28" x14ac:dyDescent="0.15">
      <c r="A883" s="26" t="s">
        <v>11</v>
      </c>
      <c r="B883" s="26">
        <v>41043</v>
      </c>
      <c r="C883" s="26" t="s">
        <v>4202</v>
      </c>
      <c r="D883" s="26" t="s">
        <v>1441</v>
      </c>
      <c r="E883" s="27">
        <v>41291</v>
      </c>
      <c r="F883" s="27"/>
      <c r="G883" s="26"/>
      <c r="H883" s="28">
        <v>2300</v>
      </c>
      <c r="I883" s="29"/>
      <c r="J883" s="26" t="s">
        <v>257</v>
      </c>
      <c r="K883" s="26">
        <v>18824</v>
      </c>
      <c r="L883" s="27">
        <v>41775</v>
      </c>
      <c r="M883" s="27">
        <v>41810</v>
      </c>
      <c r="N883" s="28">
        <v>18824</v>
      </c>
      <c r="O883" s="30" t="s">
        <v>4839</v>
      </c>
      <c r="P883" s="30"/>
      <c r="Q883" s="30"/>
      <c r="R883" s="30"/>
      <c r="S883" s="30"/>
      <c r="T883" s="32">
        <v>13963</v>
      </c>
      <c r="U883" s="32">
        <v>0</v>
      </c>
      <c r="V883" s="30">
        <v>2200181010</v>
      </c>
      <c r="W883" s="31">
        <v>41397</v>
      </c>
      <c r="X883" s="32">
        <v>10798214</v>
      </c>
      <c r="Y883" s="30" t="s">
        <v>3070</v>
      </c>
      <c r="Z883" s="31">
        <v>41291</v>
      </c>
      <c r="AA883" s="31">
        <v>41332</v>
      </c>
      <c r="AB883" s="12"/>
    </row>
    <row r="884" spans="1:28" x14ac:dyDescent="0.15">
      <c r="A884" s="26" t="s">
        <v>11</v>
      </c>
      <c r="B884" s="26">
        <v>41106</v>
      </c>
      <c r="C884" s="26" t="s">
        <v>4683</v>
      </c>
      <c r="D884" s="26" t="s">
        <v>1442</v>
      </c>
      <c r="E884" s="27">
        <v>41292</v>
      </c>
      <c r="F884" s="27"/>
      <c r="G884" s="26"/>
      <c r="H884" s="28">
        <v>1950</v>
      </c>
      <c r="I884" s="29"/>
      <c r="J884" s="26" t="s">
        <v>258</v>
      </c>
      <c r="K884" s="26">
        <v>8982</v>
      </c>
      <c r="L884" s="27">
        <v>41774</v>
      </c>
      <c r="M884" s="27">
        <v>41810</v>
      </c>
      <c r="N884" s="28">
        <v>8982</v>
      </c>
      <c r="O884" s="30" t="s">
        <v>4839</v>
      </c>
      <c r="P884" s="30"/>
      <c r="Q884" s="30"/>
      <c r="R884" s="30"/>
      <c r="S884" s="30"/>
      <c r="T884" s="32">
        <v>14222</v>
      </c>
      <c r="U884" s="32">
        <v>0</v>
      </c>
      <c r="V884" s="30">
        <v>2200180906</v>
      </c>
      <c r="W884" s="31">
        <v>41396</v>
      </c>
      <c r="X884" s="32">
        <v>35740119</v>
      </c>
      <c r="Y884" s="30" t="s">
        <v>3070</v>
      </c>
      <c r="Z884" s="31">
        <v>41292</v>
      </c>
      <c r="AA884" s="31">
        <v>41332</v>
      </c>
      <c r="AB884" s="12"/>
    </row>
    <row r="885" spans="1:28" x14ac:dyDescent="0.15">
      <c r="A885" s="26" t="s">
        <v>11</v>
      </c>
      <c r="B885" s="26">
        <v>41109</v>
      </c>
      <c r="C885" s="26" t="s">
        <v>4006</v>
      </c>
      <c r="D885" s="26" t="s">
        <v>1443</v>
      </c>
      <c r="E885" s="27">
        <v>41292</v>
      </c>
      <c r="F885" s="27"/>
      <c r="G885" s="26"/>
      <c r="H885" s="28">
        <v>2300</v>
      </c>
      <c r="I885" s="29"/>
      <c r="J885" s="26" t="s">
        <v>259</v>
      </c>
      <c r="K885" s="26">
        <v>8982</v>
      </c>
      <c r="L885" s="27">
        <v>41771</v>
      </c>
      <c r="M885" s="27">
        <v>41810</v>
      </c>
      <c r="N885" s="28">
        <v>8982</v>
      </c>
      <c r="O885" s="30" t="s">
        <v>4839</v>
      </c>
      <c r="P885" s="30"/>
      <c r="Q885" s="30"/>
      <c r="R885" s="30"/>
      <c r="S885" s="30"/>
      <c r="T885" s="32">
        <v>9082</v>
      </c>
      <c r="U885" s="32">
        <v>0</v>
      </c>
      <c r="V885" s="30">
        <v>2200181010</v>
      </c>
      <c r="W885" s="31">
        <v>41397</v>
      </c>
      <c r="X885" s="32">
        <v>10798214</v>
      </c>
      <c r="Y885" s="30" t="s">
        <v>3070</v>
      </c>
      <c r="Z885" s="31">
        <v>41292</v>
      </c>
      <c r="AA885" s="31">
        <v>41332</v>
      </c>
      <c r="AB885" s="12"/>
    </row>
    <row r="886" spans="1:28" x14ac:dyDescent="0.15">
      <c r="A886" s="26" t="s">
        <v>11</v>
      </c>
      <c r="B886" s="26">
        <v>41121</v>
      </c>
      <c r="C886" s="26" t="s">
        <v>4829</v>
      </c>
      <c r="D886" s="26" t="s">
        <v>1444</v>
      </c>
      <c r="E886" s="27">
        <v>41292</v>
      </c>
      <c r="F886" s="27"/>
      <c r="G886" s="26"/>
      <c r="H886" s="28">
        <v>9100</v>
      </c>
      <c r="I886" s="29"/>
      <c r="J886" s="26" t="s">
        <v>260</v>
      </c>
      <c r="K886" s="26">
        <v>8982</v>
      </c>
      <c r="L886" s="27">
        <v>41771</v>
      </c>
      <c r="M886" s="27">
        <v>41810</v>
      </c>
      <c r="N886" s="28">
        <v>8982</v>
      </c>
      <c r="O886" s="30" t="s">
        <v>4839</v>
      </c>
      <c r="P886" s="30"/>
      <c r="Q886" s="30"/>
      <c r="R886" s="30"/>
      <c r="S886" s="30"/>
      <c r="T886" s="32">
        <v>17758</v>
      </c>
      <c r="U886" s="32">
        <v>0</v>
      </c>
      <c r="V886" s="30">
        <v>2200181010</v>
      </c>
      <c r="W886" s="31">
        <v>41397</v>
      </c>
      <c r="X886" s="32">
        <v>10798214</v>
      </c>
      <c r="Y886" s="30" t="s">
        <v>3070</v>
      </c>
      <c r="Z886" s="31">
        <v>41292</v>
      </c>
      <c r="AA886" s="31">
        <v>41332</v>
      </c>
      <c r="AB886" s="12"/>
    </row>
    <row r="887" spans="1:28" x14ac:dyDescent="0.15">
      <c r="A887" s="26" t="s">
        <v>11</v>
      </c>
      <c r="B887" s="26">
        <v>119198</v>
      </c>
      <c r="C887" s="26" t="s">
        <v>3264</v>
      </c>
      <c r="D887" s="26" t="s">
        <v>2328</v>
      </c>
      <c r="E887" s="27">
        <v>41740</v>
      </c>
      <c r="F887" s="27"/>
      <c r="G887" s="26"/>
      <c r="H887" s="28">
        <v>2400</v>
      </c>
      <c r="I887" s="29"/>
      <c r="J887" s="26" t="s">
        <v>1144</v>
      </c>
      <c r="K887" s="26">
        <v>18900</v>
      </c>
      <c r="L887" s="27">
        <v>41807</v>
      </c>
      <c r="M887" s="27">
        <v>41838</v>
      </c>
      <c r="N887" s="28">
        <v>18900</v>
      </c>
      <c r="O887" s="30" t="s">
        <v>4839</v>
      </c>
      <c r="P887" s="30"/>
      <c r="Q887" s="30"/>
      <c r="R887" s="30"/>
      <c r="S887" s="30"/>
      <c r="T887" s="32">
        <v>8982</v>
      </c>
      <c r="U887" s="32">
        <v>0</v>
      </c>
      <c r="V887" s="30">
        <v>2200253430</v>
      </c>
      <c r="W887" s="31">
        <v>41834</v>
      </c>
      <c r="X887" s="32">
        <v>54033469</v>
      </c>
      <c r="Y887" s="30" t="s">
        <v>3070</v>
      </c>
      <c r="Z887" s="31">
        <v>41740</v>
      </c>
      <c r="AA887" s="31">
        <v>41786</v>
      </c>
    </row>
    <row r="888" spans="1:28" x14ac:dyDescent="0.15">
      <c r="A888" s="26" t="s">
        <v>11</v>
      </c>
      <c r="B888" s="26">
        <v>119209</v>
      </c>
      <c r="C888" s="26" t="s">
        <v>4495</v>
      </c>
      <c r="D888" s="26" t="s">
        <v>2329</v>
      </c>
      <c r="E888" s="27">
        <v>41740</v>
      </c>
      <c r="F888" s="27"/>
      <c r="G888" s="26"/>
      <c r="H888" s="28">
        <v>2400</v>
      </c>
      <c r="I888" s="29"/>
      <c r="J888" s="26" t="s">
        <v>1145</v>
      </c>
      <c r="K888" s="26">
        <v>12360</v>
      </c>
      <c r="L888" s="27">
        <v>41806</v>
      </c>
      <c r="M888" s="27">
        <v>41838</v>
      </c>
      <c r="N888" s="28">
        <v>12360</v>
      </c>
      <c r="O888" s="30" t="s">
        <v>4839</v>
      </c>
      <c r="P888" s="30"/>
      <c r="Q888" s="30"/>
      <c r="R888" s="30"/>
      <c r="S888" s="30"/>
      <c r="T888" s="32">
        <v>8982</v>
      </c>
      <c r="U888" s="32">
        <v>0</v>
      </c>
      <c r="V888" s="30">
        <v>2200253430</v>
      </c>
      <c r="W888" s="31">
        <v>41834</v>
      </c>
      <c r="X888" s="32">
        <v>54033469</v>
      </c>
      <c r="Y888" s="30" t="s">
        <v>3070</v>
      </c>
      <c r="Z888" s="31">
        <v>41740</v>
      </c>
      <c r="AA888" s="31">
        <v>41786</v>
      </c>
    </row>
    <row r="889" spans="1:28" x14ac:dyDescent="0.15">
      <c r="A889" s="26" t="s">
        <v>11</v>
      </c>
      <c r="B889" s="26">
        <v>40790</v>
      </c>
      <c r="C889" s="26" t="s">
        <v>4239</v>
      </c>
      <c r="D889" s="26" t="s">
        <v>1437</v>
      </c>
      <c r="E889" s="27">
        <v>41288</v>
      </c>
      <c r="F889" s="27"/>
      <c r="G889" s="26"/>
      <c r="H889" s="28">
        <v>1950</v>
      </c>
      <c r="I889" s="29"/>
      <c r="J889" s="26" t="s">
        <v>253</v>
      </c>
      <c r="K889" s="26">
        <v>120837</v>
      </c>
      <c r="L889" s="27">
        <v>41801</v>
      </c>
      <c r="M889" s="27">
        <v>41838</v>
      </c>
      <c r="N889" s="28">
        <v>120837</v>
      </c>
      <c r="O889" s="30" t="s">
        <v>4839</v>
      </c>
      <c r="P889" s="30"/>
      <c r="Q889" s="30"/>
      <c r="R889" s="30"/>
      <c r="S889" s="30"/>
      <c r="T889" s="32">
        <v>1950</v>
      </c>
      <c r="U889" s="32">
        <v>0</v>
      </c>
      <c r="V889" s="30">
        <v>2200180906</v>
      </c>
      <c r="W889" s="31">
        <v>41396</v>
      </c>
      <c r="X889" s="32">
        <v>35740119</v>
      </c>
      <c r="Y889" s="30" t="s">
        <v>3070</v>
      </c>
      <c r="Z889" s="31">
        <v>41288</v>
      </c>
      <c r="AA889" s="31">
        <v>41332</v>
      </c>
      <c r="AB889" s="12"/>
    </row>
    <row r="890" spans="1:28" x14ac:dyDescent="0.15">
      <c r="A890" s="26" t="s">
        <v>11</v>
      </c>
      <c r="B890" s="26">
        <v>40954</v>
      </c>
      <c r="C890" s="26" t="s">
        <v>3076</v>
      </c>
      <c r="D890" s="26" t="s">
        <v>1439</v>
      </c>
      <c r="E890" s="27">
        <v>41290</v>
      </c>
      <c r="F890" s="27"/>
      <c r="G890" s="26"/>
      <c r="H890" s="28">
        <v>9100</v>
      </c>
      <c r="I890" s="29"/>
      <c r="J890" s="26" t="s">
        <v>255</v>
      </c>
      <c r="K890" s="26">
        <v>8982</v>
      </c>
      <c r="L890" s="27">
        <v>41809</v>
      </c>
      <c r="M890" s="27">
        <v>41838</v>
      </c>
      <c r="N890" s="28">
        <v>8982</v>
      </c>
      <c r="O890" s="30" t="s">
        <v>4839</v>
      </c>
      <c r="P890" s="30"/>
      <c r="Q890" s="30"/>
      <c r="R890" s="30"/>
      <c r="S890" s="30"/>
      <c r="T890" s="32">
        <v>2282</v>
      </c>
      <c r="U890" s="32">
        <v>0</v>
      </c>
      <c r="V890" s="30">
        <v>2200181010</v>
      </c>
      <c r="W890" s="31">
        <v>41397</v>
      </c>
      <c r="X890" s="32">
        <v>10798214</v>
      </c>
      <c r="Y890" s="30" t="s">
        <v>3070</v>
      </c>
      <c r="Z890" s="31">
        <v>41290</v>
      </c>
      <c r="AA890" s="31">
        <v>41332</v>
      </c>
      <c r="AB890" s="12"/>
    </row>
    <row r="891" spans="1:28" x14ac:dyDescent="0.15">
      <c r="A891" s="26" t="s">
        <v>11</v>
      </c>
      <c r="B891" s="26">
        <v>40792</v>
      </c>
      <c r="C891" s="26" t="s">
        <v>3183</v>
      </c>
      <c r="D891" s="26" t="s">
        <v>1438</v>
      </c>
      <c r="E891" s="27">
        <v>41288</v>
      </c>
      <c r="F891" s="27"/>
      <c r="G891" s="26"/>
      <c r="H891" s="28">
        <v>10603</v>
      </c>
      <c r="I891" s="29"/>
      <c r="J891" s="26" t="s">
        <v>254</v>
      </c>
      <c r="K891" s="26">
        <v>57881</v>
      </c>
      <c r="L891" s="27">
        <v>41793</v>
      </c>
      <c r="M891" s="27">
        <v>41838</v>
      </c>
      <c r="N891" s="28">
        <v>57881</v>
      </c>
      <c r="O891" s="30" t="s">
        <v>4839</v>
      </c>
      <c r="P891" s="30"/>
      <c r="Q891" s="30"/>
      <c r="R891" s="30"/>
      <c r="S891" s="30"/>
      <c r="T891" s="32">
        <v>10603</v>
      </c>
      <c r="U891" s="32">
        <v>0</v>
      </c>
      <c r="V891" s="30">
        <v>2200180906</v>
      </c>
      <c r="W891" s="31">
        <v>41396</v>
      </c>
      <c r="X891" s="32">
        <v>35740119</v>
      </c>
      <c r="Y891" s="30" t="s">
        <v>3070</v>
      </c>
      <c r="Z891" s="31">
        <v>41288</v>
      </c>
      <c r="AA891" s="31">
        <v>41332</v>
      </c>
    </row>
    <row r="892" spans="1:28" x14ac:dyDescent="0.15">
      <c r="A892" s="26" t="s">
        <v>11</v>
      </c>
      <c r="B892" s="26">
        <v>35445</v>
      </c>
      <c r="C892" s="26" t="s">
        <v>3083</v>
      </c>
      <c r="D892" s="26" t="s">
        <v>1337</v>
      </c>
      <c r="E892" s="27">
        <v>41226</v>
      </c>
      <c r="F892" s="27"/>
      <c r="G892" s="26"/>
      <c r="H892" s="28">
        <v>13182</v>
      </c>
      <c r="I892" s="29"/>
      <c r="J892" s="26" t="s">
        <v>153</v>
      </c>
      <c r="K892" s="26">
        <v>43874</v>
      </c>
      <c r="L892" s="27">
        <v>41846</v>
      </c>
      <c r="M892" s="27">
        <v>41866</v>
      </c>
      <c r="N892" s="28">
        <v>43874</v>
      </c>
      <c r="O892" s="30" t="s">
        <v>4839</v>
      </c>
      <c r="P892" s="30"/>
      <c r="Q892" s="30"/>
      <c r="R892" s="30"/>
      <c r="S892" s="30"/>
      <c r="T892" s="32">
        <v>0</v>
      </c>
      <c r="U892" s="32">
        <v>0</v>
      </c>
      <c r="V892" s="30"/>
      <c r="W892" s="31"/>
      <c r="X892" s="32">
        <v>0</v>
      </c>
      <c r="Y892" s="30" t="s">
        <v>3070</v>
      </c>
      <c r="Z892" s="31">
        <v>41226</v>
      </c>
      <c r="AA892" s="31">
        <v>41270</v>
      </c>
    </row>
    <row r="893" spans="1:28" x14ac:dyDescent="0.15">
      <c r="A893" s="26" t="s">
        <v>11</v>
      </c>
      <c r="B893" s="26">
        <v>35520</v>
      </c>
      <c r="C893" s="26" t="s">
        <v>3624</v>
      </c>
      <c r="D893" s="26" t="s">
        <v>1338</v>
      </c>
      <c r="E893" s="27">
        <v>41227</v>
      </c>
      <c r="F893" s="27"/>
      <c r="G893" s="26"/>
      <c r="H893" s="28">
        <v>41985</v>
      </c>
      <c r="I893" s="29"/>
      <c r="J893" s="26" t="s">
        <v>154</v>
      </c>
      <c r="K893" s="26">
        <v>8982</v>
      </c>
      <c r="L893" s="27">
        <v>41845</v>
      </c>
      <c r="M893" s="27">
        <v>41866</v>
      </c>
      <c r="N893" s="28">
        <v>8982</v>
      </c>
      <c r="O893" s="30" t="s">
        <v>4839</v>
      </c>
      <c r="P893" s="30"/>
      <c r="Q893" s="30"/>
      <c r="R893" s="30"/>
      <c r="S893" s="30"/>
      <c r="T893" s="32">
        <v>0</v>
      </c>
      <c r="U893" s="32">
        <v>0</v>
      </c>
      <c r="V893" s="30"/>
      <c r="W893" s="31"/>
      <c r="X893" s="32">
        <v>0</v>
      </c>
      <c r="Y893" s="30" t="s">
        <v>3070</v>
      </c>
      <c r="Z893" s="31">
        <v>41227</v>
      </c>
      <c r="AA893" s="31">
        <v>41270</v>
      </c>
    </row>
    <row r="894" spans="1:28" x14ac:dyDescent="0.15">
      <c r="A894" s="26" t="s">
        <v>11</v>
      </c>
      <c r="B894" s="26">
        <v>35617</v>
      </c>
      <c r="C894" s="26" t="s">
        <v>4702</v>
      </c>
      <c r="D894" s="26" t="s">
        <v>1339</v>
      </c>
      <c r="E894" s="27">
        <v>41228</v>
      </c>
      <c r="F894" s="27"/>
      <c r="G894" s="26"/>
      <c r="H894" s="28">
        <v>12903</v>
      </c>
      <c r="I894" s="29"/>
      <c r="J894" s="26" t="s">
        <v>155</v>
      </c>
      <c r="K894" s="26">
        <v>5337</v>
      </c>
      <c r="L894" s="27">
        <v>41843</v>
      </c>
      <c r="M894" s="27">
        <v>41866</v>
      </c>
      <c r="N894" s="28">
        <v>5337</v>
      </c>
      <c r="O894" s="30" t="s">
        <v>4839</v>
      </c>
      <c r="P894" s="30"/>
      <c r="Q894" s="30"/>
      <c r="R894" s="30"/>
      <c r="S894" s="30"/>
      <c r="T894" s="32">
        <v>0</v>
      </c>
      <c r="U894" s="32">
        <v>0</v>
      </c>
      <c r="V894" s="30"/>
      <c r="W894" s="31"/>
      <c r="X894" s="32">
        <v>0</v>
      </c>
      <c r="Y894" s="30" t="s">
        <v>3070</v>
      </c>
      <c r="Z894" s="31">
        <v>41228</v>
      </c>
      <c r="AA894" s="31">
        <v>41270</v>
      </c>
    </row>
    <row r="895" spans="1:28" x14ac:dyDescent="0.15">
      <c r="A895" s="26" t="s">
        <v>11</v>
      </c>
      <c r="B895" s="26">
        <v>35618</v>
      </c>
      <c r="C895" s="26" t="s">
        <v>3546</v>
      </c>
      <c r="D895" s="26" t="s">
        <v>1340</v>
      </c>
      <c r="E895" s="27">
        <v>41228</v>
      </c>
      <c r="F895" s="27"/>
      <c r="G895" s="26"/>
      <c r="H895" s="28">
        <v>12246</v>
      </c>
      <c r="I895" s="29"/>
      <c r="J895" s="26" t="s">
        <v>156</v>
      </c>
      <c r="K895" s="26">
        <v>8982</v>
      </c>
      <c r="L895" s="27">
        <v>41839</v>
      </c>
      <c r="M895" s="27">
        <v>41866</v>
      </c>
      <c r="N895" s="28">
        <v>8982</v>
      </c>
      <c r="O895" s="30" t="s">
        <v>4839</v>
      </c>
      <c r="P895" s="30"/>
      <c r="Q895" s="30"/>
      <c r="R895" s="30"/>
      <c r="S895" s="30"/>
      <c r="T895" s="32">
        <v>0</v>
      </c>
      <c r="U895" s="32">
        <v>0</v>
      </c>
      <c r="V895" s="30"/>
      <c r="W895" s="31"/>
      <c r="X895" s="32">
        <v>0</v>
      </c>
      <c r="Y895" s="30" t="s">
        <v>3070</v>
      </c>
      <c r="Z895" s="31">
        <v>41228</v>
      </c>
      <c r="AA895" s="31">
        <v>41270</v>
      </c>
    </row>
    <row r="896" spans="1:28" x14ac:dyDescent="0.15">
      <c r="A896" s="26" t="s">
        <v>11</v>
      </c>
      <c r="B896" s="26">
        <v>35664</v>
      </c>
      <c r="C896" s="26" t="s">
        <v>3544</v>
      </c>
      <c r="D896" s="26" t="s">
        <v>1341</v>
      </c>
      <c r="E896" s="27">
        <v>41229</v>
      </c>
      <c r="F896" s="27"/>
      <c r="G896" s="26"/>
      <c r="H896" s="28">
        <v>14531</v>
      </c>
      <c r="I896" s="29"/>
      <c r="J896" s="26" t="s">
        <v>157</v>
      </c>
      <c r="K896" s="26">
        <v>8982</v>
      </c>
      <c r="L896" s="27">
        <v>41839</v>
      </c>
      <c r="M896" s="27">
        <v>41866</v>
      </c>
      <c r="N896" s="28">
        <v>8982</v>
      </c>
      <c r="O896" s="30" t="s">
        <v>4839</v>
      </c>
      <c r="P896" s="30"/>
      <c r="Q896" s="30"/>
      <c r="R896" s="30"/>
      <c r="S896" s="30"/>
      <c r="T896" s="32">
        <v>0</v>
      </c>
      <c r="U896" s="32">
        <v>0</v>
      </c>
      <c r="V896" s="30"/>
      <c r="W896" s="31"/>
      <c r="X896" s="32">
        <v>0</v>
      </c>
      <c r="Y896" s="30" t="s">
        <v>3070</v>
      </c>
      <c r="Z896" s="31">
        <v>41229</v>
      </c>
      <c r="AA896" s="31">
        <v>41270</v>
      </c>
    </row>
    <row r="897" spans="1:27" x14ac:dyDescent="0.15">
      <c r="A897" s="26" t="s">
        <v>11</v>
      </c>
      <c r="B897" s="26">
        <v>35665</v>
      </c>
      <c r="C897" s="26" t="s">
        <v>3480</v>
      </c>
      <c r="D897" s="26" t="s">
        <v>1342</v>
      </c>
      <c r="E897" s="27">
        <v>41229</v>
      </c>
      <c r="F897" s="27"/>
      <c r="G897" s="26"/>
      <c r="H897" s="28">
        <v>11382</v>
      </c>
      <c r="I897" s="29"/>
      <c r="J897" s="26" t="s">
        <v>158</v>
      </c>
      <c r="K897" s="26">
        <v>8982</v>
      </c>
      <c r="L897" s="27">
        <v>41839</v>
      </c>
      <c r="M897" s="27">
        <v>41866</v>
      </c>
      <c r="N897" s="28">
        <v>8982</v>
      </c>
      <c r="O897" s="30" t="s">
        <v>4839</v>
      </c>
      <c r="P897" s="30"/>
      <c r="Q897" s="30"/>
      <c r="R897" s="30"/>
      <c r="S897" s="30"/>
      <c r="T897" s="32">
        <v>0</v>
      </c>
      <c r="U897" s="32">
        <v>0</v>
      </c>
      <c r="V897" s="30"/>
      <c r="W897" s="31"/>
      <c r="X897" s="32">
        <v>0</v>
      </c>
      <c r="Y897" s="30" t="s">
        <v>3070</v>
      </c>
      <c r="Z897" s="31">
        <v>41229</v>
      </c>
      <c r="AA897" s="31">
        <v>41270</v>
      </c>
    </row>
    <row r="898" spans="1:27" x14ac:dyDescent="0.15">
      <c r="A898" s="26" t="s">
        <v>11</v>
      </c>
      <c r="B898" s="26">
        <v>35676</v>
      </c>
      <c r="C898" s="26" t="s">
        <v>4736</v>
      </c>
      <c r="D898" s="26" t="s">
        <v>1343</v>
      </c>
      <c r="E898" s="27">
        <v>41229</v>
      </c>
      <c r="F898" s="27"/>
      <c r="G898" s="26"/>
      <c r="H898" s="28">
        <v>11382</v>
      </c>
      <c r="I898" s="29"/>
      <c r="J898" s="26" t="s">
        <v>159</v>
      </c>
      <c r="K898" s="26">
        <v>8982</v>
      </c>
      <c r="L898" s="27">
        <v>41839</v>
      </c>
      <c r="M898" s="27">
        <v>41866</v>
      </c>
      <c r="N898" s="28">
        <v>8982</v>
      </c>
      <c r="O898" s="30" t="s">
        <v>4839</v>
      </c>
      <c r="P898" s="30"/>
      <c r="Q898" s="30"/>
      <c r="R898" s="30"/>
      <c r="S898" s="30"/>
      <c r="T898" s="32">
        <v>0</v>
      </c>
      <c r="U898" s="32">
        <v>0</v>
      </c>
      <c r="V898" s="30"/>
      <c r="W898" s="31"/>
      <c r="X898" s="32">
        <v>0</v>
      </c>
      <c r="Y898" s="30" t="s">
        <v>3070</v>
      </c>
      <c r="Z898" s="31">
        <v>41229</v>
      </c>
      <c r="AA898" s="31">
        <v>41270</v>
      </c>
    </row>
    <row r="899" spans="1:27" x14ac:dyDescent="0.15">
      <c r="A899" s="26" t="s">
        <v>11</v>
      </c>
      <c r="B899" s="26">
        <v>35725</v>
      </c>
      <c r="C899" s="26" t="s">
        <v>4127</v>
      </c>
      <c r="D899" s="26" t="s">
        <v>1344</v>
      </c>
      <c r="E899" s="27">
        <v>41229</v>
      </c>
      <c r="F899" s="27"/>
      <c r="G899" s="26"/>
      <c r="H899" s="28">
        <v>87498</v>
      </c>
      <c r="I899" s="29"/>
      <c r="J899" s="26" t="s">
        <v>160</v>
      </c>
      <c r="K899" s="26">
        <v>8982</v>
      </c>
      <c r="L899" s="27">
        <v>41839</v>
      </c>
      <c r="M899" s="27">
        <v>41866</v>
      </c>
      <c r="N899" s="28">
        <v>8982</v>
      </c>
      <c r="O899" s="30" t="s">
        <v>4839</v>
      </c>
      <c r="P899" s="30"/>
      <c r="Q899" s="30"/>
      <c r="R899" s="30"/>
      <c r="S899" s="30"/>
      <c r="T899" s="32">
        <v>0</v>
      </c>
      <c r="U899" s="32">
        <v>0</v>
      </c>
      <c r="V899" s="30"/>
      <c r="W899" s="31"/>
      <c r="X899" s="32">
        <v>0</v>
      </c>
      <c r="Y899" s="30" t="s">
        <v>3070</v>
      </c>
      <c r="Z899" s="31">
        <v>41229</v>
      </c>
      <c r="AA899" s="31">
        <v>41292</v>
      </c>
    </row>
    <row r="900" spans="1:27" x14ac:dyDescent="0.15">
      <c r="A900" s="26" t="s">
        <v>11</v>
      </c>
      <c r="B900" s="26">
        <v>35767</v>
      </c>
      <c r="C900" s="26" t="s">
        <v>4825</v>
      </c>
      <c r="D900" s="26" t="s">
        <v>1345</v>
      </c>
      <c r="E900" s="27">
        <v>41230</v>
      </c>
      <c r="F900" s="27"/>
      <c r="G900" s="26"/>
      <c r="H900" s="28">
        <v>17204</v>
      </c>
      <c r="I900" s="29"/>
      <c r="J900" s="26" t="s">
        <v>161</v>
      </c>
      <c r="K900" s="26">
        <v>8982</v>
      </c>
      <c r="L900" s="27">
        <v>41839</v>
      </c>
      <c r="M900" s="27">
        <v>41866</v>
      </c>
      <c r="N900" s="28">
        <v>8982</v>
      </c>
      <c r="O900" s="30" t="s">
        <v>4839</v>
      </c>
      <c r="P900" s="30"/>
      <c r="Q900" s="30"/>
      <c r="R900" s="30"/>
      <c r="S900" s="30"/>
      <c r="T900" s="32">
        <v>0</v>
      </c>
      <c r="U900" s="32">
        <v>0</v>
      </c>
      <c r="V900" s="30"/>
      <c r="W900" s="31"/>
      <c r="X900" s="32">
        <v>0</v>
      </c>
      <c r="Y900" s="30" t="s">
        <v>3070</v>
      </c>
      <c r="Z900" s="31">
        <v>41230</v>
      </c>
      <c r="AA900" s="31">
        <v>41270</v>
      </c>
    </row>
    <row r="901" spans="1:27" x14ac:dyDescent="0.15">
      <c r="A901" s="26" t="s">
        <v>11</v>
      </c>
      <c r="B901" s="26">
        <v>35781</v>
      </c>
      <c r="C901" s="26" t="s">
        <v>3474</v>
      </c>
      <c r="D901" s="26" t="s">
        <v>1346</v>
      </c>
      <c r="E901" s="27">
        <v>41230</v>
      </c>
      <c r="F901" s="27"/>
      <c r="G901" s="26"/>
      <c r="H901" s="28">
        <v>11382</v>
      </c>
      <c r="I901" s="29"/>
      <c r="J901" s="26" t="s">
        <v>162</v>
      </c>
      <c r="K901" s="26">
        <v>8982</v>
      </c>
      <c r="L901" s="27">
        <v>41839</v>
      </c>
      <c r="M901" s="27">
        <v>41866</v>
      </c>
      <c r="N901" s="28">
        <v>8982</v>
      </c>
      <c r="O901" s="30" t="s">
        <v>4839</v>
      </c>
      <c r="P901" s="30"/>
      <c r="Q901" s="30"/>
      <c r="R901" s="30"/>
      <c r="S901" s="30"/>
      <c r="T901" s="32">
        <v>0</v>
      </c>
      <c r="U901" s="32">
        <v>0</v>
      </c>
      <c r="V901" s="30"/>
      <c r="W901" s="31"/>
      <c r="X901" s="32">
        <v>0</v>
      </c>
      <c r="Y901" s="30" t="s">
        <v>3070</v>
      </c>
      <c r="Z901" s="31">
        <v>41230</v>
      </c>
      <c r="AA901" s="31">
        <v>41270</v>
      </c>
    </row>
    <row r="902" spans="1:27" x14ac:dyDescent="0.15">
      <c r="A902" s="26" t="s">
        <v>11</v>
      </c>
      <c r="B902" s="26">
        <v>35795</v>
      </c>
      <c r="C902" s="26" t="s">
        <v>4104</v>
      </c>
      <c r="D902" s="26" t="s">
        <v>1347</v>
      </c>
      <c r="E902" s="27">
        <v>41230</v>
      </c>
      <c r="F902" s="27"/>
      <c r="G902" s="26"/>
      <c r="H902" s="28">
        <v>11382</v>
      </c>
      <c r="I902" s="29"/>
      <c r="J902" s="26" t="s">
        <v>163</v>
      </c>
      <c r="K902" s="26">
        <v>8982</v>
      </c>
      <c r="L902" s="27">
        <v>41839</v>
      </c>
      <c r="M902" s="27">
        <v>41866</v>
      </c>
      <c r="N902" s="28">
        <v>8982</v>
      </c>
      <c r="O902" s="30" t="s">
        <v>4839</v>
      </c>
      <c r="P902" s="30"/>
      <c r="Q902" s="30"/>
      <c r="R902" s="30"/>
      <c r="S902" s="30"/>
      <c r="T902" s="32">
        <v>0</v>
      </c>
      <c r="U902" s="32">
        <v>0</v>
      </c>
      <c r="V902" s="30"/>
      <c r="W902" s="31"/>
      <c r="X902" s="32">
        <v>0</v>
      </c>
      <c r="Y902" s="30" t="s">
        <v>3070</v>
      </c>
      <c r="Z902" s="31">
        <v>41230</v>
      </c>
      <c r="AA902" s="31">
        <v>41270</v>
      </c>
    </row>
    <row r="903" spans="1:27" x14ac:dyDescent="0.15">
      <c r="A903" s="26" t="s">
        <v>11</v>
      </c>
      <c r="B903" s="26">
        <v>35955</v>
      </c>
      <c r="C903" s="26" t="s">
        <v>3871</v>
      </c>
      <c r="D903" s="26" t="s">
        <v>1348</v>
      </c>
      <c r="E903" s="27">
        <v>41232</v>
      </c>
      <c r="F903" s="27"/>
      <c r="G903" s="26"/>
      <c r="H903" s="28">
        <v>92742</v>
      </c>
      <c r="I903" s="29"/>
      <c r="J903" s="26" t="s">
        <v>164</v>
      </c>
      <c r="K903" s="26">
        <v>8982</v>
      </c>
      <c r="L903" s="27">
        <v>41839</v>
      </c>
      <c r="M903" s="27">
        <v>41866</v>
      </c>
      <c r="N903" s="28">
        <v>8982</v>
      </c>
      <c r="O903" s="30" t="s">
        <v>4839</v>
      </c>
      <c r="P903" s="30"/>
      <c r="Q903" s="30"/>
      <c r="R903" s="30"/>
      <c r="S903" s="30"/>
      <c r="T903" s="32">
        <v>0</v>
      </c>
      <c r="U903" s="32">
        <v>0</v>
      </c>
      <c r="V903" s="30"/>
      <c r="W903" s="31"/>
      <c r="X903" s="32">
        <v>0</v>
      </c>
      <c r="Y903" s="30" t="s">
        <v>3070</v>
      </c>
      <c r="Z903" s="31">
        <v>41232</v>
      </c>
      <c r="AA903" s="31">
        <v>41270</v>
      </c>
    </row>
    <row r="904" spans="1:27" x14ac:dyDescent="0.15">
      <c r="A904" s="26" t="s">
        <v>11</v>
      </c>
      <c r="B904" s="26">
        <v>35980</v>
      </c>
      <c r="C904" s="26" t="s">
        <v>4449</v>
      </c>
      <c r="D904" s="26" t="s">
        <v>1349</v>
      </c>
      <c r="E904" s="27">
        <v>41232</v>
      </c>
      <c r="F904" s="27"/>
      <c r="G904" s="26"/>
      <c r="H904" s="28">
        <v>12246</v>
      </c>
      <c r="I904" s="29"/>
      <c r="J904" s="26" t="s">
        <v>165</v>
      </c>
      <c r="K904" s="26">
        <v>8982</v>
      </c>
      <c r="L904" s="27">
        <v>41839</v>
      </c>
      <c r="M904" s="27">
        <v>41866</v>
      </c>
      <c r="N904" s="28">
        <v>8982</v>
      </c>
      <c r="O904" s="30" t="s">
        <v>4839</v>
      </c>
      <c r="P904" s="30"/>
      <c r="Q904" s="30"/>
      <c r="R904" s="30"/>
      <c r="S904" s="30"/>
      <c r="T904" s="32">
        <v>0</v>
      </c>
      <c r="U904" s="32">
        <v>0</v>
      </c>
      <c r="V904" s="30"/>
      <c r="W904" s="31"/>
      <c r="X904" s="32">
        <v>0</v>
      </c>
      <c r="Y904" s="30" t="s">
        <v>3070</v>
      </c>
      <c r="Z904" s="31">
        <v>41232</v>
      </c>
      <c r="AA904" s="31">
        <v>41270</v>
      </c>
    </row>
    <row r="905" spans="1:27" x14ac:dyDescent="0.15">
      <c r="A905" s="26" t="s">
        <v>11</v>
      </c>
      <c r="B905" s="26">
        <v>36281</v>
      </c>
      <c r="C905" s="26" t="s">
        <v>4803</v>
      </c>
      <c r="D905" s="26" t="s">
        <v>1350</v>
      </c>
      <c r="E905" s="27">
        <v>41235</v>
      </c>
      <c r="F905" s="27"/>
      <c r="G905" s="26"/>
      <c r="H905" s="28">
        <v>12246</v>
      </c>
      <c r="I905" s="29"/>
      <c r="J905" s="26" t="s">
        <v>166</v>
      </c>
      <c r="K905" s="26">
        <v>8982</v>
      </c>
      <c r="L905" s="27">
        <v>41839</v>
      </c>
      <c r="M905" s="27">
        <v>41866</v>
      </c>
      <c r="N905" s="28">
        <v>8982</v>
      </c>
      <c r="O905" s="30" t="s">
        <v>4839</v>
      </c>
      <c r="P905" s="30"/>
      <c r="Q905" s="30"/>
      <c r="R905" s="30"/>
      <c r="S905" s="30"/>
      <c r="T905" s="32">
        <v>0</v>
      </c>
      <c r="U905" s="32">
        <v>0</v>
      </c>
      <c r="V905" s="30"/>
      <c r="W905" s="31"/>
      <c r="X905" s="32">
        <v>0</v>
      </c>
      <c r="Y905" s="30" t="s">
        <v>3070</v>
      </c>
      <c r="Z905" s="31">
        <v>41235</v>
      </c>
      <c r="AA905" s="31">
        <v>41270</v>
      </c>
    </row>
    <row r="906" spans="1:27" x14ac:dyDescent="0.15">
      <c r="A906" s="26" t="s">
        <v>11</v>
      </c>
      <c r="B906" s="26">
        <v>36352</v>
      </c>
      <c r="C906" s="26" t="s">
        <v>4778</v>
      </c>
      <c r="D906" s="26" t="s">
        <v>1351</v>
      </c>
      <c r="E906" s="27">
        <v>41236</v>
      </c>
      <c r="F906" s="27"/>
      <c r="G906" s="26"/>
      <c r="H906" s="28">
        <v>11382</v>
      </c>
      <c r="I906" s="29"/>
      <c r="J906" s="26" t="s">
        <v>167</v>
      </c>
      <c r="K906" s="26">
        <v>8982</v>
      </c>
      <c r="L906" s="27">
        <v>41839</v>
      </c>
      <c r="M906" s="27">
        <v>41866</v>
      </c>
      <c r="N906" s="28">
        <v>8982</v>
      </c>
      <c r="O906" s="30" t="s">
        <v>4839</v>
      </c>
      <c r="P906" s="30"/>
      <c r="Q906" s="30"/>
      <c r="R906" s="30"/>
      <c r="S906" s="30"/>
      <c r="T906" s="32">
        <v>0</v>
      </c>
      <c r="U906" s="32">
        <v>0</v>
      </c>
      <c r="V906" s="30"/>
      <c r="W906" s="31"/>
      <c r="X906" s="32">
        <v>0</v>
      </c>
      <c r="Y906" s="30" t="s">
        <v>3070</v>
      </c>
      <c r="Z906" s="31">
        <v>41236</v>
      </c>
      <c r="AA906" s="31">
        <v>41270</v>
      </c>
    </row>
    <row r="907" spans="1:27" x14ac:dyDescent="0.15">
      <c r="A907" s="26" t="s">
        <v>11</v>
      </c>
      <c r="B907" s="26">
        <v>36482</v>
      </c>
      <c r="C907" s="26" t="s">
        <v>4603</v>
      </c>
      <c r="D907" s="26" t="s">
        <v>1352</v>
      </c>
      <c r="E907" s="27">
        <v>41237</v>
      </c>
      <c r="F907" s="27"/>
      <c r="G907" s="26"/>
      <c r="H907" s="28">
        <v>12246</v>
      </c>
      <c r="I907" s="29"/>
      <c r="J907" s="26" t="s">
        <v>168</v>
      </c>
      <c r="K907" s="26">
        <v>8982</v>
      </c>
      <c r="L907" s="27">
        <v>41839</v>
      </c>
      <c r="M907" s="27">
        <v>41866</v>
      </c>
      <c r="N907" s="28">
        <v>8982</v>
      </c>
      <c r="O907" s="30" t="s">
        <v>4839</v>
      </c>
      <c r="P907" s="30"/>
      <c r="Q907" s="30"/>
      <c r="R907" s="30"/>
      <c r="S907" s="30"/>
      <c r="T907" s="32">
        <v>0</v>
      </c>
      <c r="U907" s="32">
        <v>0</v>
      </c>
      <c r="V907" s="30"/>
      <c r="W907" s="31"/>
      <c r="X907" s="32">
        <v>0</v>
      </c>
      <c r="Y907" s="30" t="s">
        <v>3070</v>
      </c>
      <c r="Z907" s="31">
        <v>41237</v>
      </c>
      <c r="AA907" s="31">
        <v>41270</v>
      </c>
    </row>
    <row r="908" spans="1:27" x14ac:dyDescent="0.15">
      <c r="A908" s="26" t="s">
        <v>11</v>
      </c>
      <c r="B908" s="26">
        <v>36602</v>
      </c>
      <c r="C908" s="26" t="s">
        <v>3638</v>
      </c>
      <c r="D908" s="26" t="s">
        <v>1353</v>
      </c>
      <c r="E908" s="27">
        <v>41239</v>
      </c>
      <c r="F908" s="27"/>
      <c r="G908" s="26"/>
      <c r="H908" s="28">
        <v>11382</v>
      </c>
      <c r="I908" s="29"/>
      <c r="J908" s="26" t="s">
        <v>169</v>
      </c>
      <c r="K908" s="26">
        <v>8982</v>
      </c>
      <c r="L908" s="27">
        <v>41839</v>
      </c>
      <c r="M908" s="27">
        <v>41866</v>
      </c>
      <c r="N908" s="28">
        <v>8982</v>
      </c>
      <c r="O908" s="30" t="s">
        <v>4839</v>
      </c>
      <c r="P908" s="30"/>
      <c r="Q908" s="30"/>
      <c r="R908" s="30"/>
      <c r="S908" s="30"/>
      <c r="T908" s="32">
        <v>0</v>
      </c>
      <c r="U908" s="32">
        <v>0</v>
      </c>
      <c r="V908" s="30"/>
      <c r="W908" s="31"/>
      <c r="X908" s="32">
        <v>0</v>
      </c>
      <c r="Y908" s="30" t="s">
        <v>3070</v>
      </c>
      <c r="Z908" s="31">
        <v>41239</v>
      </c>
      <c r="AA908" s="31">
        <v>41270</v>
      </c>
    </row>
    <row r="909" spans="1:27" x14ac:dyDescent="0.15">
      <c r="A909" s="26" t="s">
        <v>11</v>
      </c>
      <c r="B909" s="26">
        <v>36623</v>
      </c>
      <c r="C909" s="26" t="s">
        <v>3075</v>
      </c>
      <c r="D909" s="26" t="s">
        <v>1354</v>
      </c>
      <c r="E909" s="27">
        <v>41239</v>
      </c>
      <c r="F909" s="27"/>
      <c r="G909" s="26"/>
      <c r="H909" s="28">
        <v>522231</v>
      </c>
      <c r="I909" s="29"/>
      <c r="J909" s="26" t="s">
        <v>170</v>
      </c>
      <c r="K909" s="26">
        <v>8982</v>
      </c>
      <c r="L909" s="27">
        <v>41839</v>
      </c>
      <c r="M909" s="27">
        <v>41866</v>
      </c>
      <c r="N909" s="28">
        <v>8982</v>
      </c>
      <c r="O909" s="30" t="s">
        <v>4839</v>
      </c>
      <c r="P909" s="30"/>
      <c r="Q909" s="30"/>
      <c r="R909" s="30"/>
      <c r="S909" s="30"/>
      <c r="T909" s="32">
        <v>0</v>
      </c>
      <c r="U909" s="32">
        <v>0</v>
      </c>
      <c r="V909" s="30"/>
      <c r="W909" s="31"/>
      <c r="X909" s="32">
        <v>0</v>
      </c>
      <c r="Y909" s="30" t="s">
        <v>3070</v>
      </c>
      <c r="Z909" s="31">
        <v>41239</v>
      </c>
      <c r="AA909" s="31">
        <v>41292</v>
      </c>
    </row>
    <row r="910" spans="1:27" x14ac:dyDescent="0.15">
      <c r="A910" s="26" t="s">
        <v>11</v>
      </c>
      <c r="B910" s="26">
        <v>36628</v>
      </c>
      <c r="C910" s="26" t="s">
        <v>3548</v>
      </c>
      <c r="D910" s="26" t="s">
        <v>1355</v>
      </c>
      <c r="E910" s="27">
        <v>41239</v>
      </c>
      <c r="F910" s="27"/>
      <c r="G910" s="26"/>
      <c r="H910" s="28">
        <v>205881</v>
      </c>
      <c r="I910" s="29"/>
      <c r="J910" s="26" t="s">
        <v>171</v>
      </c>
      <c r="K910" s="26">
        <v>8982</v>
      </c>
      <c r="L910" s="27">
        <v>41839</v>
      </c>
      <c r="M910" s="27">
        <v>41866</v>
      </c>
      <c r="N910" s="28">
        <v>8982</v>
      </c>
      <c r="O910" s="30" t="s">
        <v>4839</v>
      </c>
      <c r="P910" s="30"/>
      <c r="Q910" s="30"/>
      <c r="R910" s="30"/>
      <c r="S910" s="30"/>
      <c r="T910" s="32">
        <v>0</v>
      </c>
      <c r="U910" s="32">
        <v>0</v>
      </c>
      <c r="V910" s="30"/>
      <c r="W910" s="31"/>
      <c r="X910" s="32">
        <v>0</v>
      </c>
      <c r="Y910" s="30" t="s">
        <v>3070</v>
      </c>
      <c r="Z910" s="31">
        <v>41239</v>
      </c>
      <c r="AA910" s="31">
        <v>41292</v>
      </c>
    </row>
    <row r="911" spans="1:27" x14ac:dyDescent="0.15">
      <c r="A911" s="26" t="s">
        <v>11</v>
      </c>
      <c r="B911" s="26">
        <v>36684</v>
      </c>
      <c r="C911" s="26" t="s">
        <v>3170</v>
      </c>
      <c r="D911" s="26" t="s">
        <v>1356</v>
      </c>
      <c r="E911" s="27">
        <v>41240</v>
      </c>
      <c r="F911" s="27"/>
      <c r="G911" s="26"/>
      <c r="H911" s="28">
        <v>12246</v>
      </c>
      <c r="I911" s="29"/>
      <c r="J911" s="26" t="s">
        <v>172</v>
      </c>
      <c r="K911" s="26">
        <v>8982</v>
      </c>
      <c r="L911" s="27">
        <v>41839</v>
      </c>
      <c r="M911" s="27">
        <v>41866</v>
      </c>
      <c r="N911" s="28">
        <v>8982</v>
      </c>
      <c r="O911" s="30" t="s">
        <v>4839</v>
      </c>
      <c r="P911" s="30"/>
      <c r="Q911" s="30"/>
      <c r="R911" s="30"/>
      <c r="S911" s="30"/>
      <c r="T911" s="32">
        <v>0</v>
      </c>
      <c r="U911" s="32">
        <v>0</v>
      </c>
      <c r="V911" s="30"/>
      <c r="W911" s="31"/>
      <c r="X911" s="32">
        <v>0</v>
      </c>
      <c r="Y911" s="30" t="s">
        <v>3070</v>
      </c>
      <c r="Z911" s="31">
        <v>41240</v>
      </c>
      <c r="AA911" s="31">
        <v>41270</v>
      </c>
    </row>
    <row r="912" spans="1:27" x14ac:dyDescent="0.15">
      <c r="A912" s="26" t="s">
        <v>11</v>
      </c>
      <c r="B912" s="26">
        <v>36738</v>
      </c>
      <c r="C912" s="26" t="s">
        <v>3883</v>
      </c>
      <c r="D912" s="26" t="s">
        <v>1357</v>
      </c>
      <c r="E912" s="27">
        <v>41240</v>
      </c>
      <c r="F912" s="27"/>
      <c r="G912" s="26"/>
      <c r="H912" s="28">
        <v>14531</v>
      </c>
      <c r="I912" s="29"/>
      <c r="J912" s="26" t="s">
        <v>173</v>
      </c>
      <c r="K912" s="26">
        <v>8982</v>
      </c>
      <c r="L912" s="27">
        <v>41836</v>
      </c>
      <c r="M912" s="27">
        <v>41866</v>
      </c>
      <c r="N912" s="28">
        <v>8982</v>
      </c>
      <c r="O912" s="30" t="s">
        <v>4839</v>
      </c>
      <c r="P912" s="30"/>
      <c r="Q912" s="30"/>
      <c r="R912" s="30"/>
      <c r="S912" s="30"/>
      <c r="T912" s="32">
        <v>0</v>
      </c>
      <c r="U912" s="32">
        <v>0</v>
      </c>
      <c r="V912" s="30"/>
      <c r="W912" s="31"/>
      <c r="X912" s="32">
        <v>0</v>
      </c>
      <c r="Y912" s="30" t="s">
        <v>3070</v>
      </c>
      <c r="Z912" s="31">
        <v>41240</v>
      </c>
      <c r="AA912" s="31">
        <v>41270</v>
      </c>
    </row>
    <row r="913" spans="1:27" x14ac:dyDescent="0.15">
      <c r="A913" s="26" t="s">
        <v>11</v>
      </c>
      <c r="B913" s="26">
        <v>36967</v>
      </c>
      <c r="C913" s="26" t="s">
        <v>4097</v>
      </c>
      <c r="D913" s="26" t="s">
        <v>1358</v>
      </c>
      <c r="E913" s="27">
        <v>41242</v>
      </c>
      <c r="F913" s="27"/>
      <c r="G913" s="26"/>
      <c r="H913" s="28">
        <v>385736</v>
      </c>
      <c r="I913" s="29"/>
      <c r="J913" s="26" t="s">
        <v>174</v>
      </c>
      <c r="K913" s="26">
        <v>8982</v>
      </c>
      <c r="L913" s="27">
        <v>41836</v>
      </c>
      <c r="M913" s="27">
        <v>41866</v>
      </c>
      <c r="N913" s="28">
        <v>8982</v>
      </c>
      <c r="O913" s="30" t="s">
        <v>4839</v>
      </c>
      <c r="P913" s="30"/>
      <c r="Q913" s="30"/>
      <c r="R913" s="30"/>
      <c r="S913" s="30"/>
      <c r="T913" s="32">
        <v>0</v>
      </c>
      <c r="U913" s="32">
        <v>0</v>
      </c>
      <c r="V913" s="30"/>
      <c r="W913" s="31"/>
      <c r="X913" s="32">
        <v>0</v>
      </c>
      <c r="Y913" s="30" t="s">
        <v>3070</v>
      </c>
      <c r="Z913" s="31">
        <v>41242</v>
      </c>
      <c r="AA913" s="31">
        <v>41292</v>
      </c>
    </row>
    <row r="914" spans="1:27" x14ac:dyDescent="0.15">
      <c r="A914" s="26" t="s">
        <v>11</v>
      </c>
      <c r="B914" s="26">
        <v>37027</v>
      </c>
      <c r="C914" s="26" t="s">
        <v>3974</v>
      </c>
      <c r="D914" s="26" t="s">
        <v>1359</v>
      </c>
      <c r="E914" s="27">
        <v>41243</v>
      </c>
      <c r="F914" s="27"/>
      <c r="G914" s="26"/>
      <c r="H914" s="28">
        <v>12246</v>
      </c>
      <c r="I914" s="29"/>
      <c r="J914" s="26" t="s">
        <v>175</v>
      </c>
      <c r="K914" s="26">
        <v>1882</v>
      </c>
      <c r="L914" s="27">
        <v>41836</v>
      </c>
      <c r="M914" s="27">
        <v>41866</v>
      </c>
      <c r="N914" s="28">
        <v>1882</v>
      </c>
      <c r="O914" s="30" t="s">
        <v>4839</v>
      </c>
      <c r="P914" s="30"/>
      <c r="Q914" s="30"/>
      <c r="R914" s="30"/>
      <c r="S914" s="30"/>
      <c r="T914" s="32">
        <v>0</v>
      </c>
      <c r="U914" s="32">
        <v>0</v>
      </c>
      <c r="V914" s="30"/>
      <c r="W914" s="31"/>
      <c r="X914" s="32">
        <v>0</v>
      </c>
      <c r="Y914" s="30" t="s">
        <v>3070</v>
      </c>
      <c r="Z914" s="31">
        <v>41243</v>
      </c>
      <c r="AA914" s="31">
        <v>41270</v>
      </c>
    </row>
    <row r="915" spans="1:27" x14ac:dyDescent="0.15">
      <c r="A915" s="26" t="s">
        <v>11</v>
      </c>
      <c r="B915" s="26">
        <v>37061</v>
      </c>
      <c r="C915" s="26" t="s">
        <v>4033</v>
      </c>
      <c r="D915" s="26" t="s">
        <v>1360</v>
      </c>
      <c r="E915" s="27">
        <v>41243</v>
      </c>
      <c r="F915" s="27"/>
      <c r="G915" s="26"/>
      <c r="H915" s="28">
        <v>56149</v>
      </c>
      <c r="I915" s="29"/>
      <c r="J915" s="26" t="s">
        <v>176</v>
      </c>
      <c r="K915" s="26">
        <v>8982</v>
      </c>
      <c r="L915" s="27">
        <v>41836</v>
      </c>
      <c r="M915" s="27">
        <v>41866</v>
      </c>
      <c r="N915" s="28">
        <v>8982</v>
      </c>
      <c r="O915" s="30" t="s">
        <v>4839</v>
      </c>
      <c r="P915" s="30"/>
      <c r="Q915" s="30"/>
      <c r="R915" s="30"/>
      <c r="S915" s="30"/>
      <c r="T915" s="32">
        <v>0</v>
      </c>
      <c r="U915" s="32">
        <v>0</v>
      </c>
      <c r="V915" s="30"/>
      <c r="W915" s="31"/>
      <c r="X915" s="32">
        <v>0</v>
      </c>
      <c r="Y915" s="30" t="s">
        <v>3070</v>
      </c>
      <c r="Z915" s="31">
        <v>41243</v>
      </c>
      <c r="AA915" s="31">
        <v>41270</v>
      </c>
    </row>
    <row r="916" spans="1:27" x14ac:dyDescent="0.15">
      <c r="A916" s="26" t="s">
        <v>11</v>
      </c>
      <c r="B916" s="26">
        <v>37285</v>
      </c>
      <c r="C916" s="26" t="s">
        <v>4450</v>
      </c>
      <c r="D916" s="26" t="s">
        <v>1362</v>
      </c>
      <c r="E916" s="27">
        <v>41246</v>
      </c>
      <c r="F916" s="27"/>
      <c r="G916" s="26"/>
      <c r="H916" s="28">
        <v>11382</v>
      </c>
      <c r="I916" s="29"/>
      <c r="J916" s="26" t="s">
        <v>178</v>
      </c>
      <c r="K916" s="26">
        <v>8982</v>
      </c>
      <c r="L916" s="27">
        <v>41836</v>
      </c>
      <c r="M916" s="27">
        <v>41866</v>
      </c>
      <c r="N916" s="28">
        <v>8982</v>
      </c>
      <c r="O916" s="30" t="s">
        <v>4839</v>
      </c>
      <c r="P916" s="30"/>
      <c r="Q916" s="30"/>
      <c r="R916" s="30"/>
      <c r="S916" s="30"/>
      <c r="T916" s="32">
        <v>0</v>
      </c>
      <c r="U916" s="32">
        <v>0</v>
      </c>
      <c r="V916" s="30"/>
      <c r="W916" s="31"/>
      <c r="X916" s="32">
        <v>0</v>
      </c>
      <c r="Y916" s="30" t="s">
        <v>3070</v>
      </c>
      <c r="Z916" s="31">
        <v>41246</v>
      </c>
      <c r="AA916" s="31">
        <v>41297</v>
      </c>
    </row>
    <row r="917" spans="1:27" x14ac:dyDescent="0.15">
      <c r="A917" s="26" t="s">
        <v>11</v>
      </c>
      <c r="B917" s="26">
        <v>37572</v>
      </c>
      <c r="C917" s="26" t="s">
        <v>4013</v>
      </c>
      <c r="D917" s="26" t="s">
        <v>1369</v>
      </c>
      <c r="E917" s="27">
        <v>41248</v>
      </c>
      <c r="F917" s="27"/>
      <c r="G917" s="26"/>
      <c r="H917" s="28">
        <v>249760</v>
      </c>
      <c r="I917" s="29"/>
      <c r="J917" s="26" t="s">
        <v>185</v>
      </c>
      <c r="K917" s="26">
        <v>8982</v>
      </c>
      <c r="L917" s="27">
        <v>41836</v>
      </c>
      <c r="M917" s="27">
        <v>41866</v>
      </c>
      <c r="N917" s="28">
        <v>8982</v>
      </c>
      <c r="O917" s="30" t="s">
        <v>4839</v>
      </c>
      <c r="P917" s="30"/>
      <c r="Q917" s="30"/>
      <c r="R917" s="30"/>
      <c r="S917" s="30"/>
      <c r="T917" s="32">
        <v>0</v>
      </c>
      <c r="U917" s="32">
        <v>0</v>
      </c>
      <c r="V917" s="30"/>
      <c r="W917" s="31"/>
      <c r="X917" s="32">
        <v>0</v>
      </c>
      <c r="Y917" s="30" t="s">
        <v>3070</v>
      </c>
      <c r="Z917" s="31">
        <v>41248</v>
      </c>
      <c r="AA917" s="31">
        <v>41320</v>
      </c>
    </row>
    <row r="918" spans="1:27" x14ac:dyDescent="0.15">
      <c r="A918" s="26" t="s">
        <v>11</v>
      </c>
      <c r="B918" s="26">
        <v>37576</v>
      </c>
      <c r="C918" s="26" t="s">
        <v>3143</v>
      </c>
      <c r="D918" s="26" t="s">
        <v>1371</v>
      </c>
      <c r="E918" s="27">
        <v>41248</v>
      </c>
      <c r="F918" s="27"/>
      <c r="G918" s="26"/>
      <c r="H918" s="28">
        <v>259790</v>
      </c>
      <c r="I918" s="29"/>
      <c r="J918" s="26" t="s">
        <v>187</v>
      </c>
      <c r="K918" s="26">
        <v>8982</v>
      </c>
      <c r="L918" s="27">
        <v>41836</v>
      </c>
      <c r="M918" s="27">
        <v>41866</v>
      </c>
      <c r="N918" s="28">
        <v>8982</v>
      </c>
      <c r="O918" s="30" t="s">
        <v>4839</v>
      </c>
      <c r="P918" s="30"/>
      <c r="Q918" s="30"/>
      <c r="R918" s="30"/>
      <c r="S918" s="30"/>
      <c r="T918" s="32">
        <v>0</v>
      </c>
      <c r="U918" s="32">
        <v>0</v>
      </c>
      <c r="V918" s="30"/>
      <c r="W918" s="31"/>
      <c r="X918" s="32">
        <v>0</v>
      </c>
      <c r="Y918" s="30" t="s">
        <v>3070</v>
      </c>
      <c r="Z918" s="31">
        <v>41248</v>
      </c>
      <c r="AA918" s="31">
        <v>41320</v>
      </c>
    </row>
    <row r="919" spans="1:27" x14ac:dyDescent="0.15">
      <c r="A919" s="26" t="s">
        <v>11</v>
      </c>
      <c r="B919" s="26">
        <v>38533</v>
      </c>
      <c r="C919" s="26" t="s">
        <v>3573</v>
      </c>
      <c r="D919" s="26" t="s">
        <v>1395</v>
      </c>
      <c r="E919" s="27">
        <v>41260</v>
      </c>
      <c r="F919" s="27"/>
      <c r="G919" s="26"/>
      <c r="H919" s="28">
        <v>12246</v>
      </c>
      <c r="I919" s="29"/>
      <c r="J919" s="26" t="s">
        <v>211</v>
      </c>
      <c r="K919" s="26">
        <v>11382</v>
      </c>
      <c r="L919" s="27">
        <v>41836</v>
      </c>
      <c r="M919" s="27">
        <v>41866</v>
      </c>
      <c r="N919" s="28">
        <v>11382</v>
      </c>
      <c r="O919" s="30" t="s">
        <v>4839</v>
      </c>
      <c r="P919" s="30"/>
      <c r="Q919" s="30"/>
      <c r="R919" s="30"/>
      <c r="S919" s="30"/>
      <c r="T919" s="32">
        <v>0</v>
      </c>
      <c r="U919" s="32">
        <v>0</v>
      </c>
      <c r="V919" s="30"/>
      <c r="W919" s="31"/>
      <c r="X919" s="32">
        <v>0</v>
      </c>
      <c r="Y919" s="30" t="s">
        <v>3070</v>
      </c>
      <c r="Z919" s="31">
        <v>41260</v>
      </c>
      <c r="AA919" s="31">
        <v>41297</v>
      </c>
    </row>
    <row r="920" spans="1:27" x14ac:dyDescent="0.15">
      <c r="A920" s="26" t="s">
        <v>11</v>
      </c>
      <c r="B920" s="26">
        <v>38534</v>
      </c>
      <c r="C920" s="26" t="s">
        <v>4114</v>
      </c>
      <c r="D920" s="26" t="s">
        <v>1396</v>
      </c>
      <c r="E920" s="27">
        <v>41260</v>
      </c>
      <c r="F920" s="27"/>
      <c r="G920" s="26"/>
      <c r="H920" s="28">
        <v>12246</v>
      </c>
      <c r="I920" s="29"/>
      <c r="J920" s="26" t="s">
        <v>212</v>
      </c>
      <c r="K920" s="26">
        <v>8982</v>
      </c>
      <c r="L920" s="27">
        <v>41836</v>
      </c>
      <c r="M920" s="27">
        <v>41866</v>
      </c>
      <c r="N920" s="28">
        <v>8982</v>
      </c>
      <c r="O920" s="30" t="s">
        <v>4839</v>
      </c>
      <c r="P920" s="30"/>
      <c r="Q920" s="30"/>
      <c r="R920" s="30"/>
      <c r="S920" s="30"/>
      <c r="T920" s="32">
        <v>0</v>
      </c>
      <c r="U920" s="32">
        <v>0</v>
      </c>
      <c r="V920" s="30"/>
      <c r="W920" s="31"/>
      <c r="X920" s="32">
        <v>0</v>
      </c>
      <c r="Y920" s="30" t="s">
        <v>3070</v>
      </c>
      <c r="Z920" s="31">
        <v>41260</v>
      </c>
      <c r="AA920" s="31">
        <v>41297</v>
      </c>
    </row>
    <row r="921" spans="1:27" x14ac:dyDescent="0.15">
      <c r="A921" s="26" t="s">
        <v>11</v>
      </c>
      <c r="B921" s="26">
        <v>38693</v>
      </c>
      <c r="C921" s="26" t="s">
        <v>4588</v>
      </c>
      <c r="D921" s="26" t="s">
        <v>1402</v>
      </c>
      <c r="E921" s="27">
        <v>41262</v>
      </c>
      <c r="F921" s="27"/>
      <c r="G921" s="26"/>
      <c r="H921" s="28">
        <v>12246</v>
      </c>
      <c r="I921" s="29"/>
      <c r="J921" s="26" t="s">
        <v>218</v>
      </c>
      <c r="K921" s="26">
        <v>8982</v>
      </c>
      <c r="L921" s="27">
        <v>41836</v>
      </c>
      <c r="M921" s="27">
        <v>41866</v>
      </c>
      <c r="N921" s="28">
        <v>8982</v>
      </c>
      <c r="O921" s="30" t="s">
        <v>4839</v>
      </c>
      <c r="P921" s="30"/>
      <c r="Q921" s="30"/>
      <c r="R921" s="30"/>
      <c r="S921" s="30"/>
      <c r="T921" s="32">
        <v>0</v>
      </c>
      <c r="U921" s="32">
        <v>0</v>
      </c>
      <c r="V921" s="30"/>
      <c r="W921" s="31"/>
      <c r="X921" s="32">
        <v>0</v>
      </c>
      <c r="Y921" s="30" t="s">
        <v>3070</v>
      </c>
      <c r="Z921" s="31">
        <v>41262</v>
      </c>
      <c r="AA921" s="31">
        <v>41297</v>
      </c>
    </row>
    <row r="922" spans="1:27" x14ac:dyDescent="0.15">
      <c r="A922" s="26" t="s">
        <v>11</v>
      </c>
      <c r="B922" s="26">
        <v>38708</v>
      </c>
      <c r="C922" s="26" t="s">
        <v>4241</v>
      </c>
      <c r="D922" s="26" t="s">
        <v>1403</v>
      </c>
      <c r="E922" s="27">
        <v>41262</v>
      </c>
      <c r="F922" s="27"/>
      <c r="G922" s="26"/>
      <c r="H922" s="28">
        <v>12246</v>
      </c>
      <c r="I922" s="29"/>
      <c r="J922" s="26" t="s">
        <v>219</v>
      </c>
      <c r="K922" s="26">
        <v>8982</v>
      </c>
      <c r="L922" s="27">
        <v>41836</v>
      </c>
      <c r="M922" s="27">
        <v>41866</v>
      </c>
      <c r="N922" s="28">
        <v>8982</v>
      </c>
      <c r="O922" s="30" t="s">
        <v>4839</v>
      </c>
      <c r="P922" s="30"/>
      <c r="Q922" s="30"/>
      <c r="R922" s="30"/>
      <c r="S922" s="30"/>
      <c r="T922" s="32">
        <v>0</v>
      </c>
      <c r="U922" s="32">
        <v>0</v>
      </c>
      <c r="V922" s="30"/>
      <c r="W922" s="31"/>
      <c r="X922" s="32">
        <v>0</v>
      </c>
      <c r="Y922" s="30" t="s">
        <v>3070</v>
      </c>
      <c r="Z922" s="31">
        <v>41262</v>
      </c>
      <c r="AA922" s="31">
        <v>41297</v>
      </c>
    </row>
    <row r="923" spans="1:27" x14ac:dyDescent="0.15">
      <c r="A923" s="26" t="s">
        <v>11</v>
      </c>
      <c r="B923" s="26">
        <v>38722</v>
      </c>
      <c r="C923" s="26" t="s">
        <v>4100</v>
      </c>
      <c r="D923" s="26" t="s">
        <v>1404</v>
      </c>
      <c r="E923" s="27">
        <v>41262</v>
      </c>
      <c r="F923" s="27"/>
      <c r="G923" s="26"/>
      <c r="H923" s="28">
        <v>12246</v>
      </c>
      <c r="I923" s="29"/>
      <c r="J923" s="26" t="s">
        <v>220</v>
      </c>
      <c r="K923" s="26">
        <v>8982</v>
      </c>
      <c r="L923" s="27">
        <v>41836</v>
      </c>
      <c r="M923" s="27">
        <v>41866</v>
      </c>
      <c r="N923" s="28">
        <v>8982</v>
      </c>
      <c r="O923" s="30" t="s">
        <v>4839</v>
      </c>
      <c r="P923" s="30"/>
      <c r="Q923" s="30"/>
      <c r="R923" s="30"/>
      <c r="S923" s="30"/>
      <c r="T923" s="32">
        <v>0</v>
      </c>
      <c r="U923" s="32">
        <v>0</v>
      </c>
      <c r="V923" s="30"/>
      <c r="W923" s="31"/>
      <c r="X923" s="32">
        <v>0</v>
      </c>
      <c r="Y923" s="30" t="s">
        <v>3070</v>
      </c>
      <c r="Z923" s="31">
        <v>41262</v>
      </c>
      <c r="AA923" s="31">
        <v>41297</v>
      </c>
    </row>
    <row r="924" spans="1:27" x14ac:dyDescent="0.15">
      <c r="A924" s="26" t="s">
        <v>11</v>
      </c>
      <c r="B924" s="26">
        <v>38740</v>
      </c>
      <c r="C924" s="26" t="s">
        <v>4636</v>
      </c>
      <c r="D924" s="26" t="s">
        <v>1405</v>
      </c>
      <c r="E924" s="27">
        <v>41262</v>
      </c>
      <c r="F924" s="27"/>
      <c r="G924" s="26"/>
      <c r="H924" s="28">
        <v>71362</v>
      </c>
      <c r="I924" s="29"/>
      <c r="J924" s="26" t="s">
        <v>221</v>
      </c>
      <c r="K924" s="26">
        <v>8982</v>
      </c>
      <c r="L924" s="27">
        <v>41836</v>
      </c>
      <c r="M924" s="27">
        <v>41866</v>
      </c>
      <c r="N924" s="28">
        <v>8982</v>
      </c>
      <c r="O924" s="30" t="s">
        <v>4839</v>
      </c>
      <c r="P924" s="30"/>
      <c r="Q924" s="30"/>
      <c r="R924" s="30"/>
      <c r="S924" s="30"/>
      <c r="T924" s="32">
        <v>0</v>
      </c>
      <c r="U924" s="32">
        <v>0</v>
      </c>
      <c r="V924" s="30"/>
      <c r="W924" s="31"/>
      <c r="X924" s="32">
        <v>0</v>
      </c>
      <c r="Y924" s="30" t="s">
        <v>3070</v>
      </c>
      <c r="Z924" s="31">
        <v>41262</v>
      </c>
      <c r="AA924" s="31">
        <v>41320</v>
      </c>
    </row>
    <row r="925" spans="1:27" x14ac:dyDescent="0.15">
      <c r="A925" s="26" t="s">
        <v>11</v>
      </c>
      <c r="B925" s="26">
        <v>38824</v>
      </c>
      <c r="C925" s="26" t="s">
        <v>4755</v>
      </c>
      <c r="D925" s="26" t="s">
        <v>1407</v>
      </c>
      <c r="E925" s="27">
        <v>41263</v>
      </c>
      <c r="F925" s="27"/>
      <c r="G925" s="26"/>
      <c r="H925" s="28">
        <v>12246</v>
      </c>
      <c r="I925" s="29"/>
      <c r="J925" s="26" t="s">
        <v>223</v>
      </c>
      <c r="K925" s="26">
        <v>8982</v>
      </c>
      <c r="L925" s="27">
        <v>41836</v>
      </c>
      <c r="M925" s="27">
        <v>41866</v>
      </c>
      <c r="N925" s="28">
        <v>8982</v>
      </c>
      <c r="O925" s="30" t="s">
        <v>4839</v>
      </c>
      <c r="P925" s="30"/>
      <c r="Q925" s="30"/>
      <c r="R925" s="30"/>
      <c r="S925" s="30"/>
      <c r="T925" s="32">
        <v>0</v>
      </c>
      <c r="U925" s="32">
        <v>0</v>
      </c>
      <c r="V925" s="30"/>
      <c r="W925" s="31"/>
      <c r="X925" s="32">
        <v>0</v>
      </c>
      <c r="Y925" s="30" t="s">
        <v>3070</v>
      </c>
      <c r="Z925" s="31">
        <v>41263</v>
      </c>
      <c r="AA925" s="31">
        <v>41297</v>
      </c>
    </row>
    <row r="926" spans="1:27" x14ac:dyDescent="0.15">
      <c r="A926" s="26" t="s">
        <v>11</v>
      </c>
      <c r="B926" s="26">
        <v>38887</v>
      </c>
      <c r="C926" s="26" t="s">
        <v>3955</v>
      </c>
      <c r="D926" s="26" t="s">
        <v>1411</v>
      </c>
      <c r="E926" s="27">
        <v>41264</v>
      </c>
      <c r="F926" s="27"/>
      <c r="G926" s="26"/>
      <c r="H926" s="28">
        <v>12246</v>
      </c>
      <c r="I926" s="29"/>
      <c r="J926" s="26" t="s">
        <v>227</v>
      </c>
      <c r="K926" s="26">
        <v>8982</v>
      </c>
      <c r="L926" s="27">
        <v>41836</v>
      </c>
      <c r="M926" s="27">
        <v>41866</v>
      </c>
      <c r="N926" s="28">
        <v>8982</v>
      </c>
      <c r="O926" s="30" t="s">
        <v>4839</v>
      </c>
      <c r="P926" s="30"/>
      <c r="Q926" s="30"/>
      <c r="R926" s="30"/>
      <c r="S926" s="30"/>
      <c r="T926" s="32">
        <v>0</v>
      </c>
      <c r="U926" s="32">
        <v>0</v>
      </c>
      <c r="V926" s="30"/>
      <c r="W926" s="31"/>
      <c r="X926" s="32">
        <v>0</v>
      </c>
      <c r="Y926" s="30" t="s">
        <v>3070</v>
      </c>
      <c r="Z926" s="31">
        <v>41264</v>
      </c>
      <c r="AA926" s="31">
        <v>41297</v>
      </c>
    </row>
    <row r="927" spans="1:27" x14ac:dyDescent="0.15">
      <c r="A927" s="26" t="s">
        <v>11</v>
      </c>
      <c r="B927" s="26">
        <v>38936</v>
      </c>
      <c r="C927" s="26" t="s">
        <v>4703</v>
      </c>
      <c r="D927" s="26" t="s">
        <v>1413</v>
      </c>
      <c r="E927" s="27">
        <v>41265</v>
      </c>
      <c r="F927" s="27"/>
      <c r="G927" s="26"/>
      <c r="H927" s="28">
        <v>12903</v>
      </c>
      <c r="I927" s="29"/>
      <c r="J927" s="26" t="s">
        <v>229</v>
      </c>
      <c r="K927" s="26">
        <v>8982</v>
      </c>
      <c r="L927" s="27">
        <v>41836</v>
      </c>
      <c r="M927" s="27">
        <v>41866</v>
      </c>
      <c r="N927" s="28">
        <v>8982</v>
      </c>
      <c r="O927" s="30" t="s">
        <v>4839</v>
      </c>
      <c r="P927" s="30"/>
      <c r="Q927" s="30"/>
      <c r="R927" s="30"/>
      <c r="S927" s="30"/>
      <c r="T927" s="32">
        <v>0</v>
      </c>
      <c r="U927" s="32">
        <v>0</v>
      </c>
      <c r="V927" s="30"/>
      <c r="W927" s="31"/>
      <c r="X927" s="32">
        <v>0</v>
      </c>
      <c r="Y927" s="30" t="s">
        <v>3070</v>
      </c>
      <c r="Z927" s="31">
        <v>41265</v>
      </c>
      <c r="AA927" s="31">
        <v>41297</v>
      </c>
    </row>
    <row r="928" spans="1:27" x14ac:dyDescent="0.15">
      <c r="A928" s="26" t="s">
        <v>11</v>
      </c>
      <c r="B928" s="26">
        <v>39701</v>
      </c>
      <c r="C928" s="26" t="s">
        <v>3993</v>
      </c>
      <c r="D928" s="26" t="s">
        <v>1426</v>
      </c>
      <c r="E928" s="27">
        <v>41274</v>
      </c>
      <c r="F928" s="27"/>
      <c r="G928" s="26"/>
      <c r="H928" s="28">
        <v>10178</v>
      </c>
      <c r="I928" s="29"/>
      <c r="J928" s="26" t="s">
        <v>242</v>
      </c>
      <c r="K928" s="26">
        <v>8982</v>
      </c>
      <c r="L928" s="27">
        <v>41834</v>
      </c>
      <c r="M928" s="27">
        <v>41866</v>
      </c>
      <c r="N928" s="28">
        <v>8982</v>
      </c>
      <c r="O928" s="30" t="s">
        <v>4839</v>
      </c>
      <c r="P928" s="30"/>
      <c r="Q928" s="30"/>
      <c r="R928" s="30"/>
      <c r="S928" s="30"/>
      <c r="T928" s="32">
        <v>0</v>
      </c>
      <c r="U928" s="32">
        <v>0</v>
      </c>
      <c r="V928" s="30"/>
      <c r="W928" s="31"/>
      <c r="X928" s="32">
        <v>0</v>
      </c>
      <c r="Y928" s="30" t="s">
        <v>3070</v>
      </c>
      <c r="Z928" s="31">
        <v>41274</v>
      </c>
      <c r="AA928" s="31">
        <v>41297</v>
      </c>
    </row>
    <row r="929" spans="1:28" x14ac:dyDescent="0.15">
      <c r="A929" s="26" t="s">
        <v>11</v>
      </c>
      <c r="B929" s="26">
        <v>37161</v>
      </c>
      <c r="C929" s="26" t="s">
        <v>4501</v>
      </c>
      <c r="D929" s="26" t="s">
        <v>1361</v>
      </c>
      <c r="E929" s="27">
        <v>41244</v>
      </c>
      <c r="F929" s="27"/>
      <c r="G929" s="26"/>
      <c r="H929" s="28">
        <v>2200</v>
      </c>
      <c r="I929" s="29"/>
      <c r="J929" s="26" t="s">
        <v>177</v>
      </c>
      <c r="K929" s="26">
        <v>11382</v>
      </c>
      <c r="L929" s="27">
        <v>41836</v>
      </c>
      <c r="M929" s="27">
        <v>41866</v>
      </c>
      <c r="N929" s="28">
        <v>11382</v>
      </c>
      <c r="O929" s="30" t="s">
        <v>4839</v>
      </c>
      <c r="P929" s="30"/>
      <c r="Q929" s="30"/>
      <c r="R929" s="30"/>
      <c r="S929" s="30"/>
      <c r="T929" s="32">
        <v>9182</v>
      </c>
      <c r="U929" s="32">
        <v>0</v>
      </c>
      <c r="V929" s="30">
        <v>2200174533</v>
      </c>
      <c r="W929" s="31">
        <v>41331</v>
      </c>
      <c r="X929" s="32">
        <v>8296494</v>
      </c>
      <c r="Y929" s="30" t="s">
        <v>3070</v>
      </c>
      <c r="Z929" s="31">
        <v>41244</v>
      </c>
      <c r="AA929" s="31">
        <v>41297</v>
      </c>
      <c r="AB929" s="12"/>
    </row>
    <row r="930" spans="1:28" x14ac:dyDescent="0.15">
      <c r="A930" s="26" t="s">
        <v>11</v>
      </c>
      <c r="B930" s="26">
        <v>37289</v>
      </c>
      <c r="C930" s="26" t="s">
        <v>3559</v>
      </c>
      <c r="D930" s="26" t="s">
        <v>1363</v>
      </c>
      <c r="E930" s="27">
        <v>41246</v>
      </c>
      <c r="F930" s="27"/>
      <c r="G930" s="26"/>
      <c r="H930" s="28">
        <v>8700</v>
      </c>
      <c r="I930" s="29"/>
      <c r="J930" s="26" t="s">
        <v>179</v>
      </c>
      <c r="K930" s="26">
        <v>8982</v>
      </c>
      <c r="L930" s="27">
        <v>41836</v>
      </c>
      <c r="M930" s="27">
        <v>41866</v>
      </c>
      <c r="N930" s="28">
        <v>8982</v>
      </c>
      <c r="O930" s="30" t="s">
        <v>4839</v>
      </c>
      <c r="P930" s="30"/>
      <c r="Q930" s="30"/>
      <c r="R930" s="30"/>
      <c r="S930" s="30"/>
      <c r="T930" s="32">
        <v>2682</v>
      </c>
      <c r="U930" s="32">
        <v>0</v>
      </c>
      <c r="V930" s="30">
        <v>2200174533</v>
      </c>
      <c r="W930" s="31">
        <v>41331</v>
      </c>
      <c r="X930" s="32">
        <v>8296494</v>
      </c>
      <c r="Y930" s="30" t="s">
        <v>3070</v>
      </c>
      <c r="Z930" s="31">
        <v>41246</v>
      </c>
      <c r="AA930" s="31">
        <v>41297</v>
      </c>
      <c r="AB930" s="12"/>
    </row>
    <row r="931" spans="1:28" x14ac:dyDescent="0.15">
      <c r="A931" s="26" t="s">
        <v>11</v>
      </c>
      <c r="B931" s="26">
        <v>37309</v>
      </c>
      <c r="C931" s="26" t="s">
        <v>3875</v>
      </c>
      <c r="D931" s="26" t="s">
        <v>1364</v>
      </c>
      <c r="E931" s="27">
        <v>41246</v>
      </c>
      <c r="F931" s="27"/>
      <c r="G931" s="26"/>
      <c r="H931" s="28">
        <v>8700</v>
      </c>
      <c r="I931" s="29"/>
      <c r="J931" s="26" t="s">
        <v>180</v>
      </c>
      <c r="K931" s="26">
        <v>8982</v>
      </c>
      <c r="L931" s="27">
        <v>41836</v>
      </c>
      <c r="M931" s="27">
        <v>41866</v>
      </c>
      <c r="N931" s="28">
        <v>8982</v>
      </c>
      <c r="O931" s="30" t="s">
        <v>4839</v>
      </c>
      <c r="P931" s="30"/>
      <c r="Q931" s="30"/>
      <c r="R931" s="30"/>
      <c r="S931" s="30"/>
      <c r="T931" s="32">
        <v>7563</v>
      </c>
      <c r="U931" s="32">
        <v>0</v>
      </c>
      <c r="V931" s="30">
        <v>2200174533</v>
      </c>
      <c r="W931" s="31">
        <v>41331</v>
      </c>
      <c r="X931" s="32">
        <v>8296494</v>
      </c>
      <c r="Y931" s="30" t="s">
        <v>3070</v>
      </c>
      <c r="Z931" s="31">
        <v>41246</v>
      </c>
      <c r="AA931" s="31">
        <v>41297</v>
      </c>
      <c r="AB931" s="12"/>
    </row>
    <row r="932" spans="1:28" x14ac:dyDescent="0.15">
      <c r="A932" s="26" t="s">
        <v>11</v>
      </c>
      <c r="B932" s="26">
        <v>37372</v>
      </c>
      <c r="C932" s="26" t="s">
        <v>3481</v>
      </c>
      <c r="D932" s="26" t="s">
        <v>1365</v>
      </c>
      <c r="E932" s="27">
        <v>41247</v>
      </c>
      <c r="F932" s="27"/>
      <c r="G932" s="26"/>
      <c r="H932" s="28">
        <v>8700</v>
      </c>
      <c r="I932" s="29"/>
      <c r="J932" s="26" t="s">
        <v>181</v>
      </c>
      <c r="K932" s="26">
        <v>8982</v>
      </c>
      <c r="L932" s="27">
        <v>41836</v>
      </c>
      <c r="M932" s="27">
        <v>41866</v>
      </c>
      <c r="N932" s="28">
        <v>8982</v>
      </c>
      <c r="O932" s="30" t="s">
        <v>4839</v>
      </c>
      <c r="P932" s="30"/>
      <c r="Q932" s="30"/>
      <c r="R932" s="30"/>
      <c r="S932" s="30"/>
      <c r="T932" s="32">
        <v>2682</v>
      </c>
      <c r="U932" s="32">
        <v>0</v>
      </c>
      <c r="V932" s="30">
        <v>2200174533</v>
      </c>
      <c r="W932" s="31">
        <v>41331</v>
      </c>
      <c r="X932" s="32">
        <v>8296494</v>
      </c>
      <c r="Y932" s="30" t="s">
        <v>3070</v>
      </c>
      <c r="Z932" s="31">
        <v>41246</v>
      </c>
      <c r="AA932" s="31">
        <v>41297</v>
      </c>
      <c r="AB932" s="12"/>
    </row>
    <row r="933" spans="1:28" x14ac:dyDescent="0.15">
      <c r="A933" s="26" t="s">
        <v>11</v>
      </c>
      <c r="B933" s="26">
        <v>37390</v>
      </c>
      <c r="C933" s="26" t="s">
        <v>3722</v>
      </c>
      <c r="D933" s="26" t="s">
        <v>1366</v>
      </c>
      <c r="E933" s="27">
        <v>41247</v>
      </c>
      <c r="F933" s="27"/>
      <c r="G933" s="26"/>
      <c r="H933" s="28">
        <v>2200</v>
      </c>
      <c r="I933" s="29"/>
      <c r="J933" s="26" t="s">
        <v>182</v>
      </c>
      <c r="K933" s="26">
        <v>8982</v>
      </c>
      <c r="L933" s="27">
        <v>41836</v>
      </c>
      <c r="M933" s="27">
        <v>41866</v>
      </c>
      <c r="N933" s="28">
        <v>8982</v>
      </c>
      <c r="O933" s="30" t="s">
        <v>4839</v>
      </c>
      <c r="P933" s="30"/>
      <c r="Q933" s="30"/>
      <c r="R933" s="30"/>
      <c r="S933" s="30"/>
      <c r="T933" s="32">
        <v>9182</v>
      </c>
      <c r="U933" s="32">
        <v>0</v>
      </c>
      <c r="V933" s="30">
        <v>2200174533</v>
      </c>
      <c r="W933" s="31">
        <v>41331</v>
      </c>
      <c r="X933" s="32">
        <v>8296494</v>
      </c>
      <c r="Y933" s="30" t="s">
        <v>3070</v>
      </c>
      <c r="Z933" s="31">
        <v>41247</v>
      </c>
      <c r="AA933" s="31">
        <v>41297</v>
      </c>
      <c r="AB933" s="12"/>
    </row>
    <row r="934" spans="1:28" x14ac:dyDescent="0.15">
      <c r="A934" s="26" t="s">
        <v>11</v>
      </c>
      <c r="B934" s="26">
        <v>37519</v>
      </c>
      <c r="C934" s="26" t="s">
        <v>3086</v>
      </c>
      <c r="D934" s="26" t="s">
        <v>1367</v>
      </c>
      <c r="E934" s="27">
        <v>41248</v>
      </c>
      <c r="F934" s="27"/>
      <c r="G934" s="26"/>
      <c r="H934" s="28">
        <v>8700</v>
      </c>
      <c r="I934" s="29"/>
      <c r="J934" s="26" t="s">
        <v>183</v>
      </c>
      <c r="K934" s="26">
        <v>8982</v>
      </c>
      <c r="L934" s="27">
        <v>41836</v>
      </c>
      <c r="M934" s="27">
        <v>41866</v>
      </c>
      <c r="N934" s="28">
        <v>8982</v>
      </c>
      <c r="O934" s="30" t="s">
        <v>4839</v>
      </c>
      <c r="P934" s="30"/>
      <c r="Q934" s="30"/>
      <c r="R934" s="30"/>
      <c r="S934" s="30"/>
      <c r="T934" s="32">
        <v>2682</v>
      </c>
      <c r="U934" s="32">
        <v>0</v>
      </c>
      <c r="V934" s="30">
        <v>2200174533</v>
      </c>
      <c r="W934" s="31">
        <v>41331</v>
      </c>
      <c r="X934" s="32">
        <v>8296494</v>
      </c>
      <c r="Y934" s="30" t="s">
        <v>3070</v>
      </c>
      <c r="Z934" s="31">
        <v>41248</v>
      </c>
      <c r="AA934" s="31">
        <v>41297</v>
      </c>
      <c r="AB934" s="12"/>
    </row>
    <row r="935" spans="1:28" x14ac:dyDescent="0.15">
      <c r="A935" s="26" t="s">
        <v>11</v>
      </c>
      <c r="B935" s="26">
        <v>37544</v>
      </c>
      <c r="C935" s="26" t="s">
        <v>4406</v>
      </c>
      <c r="D935" s="26" t="s">
        <v>1368</v>
      </c>
      <c r="E935" s="27">
        <v>41248</v>
      </c>
      <c r="F935" s="27"/>
      <c r="G935" s="26"/>
      <c r="H935" s="28">
        <v>26054</v>
      </c>
      <c r="I935" s="29"/>
      <c r="J935" s="26" t="s">
        <v>184</v>
      </c>
      <c r="K935" s="26">
        <v>11382</v>
      </c>
      <c r="L935" s="27">
        <v>41836</v>
      </c>
      <c r="M935" s="27">
        <v>41866</v>
      </c>
      <c r="N935" s="28">
        <v>11382</v>
      </c>
      <c r="O935" s="30" t="s">
        <v>4839</v>
      </c>
      <c r="P935" s="30"/>
      <c r="Q935" s="30"/>
      <c r="R935" s="30"/>
      <c r="S935" s="30"/>
      <c r="T935" s="32">
        <v>49543</v>
      </c>
      <c r="U935" s="32">
        <v>0</v>
      </c>
      <c r="V935" s="30">
        <v>2200174533</v>
      </c>
      <c r="W935" s="31">
        <v>41331</v>
      </c>
      <c r="X935" s="32">
        <v>8296494</v>
      </c>
      <c r="Y935" s="30" t="s">
        <v>3070</v>
      </c>
      <c r="Z935" s="31">
        <v>41248</v>
      </c>
      <c r="AA935" s="31">
        <v>41297</v>
      </c>
      <c r="AB935" s="12"/>
    </row>
    <row r="936" spans="1:28" x14ac:dyDescent="0.15">
      <c r="A936" s="26" t="s">
        <v>11</v>
      </c>
      <c r="B936" s="26">
        <v>37574</v>
      </c>
      <c r="C936" s="26" t="s">
        <v>4832</v>
      </c>
      <c r="D936" s="26" t="s">
        <v>1370</v>
      </c>
      <c r="E936" s="27">
        <v>41248</v>
      </c>
      <c r="F936" s="27"/>
      <c r="G936" s="26"/>
      <c r="H936" s="28">
        <v>2200</v>
      </c>
      <c r="I936" s="29"/>
      <c r="J936" s="26" t="s">
        <v>186</v>
      </c>
      <c r="K936" s="26">
        <v>1882</v>
      </c>
      <c r="L936" s="27">
        <v>41836</v>
      </c>
      <c r="M936" s="27">
        <v>41866</v>
      </c>
      <c r="N936" s="28">
        <v>1882</v>
      </c>
      <c r="O936" s="30" t="s">
        <v>4839</v>
      </c>
      <c r="P936" s="30"/>
      <c r="Q936" s="30"/>
      <c r="R936" s="30"/>
      <c r="S936" s="30"/>
      <c r="T936" s="32">
        <v>22617</v>
      </c>
      <c r="U936" s="32">
        <v>0</v>
      </c>
      <c r="V936" s="30">
        <v>2200174533</v>
      </c>
      <c r="W936" s="31">
        <v>41331</v>
      </c>
      <c r="X936" s="32">
        <v>8296494</v>
      </c>
      <c r="Y936" s="30" t="s">
        <v>3070</v>
      </c>
      <c r="Z936" s="31">
        <v>41248</v>
      </c>
      <c r="AA936" s="31">
        <v>41297</v>
      </c>
      <c r="AB936" s="12"/>
    </row>
    <row r="937" spans="1:28" x14ac:dyDescent="0.15">
      <c r="A937" s="26" t="s">
        <v>11</v>
      </c>
      <c r="B937" s="26">
        <v>37624</v>
      </c>
      <c r="C937" s="26" t="s">
        <v>3101</v>
      </c>
      <c r="D937" s="26" t="s">
        <v>1372</v>
      </c>
      <c r="E937" s="27">
        <v>41249</v>
      </c>
      <c r="F937" s="27"/>
      <c r="G937" s="26"/>
      <c r="H937" s="28">
        <v>2200</v>
      </c>
      <c r="I937" s="29"/>
      <c r="J937" s="26" t="s">
        <v>188</v>
      </c>
      <c r="K937" s="26">
        <v>8982</v>
      </c>
      <c r="L937" s="27">
        <v>41836</v>
      </c>
      <c r="M937" s="27">
        <v>41866</v>
      </c>
      <c r="N937" s="28">
        <v>8982</v>
      </c>
      <c r="O937" s="30" t="s">
        <v>4839</v>
      </c>
      <c r="P937" s="30"/>
      <c r="Q937" s="30"/>
      <c r="R937" s="30"/>
      <c r="S937" s="30"/>
      <c r="T937" s="32">
        <v>14063</v>
      </c>
      <c r="U937" s="32">
        <v>0</v>
      </c>
      <c r="V937" s="30">
        <v>2200174533</v>
      </c>
      <c r="W937" s="31">
        <v>41331</v>
      </c>
      <c r="X937" s="32">
        <v>8296494</v>
      </c>
      <c r="Y937" s="30" t="s">
        <v>3070</v>
      </c>
      <c r="Z937" s="31">
        <v>41248</v>
      </c>
      <c r="AA937" s="31">
        <v>41297</v>
      </c>
      <c r="AB937" s="12"/>
    </row>
    <row r="938" spans="1:28" x14ac:dyDescent="0.15">
      <c r="A938" s="26" t="s">
        <v>11</v>
      </c>
      <c r="B938" s="26">
        <v>37629</v>
      </c>
      <c r="C938" s="26" t="s">
        <v>4156</v>
      </c>
      <c r="D938" s="26" t="s">
        <v>1373</v>
      </c>
      <c r="E938" s="27">
        <v>41249</v>
      </c>
      <c r="F938" s="27"/>
      <c r="G938" s="26"/>
      <c r="H938" s="28">
        <v>2200</v>
      </c>
      <c r="I938" s="29"/>
      <c r="J938" s="26" t="s">
        <v>189</v>
      </c>
      <c r="K938" s="26">
        <v>8982</v>
      </c>
      <c r="L938" s="27">
        <v>41836</v>
      </c>
      <c r="M938" s="27">
        <v>41866</v>
      </c>
      <c r="N938" s="28">
        <v>8982</v>
      </c>
      <c r="O938" s="30" t="s">
        <v>4839</v>
      </c>
      <c r="P938" s="30"/>
      <c r="Q938" s="30"/>
      <c r="R938" s="30"/>
      <c r="S938" s="30"/>
      <c r="T938" s="32">
        <v>9182</v>
      </c>
      <c r="U938" s="32">
        <v>0</v>
      </c>
      <c r="V938" s="30">
        <v>2200174533</v>
      </c>
      <c r="W938" s="31">
        <v>41331</v>
      </c>
      <c r="X938" s="32">
        <v>8296494</v>
      </c>
      <c r="Y938" s="30" t="s">
        <v>3070</v>
      </c>
      <c r="Z938" s="31">
        <v>41249</v>
      </c>
      <c r="AA938" s="31">
        <v>41297</v>
      </c>
      <c r="AB938" s="12"/>
    </row>
    <row r="939" spans="1:28" x14ac:dyDescent="0.15">
      <c r="A939" s="26" t="s">
        <v>11</v>
      </c>
      <c r="B939" s="26">
        <v>37704</v>
      </c>
      <c r="C939" s="26" t="s">
        <v>4531</v>
      </c>
      <c r="D939" s="26" t="s">
        <v>1374</v>
      </c>
      <c r="E939" s="27">
        <v>41250</v>
      </c>
      <c r="F939" s="27"/>
      <c r="G939" s="26"/>
      <c r="H939" s="28">
        <v>2200</v>
      </c>
      <c r="I939" s="29"/>
      <c r="J939" s="26" t="s">
        <v>190</v>
      </c>
      <c r="K939" s="26">
        <v>11382</v>
      </c>
      <c r="L939" s="27">
        <v>41836</v>
      </c>
      <c r="M939" s="27">
        <v>41866</v>
      </c>
      <c r="N939" s="28">
        <v>11382</v>
      </c>
      <c r="O939" s="30" t="s">
        <v>4839</v>
      </c>
      <c r="P939" s="30"/>
      <c r="Q939" s="30"/>
      <c r="R939" s="30"/>
      <c r="S939" s="30"/>
      <c r="T939" s="32">
        <v>9182</v>
      </c>
      <c r="U939" s="32">
        <v>0</v>
      </c>
      <c r="V939" s="30">
        <v>2200174533</v>
      </c>
      <c r="W939" s="31">
        <v>41331</v>
      </c>
      <c r="X939" s="32">
        <v>8296494</v>
      </c>
      <c r="Y939" s="30" t="s">
        <v>3070</v>
      </c>
      <c r="Z939" s="31">
        <v>41250</v>
      </c>
      <c r="AA939" s="31">
        <v>41297</v>
      </c>
      <c r="AB939" s="12"/>
    </row>
    <row r="940" spans="1:28" x14ac:dyDescent="0.15">
      <c r="A940" s="26" t="s">
        <v>11</v>
      </c>
      <c r="B940" s="26">
        <v>37710</v>
      </c>
      <c r="C940" s="26" t="s">
        <v>4087</v>
      </c>
      <c r="D940" s="26" t="s">
        <v>1375</v>
      </c>
      <c r="E940" s="27">
        <v>41250</v>
      </c>
      <c r="F940" s="27"/>
      <c r="G940" s="26"/>
      <c r="H940" s="28">
        <v>2200</v>
      </c>
      <c r="I940" s="29"/>
      <c r="J940" s="26" t="s">
        <v>191</v>
      </c>
      <c r="K940" s="26">
        <v>8982</v>
      </c>
      <c r="L940" s="27">
        <v>41836</v>
      </c>
      <c r="M940" s="27">
        <v>41866</v>
      </c>
      <c r="N940" s="28">
        <v>8982</v>
      </c>
      <c r="O940" s="30" t="s">
        <v>4839</v>
      </c>
      <c r="P940" s="30"/>
      <c r="Q940" s="30"/>
      <c r="R940" s="30"/>
      <c r="S940" s="30"/>
      <c r="T940" s="32">
        <v>9182</v>
      </c>
      <c r="U940" s="32">
        <v>0</v>
      </c>
      <c r="V940" s="30">
        <v>2200174533</v>
      </c>
      <c r="W940" s="31">
        <v>41331</v>
      </c>
      <c r="X940" s="32">
        <v>8296494</v>
      </c>
      <c r="Y940" s="30" t="s">
        <v>3070</v>
      </c>
      <c r="Z940" s="31">
        <v>41250</v>
      </c>
      <c r="AA940" s="31">
        <v>41297</v>
      </c>
      <c r="AB940" s="12"/>
    </row>
    <row r="941" spans="1:28" x14ac:dyDescent="0.15">
      <c r="A941" s="26" t="s">
        <v>11</v>
      </c>
      <c r="B941" s="26">
        <v>37734</v>
      </c>
      <c r="C941" s="26" t="s">
        <v>4697</v>
      </c>
      <c r="D941" s="26" t="s">
        <v>1376</v>
      </c>
      <c r="E941" s="27">
        <v>41250</v>
      </c>
      <c r="F941" s="27"/>
      <c r="G941" s="26"/>
      <c r="H941" s="28">
        <v>8700</v>
      </c>
      <c r="I941" s="29"/>
      <c r="J941" s="26" t="s">
        <v>192</v>
      </c>
      <c r="K941" s="26">
        <v>11382</v>
      </c>
      <c r="L941" s="27">
        <v>41836</v>
      </c>
      <c r="M941" s="27">
        <v>41866</v>
      </c>
      <c r="N941" s="28">
        <v>11382</v>
      </c>
      <c r="O941" s="30" t="s">
        <v>4839</v>
      </c>
      <c r="P941" s="30"/>
      <c r="Q941" s="30"/>
      <c r="R941" s="30"/>
      <c r="S941" s="30"/>
      <c r="T941" s="32">
        <v>2682</v>
      </c>
      <c r="U941" s="32">
        <v>0</v>
      </c>
      <c r="V941" s="30">
        <v>2200174533</v>
      </c>
      <c r="W941" s="31">
        <v>41331</v>
      </c>
      <c r="X941" s="32">
        <v>8296494</v>
      </c>
      <c r="Y941" s="30" t="s">
        <v>3070</v>
      </c>
      <c r="Z941" s="31">
        <v>41250</v>
      </c>
      <c r="AA941" s="31">
        <v>41297</v>
      </c>
      <c r="AB941" s="12"/>
    </row>
    <row r="942" spans="1:28" x14ac:dyDescent="0.15">
      <c r="A942" s="26" t="s">
        <v>11</v>
      </c>
      <c r="B942" s="26">
        <v>37739</v>
      </c>
      <c r="C942" s="26" t="s">
        <v>3282</v>
      </c>
      <c r="D942" s="26" t="s">
        <v>1377</v>
      </c>
      <c r="E942" s="27">
        <v>41250</v>
      </c>
      <c r="F942" s="27"/>
      <c r="G942" s="26"/>
      <c r="H942" s="28">
        <v>8700</v>
      </c>
      <c r="I942" s="29"/>
      <c r="J942" s="26" t="s">
        <v>193</v>
      </c>
      <c r="K942" s="26">
        <v>8982</v>
      </c>
      <c r="L942" s="27">
        <v>41836</v>
      </c>
      <c r="M942" s="27">
        <v>41866</v>
      </c>
      <c r="N942" s="28">
        <v>8982</v>
      </c>
      <c r="O942" s="30" t="s">
        <v>4839</v>
      </c>
      <c r="P942" s="30"/>
      <c r="Q942" s="30"/>
      <c r="R942" s="30"/>
      <c r="S942" s="30"/>
      <c r="T942" s="32">
        <v>29067</v>
      </c>
      <c r="U942" s="32">
        <v>0</v>
      </c>
      <c r="V942" s="30">
        <v>2200174533</v>
      </c>
      <c r="W942" s="31">
        <v>41331</v>
      </c>
      <c r="X942" s="32">
        <v>8296494</v>
      </c>
      <c r="Y942" s="30" t="s">
        <v>3070</v>
      </c>
      <c r="Z942" s="31">
        <v>41250</v>
      </c>
      <c r="AA942" s="31">
        <v>41297</v>
      </c>
      <c r="AB942" s="12"/>
    </row>
    <row r="943" spans="1:28" x14ac:dyDescent="0.15">
      <c r="A943" s="26" t="s">
        <v>11</v>
      </c>
      <c r="B943" s="26">
        <v>37897</v>
      </c>
      <c r="C943" s="26" t="s">
        <v>3571</v>
      </c>
      <c r="D943" s="26" t="s">
        <v>1378</v>
      </c>
      <c r="E943" s="27">
        <v>41253</v>
      </c>
      <c r="F943" s="27"/>
      <c r="G943" s="26"/>
      <c r="H943" s="28">
        <v>2200</v>
      </c>
      <c r="I943" s="29"/>
      <c r="J943" s="26" t="s">
        <v>194</v>
      </c>
      <c r="K943" s="26">
        <v>8982</v>
      </c>
      <c r="L943" s="27">
        <v>41836</v>
      </c>
      <c r="M943" s="27">
        <v>41866</v>
      </c>
      <c r="N943" s="28">
        <v>8982</v>
      </c>
      <c r="O943" s="30" t="s">
        <v>4839</v>
      </c>
      <c r="P943" s="30"/>
      <c r="Q943" s="30"/>
      <c r="R943" s="30"/>
      <c r="S943" s="30"/>
      <c r="T943" s="32">
        <v>9182</v>
      </c>
      <c r="U943" s="32">
        <v>0</v>
      </c>
      <c r="V943" s="30">
        <v>2200174533</v>
      </c>
      <c r="W943" s="31">
        <v>41331</v>
      </c>
      <c r="X943" s="32">
        <v>8296494</v>
      </c>
      <c r="Y943" s="30" t="s">
        <v>3070</v>
      </c>
      <c r="Z943" s="31">
        <v>41253</v>
      </c>
      <c r="AA943" s="31">
        <v>41297</v>
      </c>
      <c r="AB943" s="12"/>
    </row>
    <row r="944" spans="1:28" x14ac:dyDescent="0.15">
      <c r="A944" s="26" t="s">
        <v>11</v>
      </c>
      <c r="B944" s="26">
        <v>37912</v>
      </c>
      <c r="C944" s="26" t="s">
        <v>3909</v>
      </c>
      <c r="D944" s="26" t="s">
        <v>1379</v>
      </c>
      <c r="E944" s="27">
        <v>41253</v>
      </c>
      <c r="F944" s="27"/>
      <c r="G944" s="26"/>
      <c r="H944" s="28">
        <v>2200</v>
      </c>
      <c r="I944" s="29"/>
      <c r="J944" s="26" t="s">
        <v>195</v>
      </c>
      <c r="K944" s="26">
        <v>8982</v>
      </c>
      <c r="L944" s="27">
        <v>41836</v>
      </c>
      <c r="M944" s="27">
        <v>41866</v>
      </c>
      <c r="N944" s="28">
        <v>8982</v>
      </c>
      <c r="O944" s="30" t="s">
        <v>4839</v>
      </c>
      <c r="P944" s="30"/>
      <c r="Q944" s="30"/>
      <c r="R944" s="30"/>
      <c r="S944" s="30"/>
      <c r="T944" s="32">
        <v>46245</v>
      </c>
      <c r="U944" s="32">
        <v>0</v>
      </c>
      <c r="V944" s="30">
        <v>2200174533</v>
      </c>
      <c r="W944" s="31">
        <v>41331</v>
      </c>
      <c r="X944" s="32">
        <v>8296494</v>
      </c>
      <c r="Y944" s="30" t="s">
        <v>3070</v>
      </c>
      <c r="Z944" s="31">
        <v>41253</v>
      </c>
      <c r="AA944" s="31">
        <v>41297</v>
      </c>
      <c r="AB944" s="12"/>
    </row>
    <row r="945" spans="1:28" x14ac:dyDescent="0.15">
      <c r="A945" s="26" t="s">
        <v>11</v>
      </c>
      <c r="B945" s="26">
        <v>37978</v>
      </c>
      <c r="C945" s="26" t="s">
        <v>4286</v>
      </c>
      <c r="D945" s="26" t="s">
        <v>1380</v>
      </c>
      <c r="E945" s="27">
        <v>41254</v>
      </c>
      <c r="F945" s="27"/>
      <c r="G945" s="26"/>
      <c r="H945" s="28">
        <v>2200</v>
      </c>
      <c r="I945" s="29"/>
      <c r="J945" s="26" t="s">
        <v>196</v>
      </c>
      <c r="K945" s="26">
        <v>8982</v>
      </c>
      <c r="L945" s="27">
        <v>41836</v>
      </c>
      <c r="M945" s="27">
        <v>41866</v>
      </c>
      <c r="N945" s="28">
        <v>8982</v>
      </c>
      <c r="O945" s="30" t="s">
        <v>4839</v>
      </c>
      <c r="P945" s="30"/>
      <c r="Q945" s="30"/>
      <c r="R945" s="30"/>
      <c r="S945" s="30"/>
      <c r="T945" s="32">
        <v>9182</v>
      </c>
      <c r="U945" s="32">
        <v>0</v>
      </c>
      <c r="V945" s="30">
        <v>2200174533</v>
      </c>
      <c r="W945" s="31">
        <v>41331</v>
      </c>
      <c r="X945" s="32">
        <v>8296494</v>
      </c>
      <c r="Y945" s="30" t="s">
        <v>3070</v>
      </c>
      <c r="Z945" s="31">
        <v>41254</v>
      </c>
      <c r="AA945" s="31">
        <v>41297</v>
      </c>
      <c r="AB945" s="12"/>
    </row>
    <row r="946" spans="1:28" x14ac:dyDescent="0.15">
      <c r="A946" s="26" t="s">
        <v>11</v>
      </c>
      <c r="B946" s="26">
        <v>37987</v>
      </c>
      <c r="C946" s="26" t="s">
        <v>4387</v>
      </c>
      <c r="D946" s="26" t="s">
        <v>1381</v>
      </c>
      <c r="E946" s="27">
        <v>41254</v>
      </c>
      <c r="F946" s="27"/>
      <c r="G946" s="26"/>
      <c r="H946" s="28">
        <v>8700</v>
      </c>
      <c r="I946" s="29"/>
      <c r="J946" s="26" t="s">
        <v>197</v>
      </c>
      <c r="K946" s="26">
        <v>8982</v>
      </c>
      <c r="L946" s="27">
        <v>41836</v>
      </c>
      <c r="M946" s="27">
        <v>41866</v>
      </c>
      <c r="N946" s="28">
        <v>8982</v>
      </c>
      <c r="O946" s="30" t="s">
        <v>4839</v>
      </c>
      <c r="P946" s="30"/>
      <c r="Q946" s="30"/>
      <c r="R946" s="30"/>
      <c r="S946" s="30"/>
      <c r="T946" s="32">
        <v>2682</v>
      </c>
      <c r="U946" s="32">
        <v>0</v>
      </c>
      <c r="V946" s="30">
        <v>2200174533</v>
      </c>
      <c r="W946" s="31">
        <v>41331</v>
      </c>
      <c r="X946" s="32">
        <v>8296494</v>
      </c>
      <c r="Y946" s="30" t="s">
        <v>3070</v>
      </c>
      <c r="Z946" s="31">
        <v>41254</v>
      </c>
      <c r="AA946" s="31">
        <v>41297</v>
      </c>
      <c r="AB946" s="12"/>
    </row>
    <row r="947" spans="1:28" x14ac:dyDescent="0.15">
      <c r="A947" s="26" t="s">
        <v>11</v>
      </c>
      <c r="B947" s="26">
        <v>37993</v>
      </c>
      <c r="C947" s="26" t="s">
        <v>3341</v>
      </c>
      <c r="D947" s="26" t="s">
        <v>1383</v>
      </c>
      <c r="E947" s="27">
        <v>41254</v>
      </c>
      <c r="F947" s="27"/>
      <c r="G947" s="26"/>
      <c r="H947" s="28">
        <v>2200</v>
      </c>
      <c r="I947" s="29"/>
      <c r="J947" s="26" t="s">
        <v>199</v>
      </c>
      <c r="K947" s="26">
        <v>8982</v>
      </c>
      <c r="L947" s="27">
        <v>41836</v>
      </c>
      <c r="M947" s="27">
        <v>41866</v>
      </c>
      <c r="N947" s="28">
        <v>8982</v>
      </c>
      <c r="O947" s="30" t="s">
        <v>4839</v>
      </c>
      <c r="P947" s="30"/>
      <c r="Q947" s="30"/>
      <c r="R947" s="30"/>
      <c r="S947" s="30"/>
      <c r="T947" s="32">
        <v>15004</v>
      </c>
      <c r="U947" s="32">
        <v>0</v>
      </c>
      <c r="V947" s="30">
        <v>2200174533</v>
      </c>
      <c r="W947" s="31">
        <v>41331</v>
      </c>
      <c r="X947" s="32">
        <v>8296494</v>
      </c>
      <c r="Y947" s="30" t="s">
        <v>3070</v>
      </c>
      <c r="Z947" s="31">
        <v>41254</v>
      </c>
      <c r="AA947" s="31">
        <v>41297</v>
      </c>
      <c r="AB947" s="12"/>
    </row>
    <row r="948" spans="1:28" x14ac:dyDescent="0.15">
      <c r="A948" s="26" t="s">
        <v>11</v>
      </c>
      <c r="B948" s="26">
        <v>38026</v>
      </c>
      <c r="C948" s="26" t="s">
        <v>4605</v>
      </c>
      <c r="D948" s="26" t="s">
        <v>1384</v>
      </c>
      <c r="E948" s="27">
        <v>41254</v>
      </c>
      <c r="F948" s="27"/>
      <c r="G948" s="26"/>
      <c r="H948" s="28">
        <v>2200</v>
      </c>
      <c r="I948" s="29"/>
      <c r="J948" s="26" t="s">
        <v>200</v>
      </c>
      <c r="K948" s="26">
        <v>8982</v>
      </c>
      <c r="L948" s="27">
        <v>41836</v>
      </c>
      <c r="M948" s="27">
        <v>41866</v>
      </c>
      <c r="N948" s="28">
        <v>8982</v>
      </c>
      <c r="O948" s="30" t="s">
        <v>4839</v>
      </c>
      <c r="P948" s="30"/>
      <c r="Q948" s="30"/>
      <c r="R948" s="30"/>
      <c r="S948" s="30"/>
      <c r="T948" s="32">
        <v>17368</v>
      </c>
      <c r="U948" s="32">
        <v>0</v>
      </c>
      <c r="V948" s="30">
        <v>2200174533</v>
      </c>
      <c r="W948" s="31">
        <v>41331</v>
      </c>
      <c r="X948" s="32">
        <v>8296494</v>
      </c>
      <c r="Y948" s="30" t="s">
        <v>3070</v>
      </c>
      <c r="Z948" s="31">
        <v>41254</v>
      </c>
      <c r="AA948" s="31">
        <v>41297</v>
      </c>
      <c r="AB948" s="12"/>
    </row>
    <row r="949" spans="1:28" x14ac:dyDescent="0.15">
      <c r="A949" s="26" t="s">
        <v>11</v>
      </c>
      <c r="B949" s="26">
        <v>38091</v>
      </c>
      <c r="C949" s="26" t="s">
        <v>4822</v>
      </c>
      <c r="D949" s="26" t="s">
        <v>1385</v>
      </c>
      <c r="E949" s="27">
        <v>41255</v>
      </c>
      <c r="F949" s="27"/>
      <c r="G949" s="26"/>
      <c r="H949" s="28">
        <v>8700</v>
      </c>
      <c r="I949" s="29"/>
      <c r="J949" s="26" t="s">
        <v>201</v>
      </c>
      <c r="K949" s="26">
        <v>11382</v>
      </c>
      <c r="L949" s="27">
        <v>41836</v>
      </c>
      <c r="M949" s="27">
        <v>41866</v>
      </c>
      <c r="N949" s="28">
        <v>11382</v>
      </c>
      <c r="O949" s="30" t="s">
        <v>4839</v>
      </c>
      <c r="P949" s="30"/>
      <c r="Q949" s="30"/>
      <c r="R949" s="30"/>
      <c r="S949" s="30"/>
      <c r="T949" s="32">
        <v>2682</v>
      </c>
      <c r="U949" s="32">
        <v>0</v>
      </c>
      <c r="V949" s="30">
        <v>2200174533</v>
      </c>
      <c r="W949" s="31">
        <v>41331</v>
      </c>
      <c r="X949" s="32">
        <v>8296494</v>
      </c>
      <c r="Y949" s="30" t="s">
        <v>3070</v>
      </c>
      <c r="Z949" s="31">
        <v>41255</v>
      </c>
      <c r="AA949" s="31">
        <v>41297</v>
      </c>
      <c r="AB949" s="12"/>
    </row>
    <row r="950" spans="1:28" x14ac:dyDescent="0.15">
      <c r="A950" s="26" t="s">
        <v>11</v>
      </c>
      <c r="B950" s="26">
        <v>38110</v>
      </c>
      <c r="C950" s="26" t="s">
        <v>3128</v>
      </c>
      <c r="D950" s="26" t="s">
        <v>1386</v>
      </c>
      <c r="E950" s="27">
        <v>41255</v>
      </c>
      <c r="F950" s="27"/>
      <c r="G950" s="26"/>
      <c r="H950" s="28">
        <v>2200</v>
      </c>
      <c r="I950" s="29"/>
      <c r="J950" s="26" t="s">
        <v>202</v>
      </c>
      <c r="K950" s="26">
        <v>11382</v>
      </c>
      <c r="L950" s="27">
        <v>41836</v>
      </c>
      <c r="M950" s="27">
        <v>41866</v>
      </c>
      <c r="N950" s="28">
        <v>11382</v>
      </c>
      <c r="O950" s="30" t="s">
        <v>4839</v>
      </c>
      <c r="P950" s="30"/>
      <c r="Q950" s="30"/>
      <c r="R950" s="30"/>
      <c r="S950" s="30"/>
      <c r="T950" s="32">
        <v>9182</v>
      </c>
      <c r="U950" s="32">
        <v>0</v>
      </c>
      <c r="V950" s="30">
        <v>2200174533</v>
      </c>
      <c r="W950" s="31">
        <v>41331</v>
      </c>
      <c r="X950" s="32">
        <v>8296494</v>
      </c>
      <c r="Y950" s="30" t="s">
        <v>3070</v>
      </c>
      <c r="Z950" s="31">
        <v>41255</v>
      </c>
      <c r="AA950" s="31">
        <v>41297</v>
      </c>
      <c r="AB950" s="12"/>
    </row>
    <row r="951" spans="1:28" x14ac:dyDescent="0.15">
      <c r="A951" s="26" t="s">
        <v>11</v>
      </c>
      <c r="B951" s="26">
        <v>38117</v>
      </c>
      <c r="C951" s="26" t="s">
        <v>3336</v>
      </c>
      <c r="D951" s="26" t="s">
        <v>1387</v>
      </c>
      <c r="E951" s="27">
        <v>41255</v>
      </c>
      <c r="F951" s="27"/>
      <c r="G951" s="26"/>
      <c r="H951" s="28">
        <v>2200</v>
      </c>
      <c r="I951" s="29"/>
      <c r="J951" s="26" t="s">
        <v>203</v>
      </c>
      <c r="K951" s="26">
        <v>8982</v>
      </c>
      <c r="L951" s="27">
        <v>41836</v>
      </c>
      <c r="M951" s="27">
        <v>41866</v>
      </c>
      <c r="N951" s="28">
        <v>8982</v>
      </c>
      <c r="O951" s="30" t="s">
        <v>4839</v>
      </c>
      <c r="P951" s="30"/>
      <c r="Q951" s="30"/>
      <c r="R951" s="30"/>
      <c r="S951" s="30"/>
      <c r="T951" s="32">
        <v>40345</v>
      </c>
      <c r="U951" s="32">
        <v>0</v>
      </c>
      <c r="V951" s="30">
        <v>2200174533</v>
      </c>
      <c r="W951" s="31">
        <v>41331</v>
      </c>
      <c r="X951" s="32">
        <v>8296494</v>
      </c>
      <c r="Y951" s="30" t="s">
        <v>3070</v>
      </c>
      <c r="Z951" s="31">
        <v>41255</v>
      </c>
      <c r="AA951" s="31">
        <v>41297</v>
      </c>
      <c r="AB951" s="12"/>
    </row>
    <row r="952" spans="1:28" x14ac:dyDescent="0.15">
      <c r="A952" s="26" t="s">
        <v>11</v>
      </c>
      <c r="B952" s="26">
        <v>38120</v>
      </c>
      <c r="C952" s="26" t="s">
        <v>3330</v>
      </c>
      <c r="D952" s="26" t="s">
        <v>1388</v>
      </c>
      <c r="E952" s="27">
        <v>41255</v>
      </c>
      <c r="F952" s="27"/>
      <c r="G952" s="26"/>
      <c r="H952" s="28">
        <v>2200</v>
      </c>
      <c r="I952" s="29"/>
      <c r="J952" s="26" t="s">
        <v>204</v>
      </c>
      <c r="K952" s="26">
        <v>8982</v>
      </c>
      <c r="L952" s="27">
        <v>41836</v>
      </c>
      <c r="M952" s="27">
        <v>41866</v>
      </c>
      <c r="N952" s="28">
        <v>8982</v>
      </c>
      <c r="O952" s="30" t="s">
        <v>4839</v>
      </c>
      <c r="P952" s="30"/>
      <c r="Q952" s="30"/>
      <c r="R952" s="30"/>
      <c r="S952" s="30"/>
      <c r="T952" s="32">
        <v>9182</v>
      </c>
      <c r="U952" s="32">
        <v>0</v>
      </c>
      <c r="V952" s="30">
        <v>2200174533</v>
      </c>
      <c r="W952" s="31">
        <v>41331</v>
      </c>
      <c r="X952" s="32">
        <v>8296494</v>
      </c>
      <c r="Y952" s="30" t="s">
        <v>3070</v>
      </c>
      <c r="Z952" s="31">
        <v>41255</v>
      </c>
      <c r="AA952" s="31">
        <v>41297</v>
      </c>
      <c r="AB952" s="12"/>
    </row>
    <row r="953" spans="1:28" x14ac:dyDescent="0.15">
      <c r="A953" s="26" t="s">
        <v>11</v>
      </c>
      <c r="B953" s="26">
        <v>38243</v>
      </c>
      <c r="C953" s="26" t="s">
        <v>3947</v>
      </c>
      <c r="D953" s="26" t="s">
        <v>1389</v>
      </c>
      <c r="E953" s="27">
        <v>41256</v>
      </c>
      <c r="F953" s="27"/>
      <c r="G953" s="26"/>
      <c r="H953" s="28">
        <v>500</v>
      </c>
      <c r="I953" s="29"/>
      <c r="J953" s="26" t="s">
        <v>205</v>
      </c>
      <c r="K953" s="26">
        <v>1882</v>
      </c>
      <c r="L953" s="27">
        <v>41836</v>
      </c>
      <c r="M953" s="27">
        <v>41866</v>
      </c>
      <c r="N953" s="28">
        <v>1882</v>
      </c>
      <c r="O953" s="30" t="s">
        <v>4839</v>
      </c>
      <c r="P953" s="30"/>
      <c r="Q953" s="30"/>
      <c r="R953" s="30"/>
      <c r="S953" s="30"/>
      <c r="T953" s="32">
        <v>3000</v>
      </c>
      <c r="U953" s="32">
        <v>0</v>
      </c>
      <c r="V953" s="30">
        <v>2200174533</v>
      </c>
      <c r="W953" s="31">
        <v>41331</v>
      </c>
      <c r="X953" s="32">
        <v>8296494</v>
      </c>
      <c r="Y953" s="30" t="s">
        <v>3070</v>
      </c>
      <c r="Z953" s="31">
        <v>41256</v>
      </c>
      <c r="AA953" s="31">
        <v>41297</v>
      </c>
      <c r="AB953" s="12"/>
    </row>
    <row r="954" spans="1:28" x14ac:dyDescent="0.15">
      <c r="A954" s="26" t="s">
        <v>11</v>
      </c>
      <c r="B954" s="26">
        <v>38296</v>
      </c>
      <c r="C954" s="26" t="s">
        <v>4122</v>
      </c>
      <c r="D954" s="26" t="s">
        <v>1390</v>
      </c>
      <c r="E954" s="27">
        <v>41257</v>
      </c>
      <c r="F954" s="27"/>
      <c r="G954" s="26"/>
      <c r="H954" s="28">
        <v>2200</v>
      </c>
      <c r="I954" s="29"/>
      <c r="J954" s="26" t="s">
        <v>206</v>
      </c>
      <c r="K954" s="26">
        <v>8982</v>
      </c>
      <c r="L954" s="27">
        <v>41836</v>
      </c>
      <c r="M954" s="27">
        <v>41866</v>
      </c>
      <c r="N954" s="28">
        <v>8982</v>
      </c>
      <c r="O954" s="30" t="s">
        <v>4839</v>
      </c>
      <c r="P954" s="30"/>
      <c r="Q954" s="30"/>
      <c r="R954" s="30"/>
      <c r="S954" s="30"/>
      <c r="T954" s="32">
        <v>32547</v>
      </c>
      <c r="U954" s="32">
        <v>0</v>
      </c>
      <c r="V954" s="30">
        <v>2200174533</v>
      </c>
      <c r="W954" s="31">
        <v>41331</v>
      </c>
      <c r="X954" s="32">
        <v>8296494</v>
      </c>
      <c r="Y954" s="30" t="s">
        <v>3070</v>
      </c>
      <c r="Z954" s="31">
        <v>41257</v>
      </c>
      <c r="AA954" s="31">
        <v>41297</v>
      </c>
      <c r="AB954" s="12"/>
    </row>
    <row r="955" spans="1:28" x14ac:dyDescent="0.15">
      <c r="A955" s="26" t="s">
        <v>11</v>
      </c>
      <c r="B955" s="26">
        <v>38299</v>
      </c>
      <c r="C955" s="26" t="s">
        <v>4544</v>
      </c>
      <c r="D955" s="26" t="s">
        <v>1391</v>
      </c>
      <c r="E955" s="27">
        <v>41257</v>
      </c>
      <c r="F955" s="27"/>
      <c r="G955" s="26"/>
      <c r="H955" s="28">
        <v>37810</v>
      </c>
      <c r="I955" s="29"/>
      <c r="J955" s="26" t="s">
        <v>207</v>
      </c>
      <c r="K955" s="26">
        <v>11382</v>
      </c>
      <c r="L955" s="27">
        <v>41836</v>
      </c>
      <c r="M955" s="27">
        <v>41866</v>
      </c>
      <c r="N955" s="28">
        <v>11382</v>
      </c>
      <c r="O955" s="30" t="s">
        <v>4839</v>
      </c>
      <c r="P955" s="30"/>
      <c r="Q955" s="30"/>
      <c r="R955" s="30"/>
      <c r="S955" s="30"/>
      <c r="T955" s="32">
        <v>74633</v>
      </c>
      <c r="U955" s="32">
        <v>0</v>
      </c>
      <c r="V955" s="30">
        <v>2200174533</v>
      </c>
      <c r="W955" s="31">
        <v>41331</v>
      </c>
      <c r="X955" s="32">
        <v>8296494</v>
      </c>
      <c r="Y955" s="30" t="s">
        <v>3070</v>
      </c>
      <c r="Z955" s="31">
        <v>41257</v>
      </c>
      <c r="AA955" s="31">
        <v>41297</v>
      </c>
      <c r="AB955" s="12"/>
    </row>
    <row r="956" spans="1:28" x14ac:dyDescent="0.15">
      <c r="A956" s="26" t="s">
        <v>11</v>
      </c>
      <c r="B956" s="26">
        <v>38355</v>
      </c>
      <c r="C956" s="26" t="s">
        <v>3915</v>
      </c>
      <c r="D956" s="26" t="s">
        <v>1392</v>
      </c>
      <c r="E956" s="27">
        <v>41258</v>
      </c>
      <c r="F956" s="27"/>
      <c r="G956" s="26"/>
      <c r="H956" s="28">
        <v>2200</v>
      </c>
      <c r="I956" s="29"/>
      <c r="J956" s="26" t="s">
        <v>208</v>
      </c>
      <c r="K956" s="26">
        <v>8982</v>
      </c>
      <c r="L956" s="27">
        <v>41836</v>
      </c>
      <c r="M956" s="27">
        <v>41866</v>
      </c>
      <c r="N956" s="28">
        <v>8982</v>
      </c>
      <c r="O956" s="30" t="s">
        <v>4839</v>
      </c>
      <c r="P956" s="30"/>
      <c r="Q956" s="30"/>
      <c r="R956" s="30"/>
      <c r="S956" s="30"/>
      <c r="T956" s="32">
        <v>26291</v>
      </c>
      <c r="U956" s="32">
        <v>0</v>
      </c>
      <c r="V956" s="30">
        <v>2200174533</v>
      </c>
      <c r="W956" s="31">
        <v>41331</v>
      </c>
      <c r="X956" s="32">
        <v>8296494</v>
      </c>
      <c r="Y956" s="30" t="s">
        <v>3070</v>
      </c>
      <c r="Z956" s="31">
        <v>41258</v>
      </c>
      <c r="AA956" s="31">
        <v>41297</v>
      </c>
      <c r="AB956" s="12"/>
    </row>
    <row r="957" spans="1:28" x14ac:dyDescent="0.15">
      <c r="A957" s="26" t="s">
        <v>11</v>
      </c>
      <c r="B957" s="26">
        <v>38380</v>
      </c>
      <c r="C957" s="26" t="s">
        <v>3695</v>
      </c>
      <c r="D957" s="26" t="s">
        <v>1393</v>
      </c>
      <c r="E957" s="27">
        <v>41258</v>
      </c>
      <c r="F957" s="27"/>
      <c r="G957" s="26"/>
      <c r="H957" s="28">
        <v>7489</v>
      </c>
      <c r="I957" s="29"/>
      <c r="J957" s="26" t="s">
        <v>209</v>
      </c>
      <c r="K957" s="26">
        <v>11382</v>
      </c>
      <c r="L957" s="27">
        <v>41836</v>
      </c>
      <c r="M957" s="27">
        <v>41866</v>
      </c>
      <c r="N957" s="28">
        <v>11382</v>
      </c>
      <c r="O957" s="30" t="s">
        <v>4839</v>
      </c>
      <c r="P957" s="30"/>
      <c r="Q957" s="30"/>
      <c r="R957" s="30"/>
      <c r="S957" s="30"/>
      <c r="T957" s="32">
        <v>70854</v>
      </c>
      <c r="U957" s="32">
        <v>0</v>
      </c>
      <c r="V957" s="30">
        <v>2200181010</v>
      </c>
      <c r="W957" s="31">
        <v>41397</v>
      </c>
      <c r="X957" s="32">
        <v>10798214</v>
      </c>
      <c r="Y957" s="30" t="s">
        <v>3070</v>
      </c>
      <c r="Z957" s="31">
        <v>41258</v>
      </c>
      <c r="AA957" s="31">
        <v>41296</v>
      </c>
      <c r="AB957" s="12"/>
    </row>
    <row r="958" spans="1:28" x14ac:dyDescent="0.15">
      <c r="A958" s="26" t="s">
        <v>11</v>
      </c>
      <c r="B958" s="26">
        <v>38487</v>
      </c>
      <c r="C958" s="26" t="s">
        <v>3906</v>
      </c>
      <c r="D958" s="26" t="s">
        <v>1394</v>
      </c>
      <c r="E958" s="27">
        <v>41260</v>
      </c>
      <c r="F958" s="27"/>
      <c r="G958" s="26"/>
      <c r="H958" s="28">
        <v>2200</v>
      </c>
      <c r="I958" s="29"/>
      <c r="J958" s="26" t="s">
        <v>210</v>
      </c>
      <c r="K958" s="26">
        <v>8982</v>
      </c>
      <c r="L958" s="27">
        <v>41836</v>
      </c>
      <c r="M958" s="27">
        <v>41866</v>
      </c>
      <c r="N958" s="28">
        <v>8982</v>
      </c>
      <c r="O958" s="30" t="s">
        <v>4839</v>
      </c>
      <c r="P958" s="30"/>
      <c r="Q958" s="30"/>
      <c r="R958" s="30"/>
      <c r="S958" s="30"/>
      <c r="T958" s="32">
        <v>9182</v>
      </c>
      <c r="U958" s="32">
        <v>0</v>
      </c>
      <c r="V958" s="30">
        <v>2200174533</v>
      </c>
      <c r="W958" s="31">
        <v>41331</v>
      </c>
      <c r="X958" s="32">
        <v>8296494</v>
      </c>
      <c r="Y958" s="30" t="s">
        <v>3070</v>
      </c>
      <c r="Z958" s="31">
        <v>41260</v>
      </c>
      <c r="AA958" s="31">
        <v>41297</v>
      </c>
      <c r="AB958" s="12"/>
    </row>
    <row r="959" spans="1:28" x14ac:dyDescent="0.15">
      <c r="A959" s="26" t="s">
        <v>11</v>
      </c>
      <c r="B959" s="26">
        <v>38599</v>
      </c>
      <c r="C959" s="26" t="s">
        <v>3983</v>
      </c>
      <c r="D959" s="26" t="s">
        <v>1397</v>
      </c>
      <c r="E959" s="27">
        <v>41261</v>
      </c>
      <c r="F959" s="27"/>
      <c r="G959" s="26"/>
      <c r="H959" s="28">
        <v>2200</v>
      </c>
      <c r="I959" s="29"/>
      <c r="J959" s="26" t="s">
        <v>213</v>
      </c>
      <c r="K959" s="26">
        <v>8982</v>
      </c>
      <c r="L959" s="27">
        <v>41836</v>
      </c>
      <c r="M959" s="27">
        <v>41866</v>
      </c>
      <c r="N959" s="28">
        <v>8982</v>
      </c>
      <c r="O959" s="30" t="s">
        <v>4839</v>
      </c>
      <c r="P959" s="30"/>
      <c r="Q959" s="30"/>
      <c r="R959" s="30"/>
      <c r="S959" s="30"/>
      <c r="T959" s="32">
        <v>15004</v>
      </c>
      <c r="U959" s="32">
        <v>0</v>
      </c>
      <c r="V959" s="30">
        <v>2200174533</v>
      </c>
      <c r="W959" s="31">
        <v>41331</v>
      </c>
      <c r="X959" s="32">
        <v>8296494</v>
      </c>
      <c r="Y959" s="30" t="s">
        <v>3070</v>
      </c>
      <c r="Z959" s="31">
        <v>41261</v>
      </c>
      <c r="AA959" s="31">
        <v>41297</v>
      </c>
      <c r="AB959" s="12"/>
    </row>
    <row r="960" spans="1:28" x14ac:dyDescent="0.15">
      <c r="A960" s="26" t="s">
        <v>11</v>
      </c>
      <c r="B960" s="26">
        <v>38629</v>
      </c>
      <c r="C960" s="26" t="s">
        <v>3834</v>
      </c>
      <c r="D960" s="26" t="s">
        <v>1398</v>
      </c>
      <c r="E960" s="27">
        <v>41261</v>
      </c>
      <c r="F960" s="27"/>
      <c r="G960" s="26"/>
      <c r="H960" s="28">
        <v>2200</v>
      </c>
      <c r="I960" s="29"/>
      <c r="J960" s="26" t="s">
        <v>214</v>
      </c>
      <c r="K960" s="26">
        <v>8982</v>
      </c>
      <c r="L960" s="27">
        <v>41836</v>
      </c>
      <c r="M960" s="27">
        <v>41866</v>
      </c>
      <c r="N960" s="28">
        <v>8982</v>
      </c>
      <c r="O960" s="30" t="s">
        <v>4839</v>
      </c>
      <c r="P960" s="30"/>
      <c r="Q960" s="30"/>
      <c r="R960" s="30"/>
      <c r="S960" s="30"/>
      <c r="T960" s="32">
        <v>17839</v>
      </c>
      <c r="U960" s="32">
        <v>0</v>
      </c>
      <c r="V960" s="30">
        <v>2200174533</v>
      </c>
      <c r="W960" s="31">
        <v>41331</v>
      </c>
      <c r="X960" s="32">
        <v>8296494</v>
      </c>
      <c r="Y960" s="30" t="s">
        <v>3070</v>
      </c>
      <c r="Z960" s="31">
        <v>41261</v>
      </c>
      <c r="AA960" s="31">
        <v>41297</v>
      </c>
      <c r="AB960" s="12"/>
    </row>
    <row r="961" spans="1:28" x14ac:dyDescent="0.15">
      <c r="A961" s="26" t="s">
        <v>11</v>
      </c>
      <c r="B961" s="26">
        <v>38631</v>
      </c>
      <c r="C961" s="26" t="s">
        <v>3293</v>
      </c>
      <c r="D961" s="26" t="s">
        <v>1399</v>
      </c>
      <c r="E961" s="27">
        <v>41261</v>
      </c>
      <c r="F961" s="27"/>
      <c r="G961" s="26"/>
      <c r="H961" s="28">
        <v>2200</v>
      </c>
      <c r="I961" s="29"/>
      <c r="J961" s="26" t="s">
        <v>215</v>
      </c>
      <c r="K961" s="26">
        <v>1882</v>
      </c>
      <c r="L961" s="27">
        <v>41836</v>
      </c>
      <c r="M961" s="27">
        <v>41866</v>
      </c>
      <c r="N961" s="28">
        <v>1882</v>
      </c>
      <c r="O961" s="30" t="s">
        <v>4839</v>
      </c>
      <c r="P961" s="30"/>
      <c r="Q961" s="30"/>
      <c r="R961" s="30"/>
      <c r="S961" s="30"/>
      <c r="T961" s="32">
        <v>1227</v>
      </c>
      <c r="U961" s="32">
        <v>0</v>
      </c>
      <c r="V961" s="30">
        <v>2200174533</v>
      </c>
      <c r="W961" s="31">
        <v>41331</v>
      </c>
      <c r="X961" s="32">
        <v>8296494</v>
      </c>
      <c r="Y961" s="30" t="s">
        <v>3070</v>
      </c>
      <c r="Z961" s="31">
        <v>41261</v>
      </c>
      <c r="AA961" s="31">
        <v>41297</v>
      </c>
      <c r="AB961" s="12"/>
    </row>
    <row r="962" spans="1:28" x14ac:dyDescent="0.15">
      <c r="A962" s="26" t="s">
        <v>11</v>
      </c>
      <c r="B962" s="26">
        <v>38635</v>
      </c>
      <c r="C962" s="26" t="s">
        <v>3276</v>
      </c>
      <c r="D962" s="26" t="s">
        <v>1400</v>
      </c>
      <c r="E962" s="27">
        <v>41261</v>
      </c>
      <c r="F962" s="27"/>
      <c r="G962" s="26"/>
      <c r="H962" s="28">
        <v>2200</v>
      </c>
      <c r="I962" s="29"/>
      <c r="J962" s="26" t="s">
        <v>216</v>
      </c>
      <c r="K962" s="26">
        <v>8982</v>
      </c>
      <c r="L962" s="27">
        <v>41836</v>
      </c>
      <c r="M962" s="27">
        <v>41866</v>
      </c>
      <c r="N962" s="28">
        <v>8982</v>
      </c>
      <c r="O962" s="30" t="s">
        <v>4839</v>
      </c>
      <c r="P962" s="30"/>
      <c r="Q962" s="30"/>
      <c r="R962" s="30"/>
      <c r="S962" s="30"/>
      <c r="T962" s="32">
        <v>34962</v>
      </c>
      <c r="U962" s="32">
        <v>0</v>
      </c>
      <c r="V962" s="30">
        <v>2200174533</v>
      </c>
      <c r="W962" s="31">
        <v>41331</v>
      </c>
      <c r="X962" s="32">
        <v>8296494</v>
      </c>
      <c r="Y962" s="30" t="s">
        <v>3070</v>
      </c>
      <c r="Z962" s="31">
        <v>41261</v>
      </c>
      <c r="AA962" s="31">
        <v>41297</v>
      </c>
      <c r="AB962" s="12"/>
    </row>
    <row r="963" spans="1:28" x14ac:dyDescent="0.15">
      <c r="A963" s="26" t="s">
        <v>11</v>
      </c>
      <c r="B963" s="26">
        <v>38636</v>
      </c>
      <c r="C963" s="26" t="s">
        <v>4315</v>
      </c>
      <c r="D963" s="26" t="s">
        <v>1401</v>
      </c>
      <c r="E963" s="27">
        <v>41261</v>
      </c>
      <c r="F963" s="27"/>
      <c r="G963" s="26"/>
      <c r="H963" s="28">
        <v>2200</v>
      </c>
      <c r="I963" s="29"/>
      <c r="J963" s="26" t="s">
        <v>217</v>
      </c>
      <c r="K963" s="26">
        <v>11382</v>
      </c>
      <c r="L963" s="27">
        <v>41836</v>
      </c>
      <c r="M963" s="27">
        <v>41866</v>
      </c>
      <c r="N963" s="28">
        <v>11382</v>
      </c>
      <c r="O963" s="30" t="s">
        <v>4839</v>
      </c>
      <c r="P963" s="30"/>
      <c r="Q963" s="30"/>
      <c r="R963" s="30"/>
      <c r="S963" s="30"/>
      <c r="T963" s="32">
        <v>15004</v>
      </c>
      <c r="U963" s="32">
        <v>0</v>
      </c>
      <c r="V963" s="30">
        <v>2200174533</v>
      </c>
      <c r="W963" s="31">
        <v>41331</v>
      </c>
      <c r="X963" s="32">
        <v>8296494</v>
      </c>
      <c r="Y963" s="30" t="s">
        <v>3070</v>
      </c>
      <c r="Z963" s="31">
        <v>41261</v>
      </c>
      <c r="AA963" s="31">
        <v>41297</v>
      </c>
      <c r="AB963" s="12"/>
    </row>
    <row r="964" spans="1:28" x14ac:dyDescent="0.15">
      <c r="A964" s="26" t="s">
        <v>11</v>
      </c>
      <c r="B964" s="26">
        <v>38795</v>
      </c>
      <c r="C964" s="26" t="s">
        <v>4355</v>
      </c>
      <c r="D964" s="26" t="s">
        <v>1406</v>
      </c>
      <c r="E964" s="27">
        <v>41263</v>
      </c>
      <c r="F964" s="27"/>
      <c r="G964" s="26"/>
      <c r="H964" s="28">
        <v>2200</v>
      </c>
      <c r="I964" s="29"/>
      <c r="J964" s="26" t="s">
        <v>222</v>
      </c>
      <c r="K964" s="26">
        <v>8982</v>
      </c>
      <c r="L964" s="27">
        <v>41836</v>
      </c>
      <c r="M964" s="27">
        <v>41866</v>
      </c>
      <c r="N964" s="28">
        <v>8982</v>
      </c>
      <c r="O964" s="30" t="s">
        <v>4839</v>
      </c>
      <c r="P964" s="30"/>
      <c r="Q964" s="30"/>
      <c r="R964" s="30"/>
      <c r="S964" s="30"/>
      <c r="T964" s="32">
        <v>14063</v>
      </c>
      <c r="U964" s="32">
        <v>0</v>
      </c>
      <c r="V964" s="30">
        <v>2200174533</v>
      </c>
      <c r="W964" s="31">
        <v>41331</v>
      </c>
      <c r="X964" s="32">
        <v>8296494</v>
      </c>
      <c r="Y964" s="30" t="s">
        <v>3070</v>
      </c>
      <c r="Z964" s="31">
        <v>41263</v>
      </c>
      <c r="AA964" s="31">
        <v>41297</v>
      </c>
      <c r="AB964" s="12"/>
    </row>
    <row r="965" spans="1:28" x14ac:dyDescent="0.15">
      <c r="A965" s="26" t="s">
        <v>11</v>
      </c>
      <c r="B965" s="26">
        <v>38874</v>
      </c>
      <c r="C965" s="26" t="s">
        <v>3224</v>
      </c>
      <c r="D965" s="26" t="s">
        <v>1408</v>
      </c>
      <c r="E965" s="27">
        <v>41264</v>
      </c>
      <c r="F965" s="27"/>
      <c r="G965" s="26"/>
      <c r="H965" s="28">
        <v>8700</v>
      </c>
      <c r="I965" s="29"/>
      <c r="J965" s="26" t="s">
        <v>224</v>
      </c>
      <c r="K965" s="26">
        <v>8982</v>
      </c>
      <c r="L965" s="27">
        <v>41836</v>
      </c>
      <c r="M965" s="27">
        <v>41866</v>
      </c>
      <c r="N965" s="28">
        <v>8982</v>
      </c>
      <c r="O965" s="30" t="s">
        <v>4839</v>
      </c>
      <c r="P965" s="30"/>
      <c r="Q965" s="30"/>
      <c r="R965" s="30"/>
      <c r="S965" s="30"/>
      <c r="T965" s="32">
        <v>2682</v>
      </c>
      <c r="U965" s="32">
        <v>0</v>
      </c>
      <c r="V965" s="30">
        <v>2200174533</v>
      </c>
      <c r="W965" s="31">
        <v>41331</v>
      </c>
      <c r="X965" s="32">
        <v>8296494</v>
      </c>
      <c r="Y965" s="30" t="s">
        <v>3070</v>
      </c>
      <c r="Z965" s="31">
        <v>41264</v>
      </c>
      <c r="AA965" s="31">
        <v>41297</v>
      </c>
      <c r="AB965" s="12"/>
    </row>
    <row r="966" spans="1:28" x14ac:dyDescent="0.15">
      <c r="A966" s="26" t="s">
        <v>11</v>
      </c>
      <c r="B966" s="26">
        <v>38881</v>
      </c>
      <c r="C966" s="26" t="s">
        <v>3849</v>
      </c>
      <c r="D966" s="26" t="s">
        <v>1409</v>
      </c>
      <c r="E966" s="27">
        <v>41264</v>
      </c>
      <c r="F966" s="27"/>
      <c r="G966" s="26"/>
      <c r="H966" s="28">
        <v>2200</v>
      </c>
      <c r="I966" s="29"/>
      <c r="J966" s="26" t="s">
        <v>225</v>
      </c>
      <c r="K966" s="26">
        <v>8982</v>
      </c>
      <c r="L966" s="27">
        <v>41836</v>
      </c>
      <c r="M966" s="27">
        <v>41866</v>
      </c>
      <c r="N966" s="28">
        <v>8982</v>
      </c>
      <c r="O966" s="30" t="s">
        <v>4839</v>
      </c>
      <c r="P966" s="30"/>
      <c r="Q966" s="30"/>
      <c r="R966" s="30"/>
      <c r="S966" s="30"/>
      <c r="T966" s="32">
        <v>9182</v>
      </c>
      <c r="U966" s="32">
        <v>0</v>
      </c>
      <c r="V966" s="30">
        <v>2200174533</v>
      </c>
      <c r="W966" s="31">
        <v>41331</v>
      </c>
      <c r="X966" s="32">
        <v>8296494</v>
      </c>
      <c r="Y966" s="30" t="s">
        <v>3070</v>
      </c>
      <c r="Z966" s="31">
        <v>41264</v>
      </c>
      <c r="AA966" s="31">
        <v>41297</v>
      </c>
      <c r="AB966" s="12"/>
    </row>
    <row r="967" spans="1:28" x14ac:dyDescent="0.15">
      <c r="A967" s="26" t="s">
        <v>11</v>
      </c>
      <c r="B967" s="26">
        <v>38882</v>
      </c>
      <c r="C967" s="26" t="s">
        <v>4081</v>
      </c>
      <c r="D967" s="26" t="s">
        <v>1410</v>
      </c>
      <c r="E967" s="27">
        <v>41264</v>
      </c>
      <c r="F967" s="27"/>
      <c r="G967" s="26"/>
      <c r="H967" s="28">
        <v>2200</v>
      </c>
      <c r="I967" s="29"/>
      <c r="J967" s="26" t="s">
        <v>226</v>
      </c>
      <c r="K967" s="26">
        <v>8982</v>
      </c>
      <c r="L967" s="27">
        <v>41836</v>
      </c>
      <c r="M967" s="27">
        <v>41866</v>
      </c>
      <c r="N967" s="28">
        <v>8982</v>
      </c>
      <c r="O967" s="30" t="s">
        <v>4839</v>
      </c>
      <c r="P967" s="30"/>
      <c r="Q967" s="30"/>
      <c r="R967" s="30"/>
      <c r="S967" s="30"/>
      <c r="T967" s="32">
        <v>15526</v>
      </c>
      <c r="U967" s="32">
        <v>0</v>
      </c>
      <c r="V967" s="30">
        <v>2200174533</v>
      </c>
      <c r="W967" s="31">
        <v>41331</v>
      </c>
      <c r="X967" s="32">
        <v>8296494</v>
      </c>
      <c r="Y967" s="30" t="s">
        <v>3070</v>
      </c>
      <c r="Z967" s="31">
        <v>41264</v>
      </c>
      <c r="AA967" s="31">
        <v>41297</v>
      </c>
      <c r="AB967" s="12"/>
    </row>
    <row r="968" spans="1:28" x14ac:dyDescent="0.15">
      <c r="A968" s="26" t="s">
        <v>11</v>
      </c>
      <c r="B968" s="26">
        <v>38935</v>
      </c>
      <c r="C968" s="26" t="s">
        <v>4676</v>
      </c>
      <c r="D968" s="26" t="s">
        <v>1412</v>
      </c>
      <c r="E968" s="27">
        <v>41265</v>
      </c>
      <c r="F968" s="27"/>
      <c r="G968" s="26"/>
      <c r="H968" s="28">
        <v>2200</v>
      </c>
      <c r="I968" s="29"/>
      <c r="J968" s="26" t="s">
        <v>228</v>
      </c>
      <c r="K968" s="26">
        <v>8982</v>
      </c>
      <c r="L968" s="27">
        <v>41836</v>
      </c>
      <c r="M968" s="27">
        <v>41866</v>
      </c>
      <c r="N968" s="28">
        <v>8982</v>
      </c>
      <c r="O968" s="30" t="s">
        <v>4839</v>
      </c>
      <c r="P968" s="30"/>
      <c r="Q968" s="30"/>
      <c r="R968" s="30"/>
      <c r="S968" s="30"/>
      <c r="T968" s="32">
        <v>9182</v>
      </c>
      <c r="U968" s="32">
        <v>0</v>
      </c>
      <c r="V968" s="30">
        <v>2200174533</v>
      </c>
      <c r="W968" s="31">
        <v>41331</v>
      </c>
      <c r="X968" s="32">
        <v>8296494</v>
      </c>
      <c r="Y968" s="30" t="s">
        <v>3070</v>
      </c>
      <c r="Z968" s="31">
        <v>41265</v>
      </c>
      <c r="AA968" s="31">
        <v>41297</v>
      </c>
      <c r="AB968" s="12"/>
    </row>
    <row r="969" spans="1:28" x14ac:dyDescent="0.15">
      <c r="A969" s="26" t="s">
        <v>11</v>
      </c>
      <c r="B969" s="26">
        <v>39159</v>
      </c>
      <c r="C969" s="26" t="s">
        <v>3530</v>
      </c>
      <c r="D969" s="26" t="s">
        <v>1414</v>
      </c>
      <c r="E969" s="27">
        <v>41267</v>
      </c>
      <c r="F969" s="27"/>
      <c r="G969" s="26"/>
      <c r="H969" s="28">
        <v>7500</v>
      </c>
      <c r="I969" s="29"/>
      <c r="J969" s="26" t="s">
        <v>230</v>
      </c>
      <c r="K969" s="26">
        <v>8982</v>
      </c>
      <c r="L969" s="27">
        <v>41836</v>
      </c>
      <c r="M969" s="27">
        <v>41866</v>
      </c>
      <c r="N969" s="28">
        <v>8982</v>
      </c>
      <c r="O969" s="30" t="s">
        <v>4839</v>
      </c>
      <c r="P969" s="30"/>
      <c r="Q969" s="30"/>
      <c r="R969" s="30"/>
      <c r="S969" s="30"/>
      <c r="T969" s="32">
        <v>43105</v>
      </c>
      <c r="U969" s="32">
        <v>0</v>
      </c>
      <c r="V969" s="30">
        <v>2200174533</v>
      </c>
      <c r="W969" s="31">
        <v>41331</v>
      </c>
      <c r="X969" s="32">
        <v>8296494</v>
      </c>
      <c r="Y969" s="30" t="s">
        <v>3070</v>
      </c>
      <c r="Z969" s="31">
        <v>41267</v>
      </c>
      <c r="AA969" s="31">
        <v>41297</v>
      </c>
      <c r="AB969" s="12"/>
    </row>
    <row r="970" spans="1:28" x14ac:dyDescent="0.15">
      <c r="A970" s="26" t="s">
        <v>11</v>
      </c>
      <c r="B970" s="26">
        <v>39161</v>
      </c>
      <c r="C970" s="26" t="s">
        <v>3992</v>
      </c>
      <c r="D970" s="26" t="s">
        <v>1415</v>
      </c>
      <c r="E970" s="27">
        <v>41269</v>
      </c>
      <c r="F970" s="27"/>
      <c r="G970" s="26"/>
      <c r="H970" s="28">
        <v>2200</v>
      </c>
      <c r="I970" s="29"/>
      <c r="J970" s="26" t="s">
        <v>231</v>
      </c>
      <c r="K970" s="26">
        <v>8982</v>
      </c>
      <c r="L970" s="27">
        <v>41836</v>
      </c>
      <c r="M970" s="27">
        <v>41866</v>
      </c>
      <c r="N970" s="28">
        <v>8982</v>
      </c>
      <c r="O970" s="30" t="s">
        <v>4839</v>
      </c>
      <c r="P970" s="30"/>
      <c r="Q970" s="30"/>
      <c r="R970" s="30"/>
      <c r="S970" s="30"/>
      <c r="T970" s="32">
        <v>9182</v>
      </c>
      <c r="U970" s="32">
        <v>0</v>
      </c>
      <c r="V970" s="30">
        <v>2200174533</v>
      </c>
      <c r="W970" s="31">
        <v>41331</v>
      </c>
      <c r="X970" s="32">
        <v>8296494</v>
      </c>
      <c r="Y970" s="30" t="s">
        <v>3070</v>
      </c>
      <c r="Z970" s="31">
        <v>41269</v>
      </c>
      <c r="AA970" s="31">
        <v>41297</v>
      </c>
      <c r="AB970" s="12"/>
    </row>
    <row r="971" spans="1:28" x14ac:dyDescent="0.15">
      <c r="A971" s="26" t="s">
        <v>11</v>
      </c>
      <c r="B971" s="26">
        <v>39177</v>
      </c>
      <c r="C971" s="26" t="s">
        <v>4371</v>
      </c>
      <c r="D971" s="26" t="s">
        <v>1416</v>
      </c>
      <c r="E971" s="27">
        <v>41269</v>
      </c>
      <c r="F971" s="27"/>
      <c r="G971" s="26"/>
      <c r="H971" s="28">
        <v>2200</v>
      </c>
      <c r="I971" s="29"/>
      <c r="J971" s="26" t="s">
        <v>232</v>
      </c>
      <c r="K971" s="26">
        <v>8982</v>
      </c>
      <c r="L971" s="27">
        <v>41836</v>
      </c>
      <c r="M971" s="27">
        <v>41866</v>
      </c>
      <c r="N971" s="28">
        <v>8982</v>
      </c>
      <c r="O971" s="30" t="s">
        <v>4839</v>
      </c>
      <c r="P971" s="30"/>
      <c r="Q971" s="30"/>
      <c r="R971" s="30"/>
      <c r="S971" s="30"/>
      <c r="T971" s="32">
        <v>9182</v>
      </c>
      <c r="U971" s="32">
        <v>0</v>
      </c>
      <c r="V971" s="30">
        <v>2200174533</v>
      </c>
      <c r="W971" s="31">
        <v>41331</v>
      </c>
      <c r="X971" s="32">
        <v>8296494</v>
      </c>
      <c r="Y971" s="30" t="s">
        <v>3070</v>
      </c>
      <c r="Z971" s="31">
        <v>41269</v>
      </c>
      <c r="AA971" s="31">
        <v>41297</v>
      </c>
      <c r="AB971" s="12"/>
    </row>
    <row r="972" spans="1:28" x14ac:dyDescent="0.15">
      <c r="A972" s="26" t="s">
        <v>11</v>
      </c>
      <c r="B972" s="26">
        <v>39178</v>
      </c>
      <c r="C972" s="26" t="s">
        <v>4089</v>
      </c>
      <c r="D972" s="26" t="s">
        <v>1417</v>
      </c>
      <c r="E972" s="27">
        <v>41269</v>
      </c>
      <c r="F972" s="27"/>
      <c r="G972" s="26"/>
      <c r="H972" s="28">
        <v>2200</v>
      </c>
      <c r="I972" s="29"/>
      <c r="J972" s="26" t="s">
        <v>233</v>
      </c>
      <c r="K972" s="26">
        <v>8982</v>
      </c>
      <c r="L972" s="27">
        <v>41836</v>
      </c>
      <c r="M972" s="27">
        <v>41866</v>
      </c>
      <c r="N972" s="28">
        <v>8982</v>
      </c>
      <c r="O972" s="30" t="s">
        <v>4839</v>
      </c>
      <c r="P972" s="30"/>
      <c r="Q972" s="30"/>
      <c r="R972" s="30"/>
      <c r="S972" s="30"/>
      <c r="T972" s="32">
        <v>9182</v>
      </c>
      <c r="U972" s="32">
        <v>0</v>
      </c>
      <c r="V972" s="30">
        <v>2200174533</v>
      </c>
      <c r="W972" s="31">
        <v>41331</v>
      </c>
      <c r="X972" s="32">
        <v>8296494</v>
      </c>
      <c r="Y972" s="30" t="s">
        <v>3070</v>
      </c>
      <c r="Z972" s="31">
        <v>41269</v>
      </c>
      <c r="AA972" s="31">
        <v>41297</v>
      </c>
      <c r="AB972" s="12"/>
    </row>
    <row r="973" spans="1:28" x14ac:dyDescent="0.15">
      <c r="A973" s="26" t="s">
        <v>11</v>
      </c>
      <c r="B973" s="26">
        <v>39189</v>
      </c>
      <c r="C973" s="26" t="s">
        <v>3414</v>
      </c>
      <c r="D973" s="26" t="s">
        <v>1418</v>
      </c>
      <c r="E973" s="27">
        <v>41269</v>
      </c>
      <c r="F973" s="27"/>
      <c r="G973" s="26"/>
      <c r="H973" s="28">
        <v>2200</v>
      </c>
      <c r="I973" s="29"/>
      <c r="J973" s="26" t="s">
        <v>234</v>
      </c>
      <c r="K973" s="26">
        <v>8982</v>
      </c>
      <c r="L973" s="27">
        <v>41836</v>
      </c>
      <c r="M973" s="27">
        <v>41866</v>
      </c>
      <c r="N973" s="28">
        <v>8982</v>
      </c>
      <c r="O973" s="30" t="s">
        <v>4839</v>
      </c>
      <c r="P973" s="30"/>
      <c r="Q973" s="30"/>
      <c r="R973" s="30"/>
      <c r="S973" s="30"/>
      <c r="T973" s="32">
        <v>9182</v>
      </c>
      <c r="U973" s="32">
        <v>0</v>
      </c>
      <c r="V973" s="30">
        <v>2200174533</v>
      </c>
      <c r="W973" s="31">
        <v>41331</v>
      </c>
      <c r="X973" s="32">
        <v>8296494</v>
      </c>
      <c r="Y973" s="30" t="s">
        <v>3070</v>
      </c>
      <c r="Z973" s="31">
        <v>41269</v>
      </c>
      <c r="AA973" s="31">
        <v>41297</v>
      </c>
      <c r="AB973" s="12"/>
    </row>
    <row r="974" spans="1:28" x14ac:dyDescent="0.15">
      <c r="A974" s="26" t="s">
        <v>11</v>
      </c>
      <c r="B974" s="26">
        <v>39196</v>
      </c>
      <c r="C974" s="26" t="s">
        <v>4106</v>
      </c>
      <c r="D974" s="26" t="s">
        <v>1419</v>
      </c>
      <c r="E974" s="27">
        <v>41269</v>
      </c>
      <c r="F974" s="27"/>
      <c r="G974" s="26"/>
      <c r="H974" s="28">
        <v>2200</v>
      </c>
      <c r="I974" s="29"/>
      <c r="J974" s="26" t="s">
        <v>235</v>
      </c>
      <c r="K974" s="26">
        <v>8982</v>
      </c>
      <c r="L974" s="27">
        <v>41836</v>
      </c>
      <c r="M974" s="27">
        <v>41866</v>
      </c>
      <c r="N974" s="28">
        <v>8982</v>
      </c>
      <c r="O974" s="30" t="s">
        <v>4839</v>
      </c>
      <c r="P974" s="30"/>
      <c r="Q974" s="30"/>
      <c r="R974" s="30"/>
      <c r="S974" s="30"/>
      <c r="T974" s="32">
        <v>11537</v>
      </c>
      <c r="U974" s="32">
        <v>0</v>
      </c>
      <c r="V974" s="30">
        <v>2200174533</v>
      </c>
      <c r="W974" s="31">
        <v>41331</v>
      </c>
      <c r="X974" s="32">
        <v>8296494</v>
      </c>
      <c r="Y974" s="30" t="s">
        <v>3070</v>
      </c>
      <c r="Z974" s="31">
        <v>41269</v>
      </c>
      <c r="AA974" s="31">
        <v>41297</v>
      </c>
      <c r="AB974" s="12"/>
    </row>
    <row r="975" spans="1:28" x14ac:dyDescent="0.15">
      <c r="A975" s="26" t="s">
        <v>11</v>
      </c>
      <c r="B975" s="26">
        <v>39197</v>
      </c>
      <c r="C975" s="26" t="s">
        <v>4276</v>
      </c>
      <c r="D975" s="26" t="s">
        <v>1420</v>
      </c>
      <c r="E975" s="27">
        <v>41269</v>
      </c>
      <c r="F975" s="27"/>
      <c r="G975" s="26"/>
      <c r="H975" s="28">
        <v>2200</v>
      </c>
      <c r="I975" s="29"/>
      <c r="J975" s="26" t="s">
        <v>236</v>
      </c>
      <c r="K975" s="26">
        <v>8982</v>
      </c>
      <c r="L975" s="27">
        <v>41836</v>
      </c>
      <c r="M975" s="27">
        <v>41866</v>
      </c>
      <c r="N975" s="28">
        <v>8982</v>
      </c>
      <c r="O975" s="30" t="s">
        <v>4839</v>
      </c>
      <c r="P975" s="30"/>
      <c r="Q975" s="30"/>
      <c r="R975" s="30"/>
      <c r="S975" s="30"/>
      <c r="T975" s="32">
        <v>25389</v>
      </c>
      <c r="U975" s="32">
        <v>0</v>
      </c>
      <c r="V975" s="30">
        <v>2200174533</v>
      </c>
      <c r="W975" s="31">
        <v>41331</v>
      </c>
      <c r="X975" s="32">
        <v>8296494</v>
      </c>
      <c r="Y975" s="30" t="s">
        <v>3070</v>
      </c>
      <c r="Z975" s="31">
        <v>41269</v>
      </c>
      <c r="AA975" s="31">
        <v>41297</v>
      </c>
      <c r="AB975" s="12"/>
    </row>
    <row r="976" spans="1:28" x14ac:dyDescent="0.15">
      <c r="A976" s="26" t="s">
        <v>11</v>
      </c>
      <c r="B976" s="26">
        <v>39201</v>
      </c>
      <c r="C976" s="26" t="s">
        <v>3594</v>
      </c>
      <c r="D976" s="26" t="s">
        <v>1421</v>
      </c>
      <c r="E976" s="27">
        <v>41269</v>
      </c>
      <c r="F976" s="27"/>
      <c r="G976" s="26"/>
      <c r="H976" s="28">
        <v>8700</v>
      </c>
      <c r="I976" s="29"/>
      <c r="J976" s="26" t="s">
        <v>237</v>
      </c>
      <c r="K976" s="26">
        <v>8982</v>
      </c>
      <c r="L976" s="27">
        <v>41836</v>
      </c>
      <c r="M976" s="27">
        <v>41866</v>
      </c>
      <c r="N976" s="28">
        <v>8982</v>
      </c>
      <c r="O976" s="30" t="s">
        <v>4839</v>
      </c>
      <c r="P976" s="30"/>
      <c r="Q976" s="30"/>
      <c r="R976" s="30"/>
      <c r="S976" s="30"/>
      <c r="T976" s="32">
        <v>33724</v>
      </c>
      <c r="U976" s="32">
        <v>0</v>
      </c>
      <c r="V976" s="30">
        <v>2200174533</v>
      </c>
      <c r="W976" s="31">
        <v>41331</v>
      </c>
      <c r="X976" s="32">
        <v>8296494</v>
      </c>
      <c r="Y976" s="30" t="s">
        <v>3070</v>
      </c>
      <c r="Z976" s="31">
        <v>41269</v>
      </c>
      <c r="AA976" s="31">
        <v>41297</v>
      </c>
      <c r="AB976" s="12"/>
    </row>
    <row r="977" spans="1:28" x14ac:dyDescent="0.15">
      <c r="A977" s="26" t="s">
        <v>11</v>
      </c>
      <c r="B977" s="26">
        <v>39282</v>
      </c>
      <c r="C977" s="26" t="s">
        <v>4666</v>
      </c>
      <c r="D977" s="26" t="s">
        <v>1422</v>
      </c>
      <c r="E977" s="27">
        <v>41270</v>
      </c>
      <c r="F977" s="27"/>
      <c r="G977" s="26"/>
      <c r="H977" s="28">
        <v>8700</v>
      </c>
      <c r="I977" s="29"/>
      <c r="J977" s="26" t="s">
        <v>238</v>
      </c>
      <c r="K977" s="26">
        <v>8982</v>
      </c>
      <c r="L977" s="27">
        <v>41836</v>
      </c>
      <c r="M977" s="27">
        <v>41866</v>
      </c>
      <c r="N977" s="28">
        <v>8982</v>
      </c>
      <c r="O977" s="30" t="s">
        <v>4839</v>
      </c>
      <c r="P977" s="30"/>
      <c r="Q977" s="30"/>
      <c r="R977" s="30"/>
      <c r="S977" s="30"/>
      <c r="T977" s="32">
        <v>2682</v>
      </c>
      <c r="U977" s="32">
        <v>0</v>
      </c>
      <c r="V977" s="30">
        <v>2200174533</v>
      </c>
      <c r="W977" s="31">
        <v>41331</v>
      </c>
      <c r="X977" s="32">
        <v>8296494</v>
      </c>
      <c r="Y977" s="30" t="s">
        <v>3070</v>
      </c>
      <c r="Z977" s="31">
        <v>41270</v>
      </c>
      <c r="AA977" s="31">
        <v>41297</v>
      </c>
      <c r="AB977" s="12"/>
    </row>
    <row r="978" spans="1:28" x14ac:dyDescent="0.15">
      <c r="A978" s="26" t="s">
        <v>11</v>
      </c>
      <c r="B978" s="26">
        <v>39283</v>
      </c>
      <c r="C978" s="26" t="s">
        <v>4504</v>
      </c>
      <c r="D978" s="26" t="s">
        <v>1423</v>
      </c>
      <c r="E978" s="27">
        <v>41270</v>
      </c>
      <c r="F978" s="27"/>
      <c r="G978" s="26"/>
      <c r="H978" s="28">
        <v>2200</v>
      </c>
      <c r="I978" s="29"/>
      <c r="J978" s="26" t="s">
        <v>239</v>
      </c>
      <c r="K978" s="26">
        <v>8982</v>
      </c>
      <c r="L978" s="27">
        <v>41835</v>
      </c>
      <c r="M978" s="27">
        <v>41866</v>
      </c>
      <c r="N978" s="28">
        <v>8982</v>
      </c>
      <c r="O978" s="30" t="s">
        <v>4839</v>
      </c>
      <c r="P978" s="30"/>
      <c r="Q978" s="30"/>
      <c r="R978" s="30"/>
      <c r="S978" s="30"/>
      <c r="T978" s="32">
        <v>15526</v>
      </c>
      <c r="U978" s="32">
        <v>0</v>
      </c>
      <c r="V978" s="30">
        <v>2200174533</v>
      </c>
      <c r="W978" s="31">
        <v>41331</v>
      </c>
      <c r="X978" s="32">
        <v>8296494</v>
      </c>
      <c r="Y978" s="30" t="s">
        <v>3070</v>
      </c>
      <c r="Z978" s="31">
        <v>41270</v>
      </c>
      <c r="AA978" s="31">
        <v>41297</v>
      </c>
      <c r="AB978" s="12"/>
    </row>
    <row r="979" spans="1:28" x14ac:dyDescent="0.15">
      <c r="A979" s="26" t="s">
        <v>11</v>
      </c>
      <c r="B979" s="26">
        <v>39296</v>
      </c>
      <c r="C979" s="26" t="s">
        <v>4206</v>
      </c>
      <c r="D979" s="26" t="s">
        <v>1424</v>
      </c>
      <c r="E979" s="27">
        <v>41270</v>
      </c>
      <c r="F979" s="27"/>
      <c r="G979" s="26"/>
      <c r="H979" s="28">
        <v>2200</v>
      </c>
      <c r="I979" s="29"/>
      <c r="J979" s="26" t="s">
        <v>240</v>
      </c>
      <c r="K979" s="26">
        <v>8982</v>
      </c>
      <c r="L979" s="27">
        <v>41835</v>
      </c>
      <c r="M979" s="27">
        <v>41866</v>
      </c>
      <c r="N979" s="28">
        <v>8982</v>
      </c>
      <c r="O979" s="30" t="s">
        <v>4839</v>
      </c>
      <c r="P979" s="30"/>
      <c r="Q979" s="30"/>
      <c r="R979" s="30"/>
      <c r="S979" s="30"/>
      <c r="T979" s="32">
        <v>25705</v>
      </c>
      <c r="U979" s="32">
        <v>0</v>
      </c>
      <c r="V979" s="30">
        <v>2200174533</v>
      </c>
      <c r="W979" s="31">
        <v>41331</v>
      </c>
      <c r="X979" s="32">
        <v>8296494</v>
      </c>
      <c r="Y979" s="30" t="s">
        <v>3070</v>
      </c>
      <c r="Z979" s="31">
        <v>41270</v>
      </c>
      <c r="AA979" s="31">
        <v>41297</v>
      </c>
      <c r="AB979" s="12"/>
    </row>
    <row r="980" spans="1:28" x14ac:dyDescent="0.15">
      <c r="A980" s="26" t="s">
        <v>11</v>
      </c>
      <c r="B980" s="26">
        <v>39422</v>
      </c>
      <c r="C980" s="26" t="s">
        <v>3766</v>
      </c>
      <c r="D980" s="26" t="s">
        <v>1425</v>
      </c>
      <c r="E980" s="27">
        <v>41271</v>
      </c>
      <c r="F980" s="27"/>
      <c r="G980" s="26"/>
      <c r="H980" s="28">
        <v>7489</v>
      </c>
      <c r="I980" s="29"/>
      <c r="J980" s="26" t="s">
        <v>241</v>
      </c>
      <c r="K980" s="26">
        <v>8982</v>
      </c>
      <c r="L980" s="27">
        <v>41835</v>
      </c>
      <c r="M980" s="27">
        <v>41866</v>
      </c>
      <c r="N980" s="28">
        <v>8982</v>
      </c>
      <c r="O980" s="30" t="s">
        <v>4839</v>
      </c>
      <c r="P980" s="30"/>
      <c r="Q980" s="30"/>
      <c r="R980" s="30"/>
      <c r="S980" s="30"/>
      <c r="T980" s="32">
        <v>72300</v>
      </c>
      <c r="U980" s="32">
        <v>0</v>
      </c>
      <c r="V980" s="30">
        <v>2200181010</v>
      </c>
      <c r="W980" s="31">
        <v>41397</v>
      </c>
      <c r="X980" s="32">
        <v>10798214</v>
      </c>
      <c r="Y980" s="30" t="s">
        <v>3070</v>
      </c>
      <c r="Z980" s="31">
        <v>41271</v>
      </c>
      <c r="AA980" s="31">
        <v>41296</v>
      </c>
      <c r="AB980" s="12"/>
    </row>
    <row r="981" spans="1:28" x14ac:dyDescent="0.15">
      <c r="A981" s="26" t="s">
        <v>11</v>
      </c>
      <c r="B981" s="26">
        <v>39723</v>
      </c>
      <c r="C981" s="26" t="s">
        <v>3762</v>
      </c>
      <c r="D981" s="26" t="s">
        <v>1427</v>
      </c>
      <c r="E981" s="27">
        <v>41276</v>
      </c>
      <c r="F981" s="27"/>
      <c r="G981" s="26"/>
      <c r="H981" s="28">
        <v>1950</v>
      </c>
      <c r="I981" s="29"/>
      <c r="J981" s="26" t="s">
        <v>243</v>
      </c>
      <c r="K981" s="26">
        <v>8982</v>
      </c>
      <c r="L981" s="27">
        <v>41832</v>
      </c>
      <c r="M981" s="27">
        <v>41866</v>
      </c>
      <c r="N981" s="28">
        <v>8982</v>
      </c>
      <c r="O981" s="30" t="s">
        <v>4839</v>
      </c>
      <c r="P981" s="30"/>
      <c r="Q981" s="30"/>
      <c r="R981" s="30"/>
      <c r="S981" s="30"/>
      <c r="T981" s="32">
        <v>14222</v>
      </c>
      <c r="U981" s="32">
        <v>0</v>
      </c>
      <c r="V981" s="30">
        <v>2200180906</v>
      </c>
      <c r="W981" s="31">
        <v>41396</v>
      </c>
      <c r="X981" s="32">
        <v>35740119</v>
      </c>
      <c r="Y981" s="30" t="s">
        <v>3070</v>
      </c>
      <c r="Z981" s="31">
        <v>41276</v>
      </c>
      <c r="AA981" s="31">
        <v>41332</v>
      </c>
      <c r="AB981" s="12"/>
    </row>
    <row r="982" spans="1:28" x14ac:dyDescent="0.15">
      <c r="A982" s="26" t="s">
        <v>11</v>
      </c>
      <c r="B982" s="26">
        <v>39817</v>
      </c>
      <c r="C982" s="26" t="s">
        <v>3393</v>
      </c>
      <c r="D982" s="26" t="s">
        <v>1428</v>
      </c>
      <c r="E982" s="27">
        <v>41277</v>
      </c>
      <c r="F982" s="27"/>
      <c r="G982" s="26"/>
      <c r="H982" s="28">
        <v>2300</v>
      </c>
      <c r="I982" s="29"/>
      <c r="J982" s="26" t="s">
        <v>244</v>
      </c>
      <c r="K982" s="26">
        <v>8982</v>
      </c>
      <c r="L982" s="27">
        <v>41832</v>
      </c>
      <c r="M982" s="27">
        <v>41866</v>
      </c>
      <c r="N982" s="28">
        <v>8982</v>
      </c>
      <c r="O982" s="30" t="s">
        <v>4839</v>
      </c>
      <c r="P982" s="30"/>
      <c r="Q982" s="30"/>
      <c r="R982" s="30"/>
      <c r="S982" s="30"/>
      <c r="T982" s="32">
        <v>9082</v>
      </c>
      <c r="U982" s="32">
        <v>0</v>
      </c>
      <c r="V982" s="30">
        <v>2200181010</v>
      </c>
      <c r="W982" s="31">
        <v>41397</v>
      </c>
      <c r="X982" s="32">
        <v>10798214</v>
      </c>
      <c r="Y982" s="30" t="s">
        <v>3070</v>
      </c>
      <c r="Z982" s="31">
        <v>41277</v>
      </c>
      <c r="AA982" s="31">
        <v>41332</v>
      </c>
      <c r="AB982" s="12"/>
    </row>
    <row r="983" spans="1:28" x14ac:dyDescent="0.15">
      <c r="A983" s="26" t="s">
        <v>11</v>
      </c>
      <c r="B983" s="26">
        <v>40070</v>
      </c>
      <c r="C983" s="26" t="s">
        <v>3457</v>
      </c>
      <c r="D983" s="26" t="s">
        <v>1429</v>
      </c>
      <c r="E983" s="27">
        <v>41279</v>
      </c>
      <c r="F983" s="27"/>
      <c r="G983" s="26"/>
      <c r="H983" s="28">
        <v>2300</v>
      </c>
      <c r="I983" s="29"/>
      <c r="J983" s="26" t="s">
        <v>245</v>
      </c>
      <c r="K983" s="26">
        <v>1882</v>
      </c>
      <c r="L983" s="27">
        <v>41831</v>
      </c>
      <c r="M983" s="27">
        <v>41866</v>
      </c>
      <c r="N983" s="28">
        <v>1882</v>
      </c>
      <c r="O983" s="30" t="s">
        <v>4839</v>
      </c>
      <c r="P983" s="30"/>
      <c r="Q983" s="30"/>
      <c r="R983" s="30"/>
      <c r="S983" s="30"/>
      <c r="T983" s="32">
        <v>25289</v>
      </c>
      <c r="U983" s="32">
        <v>0</v>
      </c>
      <c r="V983" s="30">
        <v>2200180906</v>
      </c>
      <c r="W983" s="31">
        <v>41396</v>
      </c>
      <c r="X983" s="32">
        <v>35740119</v>
      </c>
      <c r="Y983" s="30" t="s">
        <v>3070</v>
      </c>
      <c r="Z983" s="31">
        <v>41279</v>
      </c>
      <c r="AA983" s="31">
        <v>41332</v>
      </c>
      <c r="AB983" s="12"/>
    </row>
    <row r="984" spans="1:28" x14ac:dyDescent="0.15">
      <c r="A984" s="26" t="s">
        <v>11</v>
      </c>
      <c r="B984" s="26">
        <v>40265</v>
      </c>
      <c r="C984" s="26" t="s">
        <v>4418</v>
      </c>
      <c r="D984" s="26" t="s">
        <v>1430</v>
      </c>
      <c r="E984" s="27">
        <v>41282</v>
      </c>
      <c r="F984" s="27"/>
      <c r="G984" s="26"/>
      <c r="H984" s="28">
        <v>2300</v>
      </c>
      <c r="I984" s="29"/>
      <c r="J984" s="26" t="s">
        <v>246</v>
      </c>
      <c r="K984" s="26">
        <v>1882</v>
      </c>
      <c r="L984" s="27">
        <v>41831</v>
      </c>
      <c r="M984" s="27">
        <v>41866</v>
      </c>
      <c r="N984" s="28">
        <v>1882</v>
      </c>
      <c r="O984" s="30" t="s">
        <v>4839</v>
      </c>
      <c r="P984" s="30"/>
      <c r="Q984" s="30"/>
      <c r="R984" s="30"/>
      <c r="S984" s="30"/>
      <c r="T984" s="32">
        <v>9082</v>
      </c>
      <c r="U984" s="32">
        <v>0</v>
      </c>
      <c r="V984" s="30">
        <v>2200181010</v>
      </c>
      <c r="W984" s="31">
        <v>41397</v>
      </c>
      <c r="X984" s="32">
        <v>10798214</v>
      </c>
      <c r="Y984" s="30" t="s">
        <v>3070</v>
      </c>
      <c r="Z984" s="31">
        <v>41282</v>
      </c>
      <c r="AA984" s="31">
        <v>41332</v>
      </c>
      <c r="AB984" s="12"/>
    </row>
    <row r="985" spans="1:28" x14ac:dyDescent="0.15">
      <c r="A985" s="26" t="s">
        <v>11</v>
      </c>
      <c r="B985" s="26">
        <v>40268</v>
      </c>
      <c r="C985" s="26" t="s">
        <v>4296</v>
      </c>
      <c r="D985" s="26" t="s">
        <v>1431</v>
      </c>
      <c r="E985" s="27">
        <v>41282</v>
      </c>
      <c r="F985" s="27"/>
      <c r="G985" s="26"/>
      <c r="H985" s="28">
        <v>2300</v>
      </c>
      <c r="I985" s="29"/>
      <c r="J985" s="26" t="s">
        <v>247</v>
      </c>
      <c r="K985" s="26">
        <v>8982</v>
      </c>
      <c r="L985" s="27">
        <v>41831</v>
      </c>
      <c r="M985" s="27">
        <v>41866</v>
      </c>
      <c r="N985" s="28">
        <v>8982</v>
      </c>
      <c r="O985" s="30" t="s">
        <v>4839</v>
      </c>
      <c r="P985" s="30"/>
      <c r="Q985" s="30"/>
      <c r="R985" s="30"/>
      <c r="S985" s="30"/>
      <c r="T985" s="32">
        <v>9082</v>
      </c>
      <c r="U985" s="32">
        <v>0</v>
      </c>
      <c r="V985" s="30">
        <v>2200181010</v>
      </c>
      <c r="W985" s="31">
        <v>41397</v>
      </c>
      <c r="X985" s="32">
        <v>10798214</v>
      </c>
      <c r="Y985" s="30" t="s">
        <v>3070</v>
      </c>
      <c r="Z985" s="31">
        <v>41282</v>
      </c>
      <c r="AA985" s="31">
        <v>41332</v>
      </c>
      <c r="AB985" s="12"/>
    </row>
    <row r="986" spans="1:28" x14ac:dyDescent="0.15">
      <c r="A986" s="26" t="s">
        <v>11</v>
      </c>
      <c r="B986" s="26">
        <v>40451</v>
      </c>
      <c r="C986" s="26" t="s">
        <v>3728</v>
      </c>
      <c r="D986" s="26" t="s">
        <v>1432</v>
      </c>
      <c r="E986" s="27">
        <v>41284</v>
      </c>
      <c r="F986" s="27"/>
      <c r="G986" s="26"/>
      <c r="H986" s="28">
        <v>2300</v>
      </c>
      <c r="I986" s="29"/>
      <c r="J986" s="26" t="s">
        <v>248</v>
      </c>
      <c r="K986" s="26">
        <v>2782</v>
      </c>
      <c r="L986" s="27">
        <v>41831</v>
      </c>
      <c r="M986" s="27">
        <v>41866</v>
      </c>
      <c r="N986" s="28">
        <v>2782</v>
      </c>
      <c r="O986" s="30" t="s">
        <v>4839</v>
      </c>
      <c r="P986" s="30"/>
      <c r="Q986" s="30"/>
      <c r="R986" s="30"/>
      <c r="S986" s="30"/>
      <c r="T986" s="32">
        <v>9082</v>
      </c>
      <c r="U986" s="32">
        <v>0</v>
      </c>
      <c r="V986" s="30">
        <v>2200181010</v>
      </c>
      <c r="W986" s="31">
        <v>41397</v>
      </c>
      <c r="X986" s="32">
        <v>10798214</v>
      </c>
      <c r="Y986" s="30" t="s">
        <v>3070</v>
      </c>
      <c r="Z986" s="31">
        <v>41284</v>
      </c>
      <c r="AA986" s="31">
        <v>41332</v>
      </c>
      <c r="AB986" s="12"/>
    </row>
    <row r="987" spans="1:28" x14ac:dyDescent="0.15">
      <c r="A987" s="26" t="s">
        <v>11</v>
      </c>
      <c r="B987" s="26">
        <v>40544</v>
      </c>
      <c r="C987" s="26" t="s">
        <v>3676</v>
      </c>
      <c r="D987" s="26" t="s">
        <v>1433</v>
      </c>
      <c r="E987" s="27">
        <v>41285</v>
      </c>
      <c r="F987" s="27"/>
      <c r="G987" s="26"/>
      <c r="H987" s="28">
        <v>2300</v>
      </c>
      <c r="I987" s="29"/>
      <c r="J987" s="26" t="s">
        <v>249</v>
      </c>
      <c r="K987" s="26">
        <v>8982</v>
      </c>
      <c r="L987" s="27">
        <v>41831</v>
      </c>
      <c r="M987" s="27">
        <v>41866</v>
      </c>
      <c r="N987" s="28">
        <v>8982</v>
      </c>
      <c r="O987" s="30" t="s">
        <v>4839</v>
      </c>
      <c r="P987" s="30"/>
      <c r="Q987" s="30"/>
      <c r="R987" s="30"/>
      <c r="S987" s="30"/>
      <c r="T987" s="32">
        <v>9082</v>
      </c>
      <c r="U987" s="32">
        <v>0</v>
      </c>
      <c r="V987" s="30">
        <v>2200181010</v>
      </c>
      <c r="W987" s="31">
        <v>41397</v>
      </c>
      <c r="X987" s="32">
        <v>10798214</v>
      </c>
      <c r="Y987" s="30" t="s">
        <v>3070</v>
      </c>
      <c r="Z987" s="31">
        <v>41285</v>
      </c>
      <c r="AA987" s="31">
        <v>41332</v>
      </c>
      <c r="AB987" s="12"/>
    </row>
    <row r="988" spans="1:28" x14ac:dyDescent="0.15">
      <c r="A988" s="26" t="s">
        <v>11</v>
      </c>
      <c r="B988" s="26">
        <v>40582</v>
      </c>
      <c r="C988" s="26" t="s">
        <v>4374</v>
      </c>
      <c r="D988" s="26" t="s">
        <v>1434</v>
      </c>
      <c r="E988" s="27">
        <v>41285</v>
      </c>
      <c r="F988" s="27"/>
      <c r="G988" s="26"/>
      <c r="H988" s="28">
        <v>14222</v>
      </c>
      <c r="I988" s="29"/>
      <c r="J988" s="26" t="s">
        <v>250</v>
      </c>
      <c r="K988" s="26">
        <v>10267</v>
      </c>
      <c r="L988" s="27">
        <v>41829</v>
      </c>
      <c r="M988" s="27">
        <v>41866</v>
      </c>
      <c r="N988" s="28">
        <v>10267</v>
      </c>
      <c r="O988" s="30" t="s">
        <v>4839</v>
      </c>
      <c r="P988" s="30"/>
      <c r="Q988" s="30"/>
      <c r="R988" s="30"/>
      <c r="S988" s="30"/>
      <c r="T988" s="32">
        <v>1950</v>
      </c>
      <c r="U988" s="32">
        <v>0</v>
      </c>
      <c r="V988" s="30">
        <v>2200180906</v>
      </c>
      <c r="W988" s="31">
        <v>41396</v>
      </c>
      <c r="X988" s="32">
        <v>35740119</v>
      </c>
      <c r="Y988" s="30" t="s">
        <v>3070</v>
      </c>
      <c r="Z988" s="31">
        <v>41285</v>
      </c>
      <c r="AA988" s="31">
        <v>41332</v>
      </c>
      <c r="AB988" s="12"/>
    </row>
    <row r="989" spans="1:28" x14ac:dyDescent="0.15">
      <c r="A989" s="26" t="s">
        <v>11</v>
      </c>
      <c r="B989" s="26">
        <v>40757</v>
      </c>
      <c r="C989" s="26" t="s">
        <v>3910</v>
      </c>
      <c r="D989" s="26" t="s">
        <v>1435</v>
      </c>
      <c r="E989" s="27">
        <v>41288</v>
      </c>
      <c r="F989" s="27"/>
      <c r="G989" s="26"/>
      <c r="H989" s="28">
        <v>2200</v>
      </c>
      <c r="I989" s="29"/>
      <c r="J989" s="26" t="s">
        <v>251</v>
      </c>
      <c r="K989" s="26">
        <v>8982</v>
      </c>
      <c r="L989" s="27">
        <v>41821</v>
      </c>
      <c r="M989" s="27">
        <v>41866</v>
      </c>
      <c r="N989" s="28">
        <v>8982</v>
      </c>
      <c r="O989" s="30" t="s">
        <v>4839</v>
      </c>
      <c r="P989" s="30"/>
      <c r="Q989" s="30"/>
      <c r="R989" s="30"/>
      <c r="S989" s="30"/>
      <c r="T989" s="32">
        <v>15004</v>
      </c>
      <c r="U989" s="32">
        <v>0</v>
      </c>
      <c r="V989" s="30">
        <v>2200180906</v>
      </c>
      <c r="W989" s="31">
        <v>41396</v>
      </c>
      <c r="X989" s="32">
        <v>35740119</v>
      </c>
      <c r="Y989" s="30" t="s">
        <v>3070</v>
      </c>
      <c r="Z989" s="31">
        <v>41288</v>
      </c>
      <c r="AA989" s="31">
        <v>41332</v>
      </c>
      <c r="AB989" s="12"/>
    </row>
    <row r="990" spans="1:28" x14ac:dyDescent="0.15">
      <c r="A990" s="26" t="s">
        <v>11</v>
      </c>
      <c r="B990" s="26">
        <v>40769</v>
      </c>
      <c r="C990" s="26" t="s">
        <v>4339</v>
      </c>
      <c r="D990" s="26" t="s">
        <v>1436</v>
      </c>
      <c r="E990" s="27">
        <v>41288</v>
      </c>
      <c r="F990" s="27"/>
      <c r="G990" s="26"/>
      <c r="H990" s="28">
        <v>34069</v>
      </c>
      <c r="I990" s="29"/>
      <c r="J990" s="26" t="s">
        <v>252</v>
      </c>
      <c r="K990" s="26">
        <v>5337</v>
      </c>
      <c r="L990" s="27">
        <v>41821</v>
      </c>
      <c r="M990" s="27">
        <v>41866</v>
      </c>
      <c r="N990" s="28">
        <v>5337</v>
      </c>
      <c r="O990" s="30" t="s">
        <v>4839</v>
      </c>
      <c r="P990" s="30"/>
      <c r="Q990" s="30"/>
      <c r="R990" s="30"/>
      <c r="S990" s="30"/>
      <c r="T990" s="32">
        <v>108194</v>
      </c>
      <c r="U990" s="32">
        <v>0</v>
      </c>
      <c r="V990" s="30">
        <v>2200180906</v>
      </c>
      <c r="W990" s="31">
        <v>41396</v>
      </c>
      <c r="X990" s="32">
        <v>35740119</v>
      </c>
      <c r="Y990" s="30" t="s">
        <v>3070</v>
      </c>
      <c r="Z990" s="31">
        <v>41288</v>
      </c>
      <c r="AA990" s="31">
        <v>41332</v>
      </c>
      <c r="AB990" s="12"/>
    </row>
    <row r="991" spans="1:28" x14ac:dyDescent="0.15">
      <c r="A991" s="26" t="s">
        <v>11</v>
      </c>
      <c r="B991" s="26">
        <v>37992</v>
      </c>
      <c r="C991" s="26" t="s">
        <v>3990</v>
      </c>
      <c r="D991" s="26" t="s">
        <v>1382</v>
      </c>
      <c r="E991" s="27">
        <v>41254</v>
      </c>
      <c r="F991" s="27"/>
      <c r="G991" s="26"/>
      <c r="H991" s="28">
        <v>37812</v>
      </c>
      <c r="I991" s="29"/>
      <c r="J991" s="26" t="s">
        <v>198</v>
      </c>
      <c r="K991" s="26">
        <v>1882</v>
      </c>
      <c r="L991" s="27">
        <v>41836</v>
      </c>
      <c r="M991" s="27">
        <v>41866</v>
      </c>
      <c r="N991" s="28">
        <v>1882</v>
      </c>
      <c r="O991" s="30" t="s">
        <v>4839</v>
      </c>
      <c r="P991" s="30"/>
      <c r="Q991" s="30"/>
      <c r="R991" s="30"/>
      <c r="S991" s="30"/>
      <c r="T991" s="32">
        <v>44213</v>
      </c>
      <c r="U991" s="32">
        <v>0</v>
      </c>
      <c r="V991" s="30">
        <v>2200174533</v>
      </c>
      <c r="W991" s="31">
        <v>41331</v>
      </c>
      <c r="X991" s="32">
        <v>8296494</v>
      </c>
      <c r="Y991" s="30" t="s">
        <v>3070</v>
      </c>
      <c r="Z991" s="31">
        <v>41254</v>
      </c>
      <c r="AA991" s="31">
        <v>41297</v>
      </c>
    </row>
    <row r="992" spans="1:28" x14ac:dyDescent="0.15">
      <c r="A992" s="26" t="s">
        <v>11</v>
      </c>
      <c r="B992" s="26">
        <v>35078</v>
      </c>
      <c r="C992" s="26" t="s">
        <v>3671</v>
      </c>
      <c r="D992" s="26" t="s">
        <v>1335</v>
      </c>
      <c r="E992" s="27">
        <v>41221</v>
      </c>
      <c r="F992" s="27"/>
      <c r="G992" s="26"/>
      <c r="H992" s="28">
        <v>11382</v>
      </c>
      <c r="I992" s="29"/>
      <c r="J992" s="26" t="s">
        <v>151</v>
      </c>
      <c r="K992" s="26">
        <v>8982</v>
      </c>
      <c r="L992" s="27">
        <v>41871</v>
      </c>
      <c r="M992" s="27">
        <v>41898</v>
      </c>
      <c r="N992" s="28">
        <v>8982</v>
      </c>
      <c r="O992" s="30" t="s">
        <v>4839</v>
      </c>
      <c r="P992" s="30"/>
      <c r="Q992" s="30"/>
      <c r="R992" s="30"/>
      <c r="S992" s="30"/>
      <c r="T992" s="32">
        <v>0</v>
      </c>
      <c r="U992" s="32">
        <v>0</v>
      </c>
      <c r="V992" s="30"/>
      <c r="W992" s="31"/>
      <c r="X992" s="32">
        <v>0</v>
      </c>
      <c r="Y992" s="30" t="s">
        <v>3070</v>
      </c>
      <c r="Z992" s="31">
        <v>41221</v>
      </c>
      <c r="AA992" s="31">
        <v>41270</v>
      </c>
    </row>
    <row r="993" spans="1:27" x14ac:dyDescent="0.15">
      <c r="A993" s="26" t="s">
        <v>11</v>
      </c>
      <c r="B993" s="26">
        <v>35306</v>
      </c>
      <c r="C993" s="26" t="s">
        <v>3599</v>
      </c>
      <c r="D993" s="26" t="s">
        <v>1336</v>
      </c>
      <c r="E993" s="27">
        <v>41223</v>
      </c>
      <c r="F993" s="27"/>
      <c r="G993" s="26"/>
      <c r="H993" s="28">
        <v>90570</v>
      </c>
      <c r="I993" s="29"/>
      <c r="J993" s="26" t="s">
        <v>152</v>
      </c>
      <c r="K993" s="26">
        <v>8982</v>
      </c>
      <c r="L993" s="27">
        <v>41871</v>
      </c>
      <c r="M993" s="27">
        <v>41898</v>
      </c>
      <c r="N993" s="28">
        <v>8982</v>
      </c>
      <c r="O993" s="30" t="s">
        <v>4839</v>
      </c>
      <c r="P993" s="30"/>
      <c r="Q993" s="30"/>
      <c r="R993" s="30"/>
      <c r="S993" s="30"/>
      <c r="T993" s="32">
        <v>0</v>
      </c>
      <c r="U993" s="32">
        <v>0</v>
      </c>
      <c r="V993" s="30"/>
      <c r="W993" s="31"/>
      <c r="X993" s="32">
        <v>0</v>
      </c>
      <c r="Y993" s="30" t="s">
        <v>3070</v>
      </c>
      <c r="Z993" s="31">
        <v>41223</v>
      </c>
      <c r="AA993" s="31">
        <v>41267</v>
      </c>
    </row>
    <row r="994" spans="1:27" x14ac:dyDescent="0.15">
      <c r="A994" s="26" t="s">
        <v>11</v>
      </c>
      <c r="B994" s="26">
        <v>118373</v>
      </c>
      <c r="C994" s="26" t="s">
        <v>3675</v>
      </c>
      <c r="D994" s="26" t="s">
        <v>2319</v>
      </c>
      <c r="E994" s="27">
        <v>41738</v>
      </c>
      <c r="F994" s="27"/>
      <c r="G994" s="26"/>
      <c r="H994" s="28">
        <v>2400</v>
      </c>
      <c r="I994" s="29"/>
      <c r="J994" s="26" t="s">
        <v>1135</v>
      </c>
      <c r="K994" s="26">
        <v>9500</v>
      </c>
      <c r="L994" s="27">
        <v>41877</v>
      </c>
      <c r="M994" s="27">
        <v>41898</v>
      </c>
      <c r="N994" s="28">
        <v>9500</v>
      </c>
      <c r="O994" s="30" t="s">
        <v>4839</v>
      </c>
      <c r="P994" s="30"/>
      <c r="Q994" s="30"/>
      <c r="R994" s="30"/>
      <c r="S994" s="30"/>
      <c r="T994" s="32">
        <v>8982</v>
      </c>
      <c r="U994" s="32">
        <v>0</v>
      </c>
      <c r="V994" s="30">
        <v>2200253430</v>
      </c>
      <c r="W994" s="31">
        <v>41834</v>
      </c>
      <c r="X994" s="32">
        <v>54033469</v>
      </c>
      <c r="Y994" s="30" t="s">
        <v>3070</v>
      </c>
      <c r="Z994" s="31">
        <v>41738</v>
      </c>
      <c r="AA994" s="31">
        <v>41786</v>
      </c>
    </row>
    <row r="995" spans="1:27" x14ac:dyDescent="0.15">
      <c r="A995" s="26" t="s">
        <v>11</v>
      </c>
      <c r="B995" s="26">
        <v>118398</v>
      </c>
      <c r="C995" s="26" t="s">
        <v>3311</v>
      </c>
      <c r="D995" s="26" t="s">
        <v>2320</v>
      </c>
      <c r="E995" s="27">
        <v>41738</v>
      </c>
      <c r="F995" s="27"/>
      <c r="G995" s="26"/>
      <c r="H995" s="28">
        <v>2400</v>
      </c>
      <c r="I995" s="29"/>
      <c r="J995" s="26" t="s">
        <v>1136</v>
      </c>
      <c r="K995" s="26">
        <v>14760</v>
      </c>
      <c r="L995" s="27">
        <v>41876</v>
      </c>
      <c r="M995" s="27">
        <v>41898</v>
      </c>
      <c r="N995" s="28">
        <v>14760</v>
      </c>
      <c r="O995" s="30" t="s">
        <v>4839</v>
      </c>
      <c r="P995" s="30"/>
      <c r="Q995" s="30"/>
      <c r="R995" s="30"/>
      <c r="S995" s="30"/>
      <c r="T995" s="32">
        <v>8982</v>
      </c>
      <c r="U995" s="32">
        <v>0</v>
      </c>
      <c r="V995" s="30">
        <v>2200253430</v>
      </c>
      <c r="W995" s="31">
        <v>41834</v>
      </c>
      <c r="X995" s="32">
        <v>54033469</v>
      </c>
      <c r="Y995" s="30" t="s">
        <v>3070</v>
      </c>
      <c r="Z995" s="31">
        <v>41738</v>
      </c>
      <c r="AA995" s="31">
        <v>41786</v>
      </c>
    </row>
    <row r="996" spans="1:27" x14ac:dyDescent="0.15">
      <c r="A996" s="26" t="s">
        <v>11</v>
      </c>
      <c r="B996" s="26">
        <v>118491</v>
      </c>
      <c r="C996" s="26" t="s">
        <v>4184</v>
      </c>
      <c r="D996" s="26" t="s">
        <v>2321</v>
      </c>
      <c r="E996" s="27">
        <v>41738</v>
      </c>
      <c r="F996" s="27"/>
      <c r="G996" s="26"/>
      <c r="H996" s="28">
        <v>2400</v>
      </c>
      <c r="I996" s="29"/>
      <c r="J996" s="26" t="s">
        <v>1137</v>
      </c>
      <c r="K996" s="26">
        <v>61025</v>
      </c>
      <c r="L996" s="27">
        <v>41873</v>
      </c>
      <c r="M996" s="27">
        <v>41898</v>
      </c>
      <c r="N996" s="28">
        <v>61025</v>
      </c>
      <c r="O996" s="30" t="s">
        <v>4839</v>
      </c>
      <c r="P996" s="30"/>
      <c r="Q996" s="30"/>
      <c r="R996" s="30"/>
      <c r="S996" s="30"/>
      <c r="T996" s="32">
        <v>8982</v>
      </c>
      <c r="U996" s="32">
        <v>0</v>
      </c>
      <c r="V996" s="30">
        <v>2200253430</v>
      </c>
      <c r="W996" s="31">
        <v>41834</v>
      </c>
      <c r="X996" s="32">
        <v>54033469</v>
      </c>
      <c r="Y996" s="30" t="s">
        <v>3070</v>
      </c>
      <c r="Z996" s="31">
        <v>41738</v>
      </c>
      <c r="AA996" s="31">
        <v>41786</v>
      </c>
    </row>
    <row r="997" spans="1:27" x14ac:dyDescent="0.15">
      <c r="A997" s="26" t="s">
        <v>11</v>
      </c>
      <c r="B997" s="26">
        <v>118677</v>
      </c>
      <c r="C997" s="26" t="s">
        <v>4117</v>
      </c>
      <c r="D997" s="26" t="s">
        <v>2322</v>
      </c>
      <c r="E997" s="27">
        <v>41739</v>
      </c>
      <c r="F997" s="27"/>
      <c r="G997" s="26"/>
      <c r="H997" s="28">
        <v>19149</v>
      </c>
      <c r="I997" s="29"/>
      <c r="J997" s="26" t="s">
        <v>1138</v>
      </c>
      <c r="K997" s="26">
        <v>12360</v>
      </c>
      <c r="L997" s="27">
        <v>41873</v>
      </c>
      <c r="M997" s="27">
        <v>41898</v>
      </c>
      <c r="N997" s="28">
        <v>12360</v>
      </c>
      <c r="O997" s="30" t="s">
        <v>4839</v>
      </c>
      <c r="P997" s="30"/>
      <c r="Q997" s="30"/>
      <c r="R997" s="30"/>
      <c r="S997" s="30"/>
      <c r="T997" s="32">
        <v>104681</v>
      </c>
      <c r="U997" s="32">
        <v>0</v>
      </c>
      <c r="V997" s="30">
        <v>2200253430</v>
      </c>
      <c r="W997" s="31">
        <v>41834</v>
      </c>
      <c r="X997" s="32">
        <v>54033469</v>
      </c>
      <c r="Y997" s="30" t="s">
        <v>3070</v>
      </c>
      <c r="Z997" s="31">
        <v>41739</v>
      </c>
      <c r="AA997" s="31">
        <v>41786</v>
      </c>
    </row>
    <row r="998" spans="1:27" x14ac:dyDescent="0.15">
      <c r="A998" s="26" t="s">
        <v>11</v>
      </c>
      <c r="B998" s="26">
        <v>118701</v>
      </c>
      <c r="C998" s="26" t="s">
        <v>3080</v>
      </c>
      <c r="D998" s="26" t="s">
        <v>2323</v>
      </c>
      <c r="E998" s="27">
        <v>41739</v>
      </c>
      <c r="F998" s="27"/>
      <c r="G998" s="26"/>
      <c r="H998" s="28">
        <v>2400</v>
      </c>
      <c r="I998" s="29"/>
      <c r="J998" s="26" t="s">
        <v>1139</v>
      </c>
      <c r="K998" s="26">
        <v>12360</v>
      </c>
      <c r="L998" s="27">
        <v>41871</v>
      </c>
      <c r="M998" s="27">
        <v>41898</v>
      </c>
      <c r="N998" s="28">
        <v>12360</v>
      </c>
      <c r="O998" s="30" t="s">
        <v>4839</v>
      </c>
      <c r="P998" s="30"/>
      <c r="Q998" s="30"/>
      <c r="R998" s="30"/>
      <c r="S998" s="30"/>
      <c r="T998" s="32">
        <v>8982</v>
      </c>
      <c r="U998" s="32">
        <v>0</v>
      </c>
      <c r="V998" s="30">
        <v>2200253430</v>
      </c>
      <c r="W998" s="31">
        <v>41834</v>
      </c>
      <c r="X998" s="32">
        <v>54033469</v>
      </c>
      <c r="Y998" s="30" t="s">
        <v>3070</v>
      </c>
      <c r="Z998" s="31">
        <v>41739</v>
      </c>
      <c r="AA998" s="31">
        <v>41786</v>
      </c>
    </row>
    <row r="999" spans="1:27" x14ac:dyDescent="0.15">
      <c r="A999" s="26" t="s">
        <v>11</v>
      </c>
      <c r="B999" s="26">
        <v>118705</v>
      </c>
      <c r="C999" s="26" t="s">
        <v>3880</v>
      </c>
      <c r="D999" s="26" t="s">
        <v>2324</v>
      </c>
      <c r="E999" s="27">
        <v>41739</v>
      </c>
      <c r="F999" s="27"/>
      <c r="G999" s="26"/>
      <c r="H999" s="28">
        <v>9500</v>
      </c>
      <c r="I999" s="29"/>
      <c r="J999" s="26" t="s">
        <v>1140</v>
      </c>
      <c r="K999" s="26">
        <v>12360</v>
      </c>
      <c r="L999" s="27">
        <v>41864</v>
      </c>
      <c r="M999" s="27">
        <v>41898</v>
      </c>
      <c r="N999" s="28">
        <v>12360</v>
      </c>
      <c r="O999" s="30" t="s">
        <v>4839</v>
      </c>
      <c r="P999" s="30"/>
      <c r="Q999" s="30"/>
      <c r="R999" s="30"/>
      <c r="S999" s="30"/>
      <c r="T999" s="32">
        <v>1882</v>
      </c>
      <c r="U999" s="32">
        <v>0</v>
      </c>
      <c r="V999" s="30">
        <v>2200253430</v>
      </c>
      <c r="W999" s="31">
        <v>41834</v>
      </c>
      <c r="X999" s="32">
        <v>54033469</v>
      </c>
      <c r="Y999" s="30" t="s">
        <v>3070</v>
      </c>
      <c r="Z999" s="31">
        <v>41739</v>
      </c>
      <c r="AA999" s="31">
        <v>41786</v>
      </c>
    </row>
    <row r="1000" spans="1:27" x14ac:dyDescent="0.15">
      <c r="A1000" s="26" t="s">
        <v>11</v>
      </c>
      <c r="B1000" s="26">
        <v>118830</v>
      </c>
      <c r="C1000" s="26" t="s">
        <v>4043</v>
      </c>
      <c r="D1000" s="26" t="s">
        <v>2325</v>
      </c>
      <c r="E1000" s="27">
        <v>41739</v>
      </c>
      <c r="F1000" s="27"/>
      <c r="G1000" s="26"/>
      <c r="H1000" s="28">
        <v>26364</v>
      </c>
      <c r="I1000" s="29"/>
      <c r="J1000" s="26" t="s">
        <v>1141</v>
      </c>
      <c r="K1000" s="26">
        <v>14760</v>
      </c>
      <c r="L1000" s="27">
        <v>41857</v>
      </c>
      <c r="M1000" s="27">
        <v>41898</v>
      </c>
      <c r="N1000" s="28">
        <v>14760</v>
      </c>
      <c r="O1000" s="30" t="s">
        <v>4839</v>
      </c>
      <c r="P1000" s="30"/>
      <c r="Q1000" s="30"/>
      <c r="R1000" s="30"/>
      <c r="S1000" s="30"/>
      <c r="T1000" s="32">
        <v>18824</v>
      </c>
      <c r="U1000" s="32">
        <v>0</v>
      </c>
      <c r="V1000" s="30">
        <v>2200253430</v>
      </c>
      <c r="W1000" s="31">
        <v>41834</v>
      </c>
      <c r="X1000" s="32">
        <v>54033469</v>
      </c>
      <c r="Y1000" s="30" t="s">
        <v>3070</v>
      </c>
      <c r="Z1000" s="31">
        <v>41739</v>
      </c>
      <c r="AA1000" s="31">
        <v>41786</v>
      </c>
    </row>
    <row r="1001" spans="1:27" x14ac:dyDescent="0.15">
      <c r="A1001" s="26" t="s">
        <v>11</v>
      </c>
      <c r="B1001" s="26">
        <v>118851</v>
      </c>
      <c r="C1001" s="26" t="s">
        <v>4129</v>
      </c>
      <c r="D1001" s="26" t="s">
        <v>2326</v>
      </c>
      <c r="E1001" s="27">
        <v>41739</v>
      </c>
      <c r="F1001" s="27"/>
      <c r="G1001" s="26"/>
      <c r="H1001" s="28">
        <v>3188</v>
      </c>
      <c r="I1001" s="29"/>
      <c r="J1001" s="26" t="s">
        <v>1142</v>
      </c>
      <c r="K1001" s="26">
        <v>14760</v>
      </c>
      <c r="L1001" s="27">
        <v>41856</v>
      </c>
      <c r="M1001" s="27">
        <v>41898</v>
      </c>
      <c r="N1001" s="28">
        <v>14760</v>
      </c>
      <c r="O1001" s="30" t="s">
        <v>4839</v>
      </c>
      <c r="P1001" s="30"/>
      <c r="Q1001" s="30"/>
      <c r="R1001" s="30"/>
      <c r="S1001" s="30"/>
      <c r="T1001" s="32">
        <v>42000</v>
      </c>
      <c r="U1001" s="32">
        <v>0</v>
      </c>
      <c r="V1001" s="30">
        <v>2200253430</v>
      </c>
      <c r="W1001" s="31">
        <v>41834</v>
      </c>
      <c r="X1001" s="32">
        <v>54033469</v>
      </c>
      <c r="Y1001" s="30" t="s">
        <v>3070</v>
      </c>
      <c r="Z1001" s="31">
        <v>41739</v>
      </c>
      <c r="AA1001" s="31">
        <v>41786</v>
      </c>
    </row>
    <row r="1002" spans="1:27" x14ac:dyDescent="0.15">
      <c r="A1002" s="26" t="s">
        <v>11</v>
      </c>
      <c r="B1002" s="26">
        <v>119118</v>
      </c>
      <c r="C1002" s="26" t="s">
        <v>4700</v>
      </c>
      <c r="D1002" s="26" t="s">
        <v>2327</v>
      </c>
      <c r="E1002" s="27">
        <v>41740</v>
      </c>
      <c r="F1002" s="27"/>
      <c r="G1002" s="26"/>
      <c r="H1002" s="28">
        <v>2400</v>
      </c>
      <c r="I1002" s="29"/>
      <c r="J1002" s="26" t="s">
        <v>1143</v>
      </c>
      <c r="K1002" s="26">
        <v>21300</v>
      </c>
      <c r="L1002" s="27">
        <v>41853</v>
      </c>
      <c r="M1002" s="27">
        <v>41898</v>
      </c>
      <c r="N1002" s="28">
        <v>21300</v>
      </c>
      <c r="O1002" s="30" t="s">
        <v>4839</v>
      </c>
      <c r="P1002" s="30"/>
      <c r="Q1002" s="30"/>
      <c r="R1002" s="30"/>
      <c r="S1002" s="30"/>
      <c r="T1002" s="32">
        <v>8982</v>
      </c>
      <c r="U1002" s="32">
        <v>0</v>
      </c>
      <c r="V1002" s="30">
        <v>2200253430</v>
      </c>
      <c r="W1002" s="31">
        <v>41834</v>
      </c>
      <c r="X1002" s="32">
        <v>54033469</v>
      </c>
      <c r="Y1002" s="30" t="s">
        <v>3070</v>
      </c>
      <c r="Z1002" s="31">
        <v>41740</v>
      </c>
      <c r="AA1002" s="31">
        <v>41786</v>
      </c>
    </row>
    <row r="1003" spans="1:27" x14ac:dyDescent="0.15">
      <c r="A1003" s="26" t="s">
        <v>11</v>
      </c>
      <c r="B1003" s="26">
        <v>29474</v>
      </c>
      <c r="C1003" s="26" t="s">
        <v>4823</v>
      </c>
      <c r="D1003" s="26" t="s">
        <v>1310</v>
      </c>
      <c r="E1003" s="27">
        <v>41159</v>
      </c>
      <c r="F1003" s="27"/>
      <c r="G1003" s="26"/>
      <c r="H1003" s="28">
        <v>12903</v>
      </c>
      <c r="I1003" s="29"/>
      <c r="J1003" s="26" t="s">
        <v>126</v>
      </c>
      <c r="K1003" s="26">
        <v>11382</v>
      </c>
      <c r="L1003" s="27">
        <v>41885</v>
      </c>
      <c r="M1003" s="27">
        <v>41922</v>
      </c>
      <c r="N1003" s="28">
        <v>11382</v>
      </c>
      <c r="O1003" s="30" t="s">
        <v>4839</v>
      </c>
      <c r="P1003" s="30"/>
      <c r="Q1003" s="30"/>
      <c r="R1003" s="30"/>
      <c r="S1003" s="30"/>
      <c r="T1003" s="32">
        <v>0</v>
      </c>
      <c r="U1003" s="32">
        <v>0</v>
      </c>
      <c r="V1003" s="30"/>
      <c r="W1003" s="31"/>
      <c r="X1003" s="32">
        <v>0</v>
      </c>
      <c r="Y1003" s="30" t="s">
        <v>3070</v>
      </c>
      <c r="Z1003" s="31">
        <v>41159</v>
      </c>
      <c r="AA1003" s="31">
        <v>41211</v>
      </c>
    </row>
    <row r="1004" spans="1:27" x14ac:dyDescent="0.15">
      <c r="A1004" s="26" t="s">
        <v>11</v>
      </c>
      <c r="B1004" s="26">
        <v>29787</v>
      </c>
      <c r="C1004" s="26" t="s">
        <v>4289</v>
      </c>
      <c r="D1004" s="26" t="s">
        <v>1312</v>
      </c>
      <c r="E1004" s="27">
        <v>41162</v>
      </c>
      <c r="F1004" s="27"/>
      <c r="G1004" s="26"/>
      <c r="H1004" s="28">
        <v>11382</v>
      </c>
      <c r="I1004" s="29"/>
      <c r="J1004" s="26" t="s">
        <v>128</v>
      </c>
      <c r="K1004" s="26">
        <v>5337</v>
      </c>
      <c r="L1004" s="27">
        <v>41904</v>
      </c>
      <c r="M1004" s="27">
        <v>41922</v>
      </c>
      <c r="N1004" s="28">
        <v>5337</v>
      </c>
      <c r="O1004" s="30" t="s">
        <v>4839</v>
      </c>
      <c r="P1004" s="30"/>
      <c r="Q1004" s="30"/>
      <c r="R1004" s="30"/>
      <c r="S1004" s="30"/>
      <c r="T1004" s="32">
        <v>0</v>
      </c>
      <c r="U1004" s="32">
        <v>0</v>
      </c>
      <c r="V1004" s="30"/>
      <c r="W1004" s="31"/>
      <c r="X1004" s="32">
        <v>0</v>
      </c>
      <c r="Y1004" s="30" t="s">
        <v>3070</v>
      </c>
      <c r="Z1004" s="31">
        <v>41162</v>
      </c>
      <c r="AA1004" s="31">
        <v>41211</v>
      </c>
    </row>
    <row r="1005" spans="1:27" x14ac:dyDescent="0.15">
      <c r="A1005" s="26" t="s">
        <v>11</v>
      </c>
      <c r="B1005" s="26">
        <v>32210</v>
      </c>
      <c r="C1005" s="26" t="s">
        <v>3116</v>
      </c>
      <c r="D1005" s="26" t="s">
        <v>1315</v>
      </c>
      <c r="E1005" s="27">
        <v>41185</v>
      </c>
      <c r="F1005" s="27"/>
      <c r="G1005" s="26"/>
      <c r="H1005" s="28">
        <v>12903</v>
      </c>
      <c r="I1005" s="29"/>
      <c r="J1005" s="26" t="s">
        <v>131</v>
      </c>
      <c r="K1005" s="26">
        <v>1882</v>
      </c>
      <c r="L1005" s="27">
        <v>41900</v>
      </c>
      <c r="M1005" s="27">
        <v>41922</v>
      </c>
      <c r="N1005" s="28">
        <v>1882</v>
      </c>
      <c r="O1005" s="30" t="s">
        <v>4839</v>
      </c>
      <c r="P1005" s="30"/>
      <c r="Q1005" s="30"/>
      <c r="R1005" s="30"/>
      <c r="S1005" s="30"/>
      <c r="T1005" s="32">
        <v>0</v>
      </c>
      <c r="U1005" s="32">
        <v>0</v>
      </c>
      <c r="V1005" s="30"/>
      <c r="W1005" s="31"/>
      <c r="X1005" s="32">
        <v>0</v>
      </c>
      <c r="Y1005" s="30" t="s">
        <v>3070</v>
      </c>
      <c r="Z1005" s="31">
        <v>41185</v>
      </c>
      <c r="AA1005" s="31">
        <v>41233</v>
      </c>
    </row>
    <row r="1006" spans="1:27" x14ac:dyDescent="0.15">
      <c r="A1006" s="26" t="s">
        <v>11</v>
      </c>
      <c r="B1006" s="26">
        <v>32304</v>
      </c>
      <c r="C1006" s="26" t="s">
        <v>4399</v>
      </c>
      <c r="D1006" s="26" t="s">
        <v>1317</v>
      </c>
      <c r="E1006" s="27">
        <v>41186</v>
      </c>
      <c r="F1006" s="27"/>
      <c r="G1006" s="26"/>
      <c r="H1006" s="28">
        <v>25806</v>
      </c>
      <c r="I1006" s="29"/>
      <c r="J1006" s="26" t="s">
        <v>133</v>
      </c>
      <c r="K1006" s="26">
        <v>11382</v>
      </c>
      <c r="L1006" s="27">
        <v>41900</v>
      </c>
      <c r="M1006" s="27">
        <v>41922</v>
      </c>
      <c r="N1006" s="28">
        <v>11382</v>
      </c>
      <c r="O1006" s="30" t="s">
        <v>4839</v>
      </c>
      <c r="P1006" s="30"/>
      <c r="Q1006" s="30"/>
      <c r="R1006" s="30"/>
      <c r="S1006" s="30"/>
      <c r="T1006" s="32">
        <v>0</v>
      </c>
      <c r="U1006" s="32">
        <v>0</v>
      </c>
      <c r="V1006" s="30"/>
      <c r="W1006" s="31"/>
      <c r="X1006" s="32">
        <v>0</v>
      </c>
      <c r="Y1006" s="30" t="s">
        <v>3070</v>
      </c>
      <c r="Z1006" s="31">
        <v>41186</v>
      </c>
      <c r="AA1006" s="31">
        <v>41233</v>
      </c>
    </row>
    <row r="1007" spans="1:27" x14ac:dyDescent="0.15">
      <c r="A1007" s="26" t="s">
        <v>11</v>
      </c>
      <c r="B1007" s="26">
        <v>32580</v>
      </c>
      <c r="C1007" s="26" t="s">
        <v>4001</v>
      </c>
      <c r="D1007" s="26" t="s">
        <v>1318</v>
      </c>
      <c r="E1007" s="27">
        <v>41190</v>
      </c>
      <c r="F1007" s="27"/>
      <c r="G1007" s="26"/>
      <c r="H1007" s="28">
        <v>13182</v>
      </c>
      <c r="I1007" s="29"/>
      <c r="J1007" s="26" t="s">
        <v>134</v>
      </c>
      <c r="K1007" s="26">
        <v>8982</v>
      </c>
      <c r="L1007" s="27">
        <v>41899</v>
      </c>
      <c r="M1007" s="27">
        <v>41922</v>
      </c>
      <c r="N1007" s="28">
        <v>8982</v>
      </c>
      <c r="O1007" s="30" t="s">
        <v>4839</v>
      </c>
      <c r="P1007" s="30"/>
      <c r="Q1007" s="30"/>
      <c r="R1007" s="30"/>
      <c r="S1007" s="30"/>
      <c r="T1007" s="32">
        <v>0</v>
      </c>
      <c r="U1007" s="32">
        <v>0</v>
      </c>
      <c r="V1007" s="30"/>
      <c r="W1007" s="31"/>
      <c r="X1007" s="32">
        <v>0</v>
      </c>
      <c r="Y1007" s="30" t="s">
        <v>3070</v>
      </c>
      <c r="Z1007" s="31">
        <v>41190</v>
      </c>
      <c r="AA1007" s="31">
        <v>41233</v>
      </c>
    </row>
    <row r="1008" spans="1:27" x14ac:dyDescent="0.15">
      <c r="A1008" s="26" t="s">
        <v>11</v>
      </c>
      <c r="B1008" s="26">
        <v>32583</v>
      </c>
      <c r="C1008" s="26" t="s">
        <v>4092</v>
      </c>
      <c r="D1008" s="26" t="s">
        <v>1319</v>
      </c>
      <c r="E1008" s="27">
        <v>41190</v>
      </c>
      <c r="F1008" s="27"/>
      <c r="G1008" s="26"/>
      <c r="H1008" s="28">
        <v>6591</v>
      </c>
      <c r="I1008" s="29"/>
      <c r="J1008" s="26" t="s">
        <v>135</v>
      </c>
      <c r="K1008" s="26">
        <v>8982</v>
      </c>
      <c r="L1008" s="27">
        <v>41899</v>
      </c>
      <c r="M1008" s="27">
        <v>41922</v>
      </c>
      <c r="N1008" s="28">
        <v>8982</v>
      </c>
      <c r="O1008" s="30" t="s">
        <v>4839</v>
      </c>
      <c r="P1008" s="30"/>
      <c r="Q1008" s="30"/>
      <c r="R1008" s="30"/>
      <c r="S1008" s="30"/>
      <c r="T1008" s="32">
        <v>0</v>
      </c>
      <c r="U1008" s="32">
        <v>0</v>
      </c>
      <c r="V1008" s="30"/>
      <c r="W1008" s="31"/>
      <c r="X1008" s="32">
        <v>0</v>
      </c>
      <c r="Y1008" s="30" t="s">
        <v>3070</v>
      </c>
      <c r="Z1008" s="31">
        <v>41190</v>
      </c>
      <c r="AA1008" s="31">
        <v>41233</v>
      </c>
    </row>
    <row r="1009" spans="1:27" x14ac:dyDescent="0.15">
      <c r="A1009" s="26" t="s">
        <v>11</v>
      </c>
      <c r="B1009" s="26">
        <v>32584</v>
      </c>
      <c r="C1009" s="26" t="s">
        <v>4377</v>
      </c>
      <c r="D1009" s="26" t="s">
        <v>1320</v>
      </c>
      <c r="E1009" s="27">
        <v>41190</v>
      </c>
      <c r="F1009" s="27"/>
      <c r="G1009" s="26"/>
      <c r="H1009" s="28">
        <v>12903</v>
      </c>
      <c r="I1009" s="29"/>
      <c r="J1009" s="26" t="s">
        <v>136</v>
      </c>
      <c r="K1009" s="26">
        <v>8982</v>
      </c>
      <c r="L1009" s="27">
        <v>41899</v>
      </c>
      <c r="M1009" s="27">
        <v>41922</v>
      </c>
      <c r="N1009" s="28">
        <v>8982</v>
      </c>
      <c r="O1009" s="30" t="s">
        <v>4839</v>
      </c>
      <c r="P1009" s="30"/>
      <c r="Q1009" s="30"/>
      <c r="R1009" s="30"/>
      <c r="S1009" s="30"/>
      <c r="T1009" s="32">
        <v>0</v>
      </c>
      <c r="U1009" s="32">
        <v>0</v>
      </c>
      <c r="V1009" s="30"/>
      <c r="W1009" s="31"/>
      <c r="X1009" s="32">
        <v>0</v>
      </c>
      <c r="Y1009" s="30" t="s">
        <v>3070</v>
      </c>
      <c r="Z1009" s="31">
        <v>41190</v>
      </c>
      <c r="AA1009" s="31">
        <v>41233</v>
      </c>
    </row>
    <row r="1010" spans="1:27" x14ac:dyDescent="0.15">
      <c r="A1010" s="26" t="s">
        <v>11</v>
      </c>
      <c r="B1010" s="26">
        <v>32705</v>
      </c>
      <c r="C1010" s="26" t="s">
        <v>3284</v>
      </c>
      <c r="D1010" s="26" t="s">
        <v>1321</v>
      </c>
      <c r="E1010" s="27">
        <v>41191</v>
      </c>
      <c r="F1010" s="27"/>
      <c r="G1010" s="26"/>
      <c r="H1010" s="28">
        <v>30363</v>
      </c>
      <c r="I1010" s="29"/>
      <c r="J1010" s="26" t="s">
        <v>137</v>
      </c>
      <c r="K1010" s="26">
        <v>8982</v>
      </c>
      <c r="L1010" s="27">
        <v>41899</v>
      </c>
      <c r="M1010" s="27">
        <v>41922</v>
      </c>
      <c r="N1010" s="28">
        <v>8982</v>
      </c>
      <c r="O1010" s="30" t="s">
        <v>4839</v>
      </c>
      <c r="P1010" s="30"/>
      <c r="Q1010" s="30"/>
      <c r="R1010" s="30"/>
      <c r="S1010" s="30"/>
      <c r="T1010" s="32">
        <v>0</v>
      </c>
      <c r="U1010" s="32">
        <v>0</v>
      </c>
      <c r="V1010" s="30"/>
      <c r="W1010" s="31"/>
      <c r="X1010" s="32">
        <v>0</v>
      </c>
      <c r="Y1010" s="30" t="s">
        <v>3070</v>
      </c>
      <c r="Z1010" s="31">
        <v>41191</v>
      </c>
      <c r="AA1010" s="31">
        <v>41233</v>
      </c>
    </row>
    <row r="1011" spans="1:27" x14ac:dyDescent="0.15">
      <c r="A1011" s="26" t="s">
        <v>11</v>
      </c>
      <c r="B1011" s="26">
        <v>32708</v>
      </c>
      <c r="C1011" s="26" t="s">
        <v>3476</v>
      </c>
      <c r="D1011" s="26" t="s">
        <v>1322</v>
      </c>
      <c r="E1011" s="27">
        <v>41191</v>
      </c>
      <c r="F1011" s="27"/>
      <c r="G1011" s="26"/>
      <c r="H1011" s="28">
        <v>50605</v>
      </c>
      <c r="I1011" s="29"/>
      <c r="J1011" s="26" t="s">
        <v>138</v>
      </c>
      <c r="K1011" s="26">
        <v>5337</v>
      </c>
      <c r="L1011" s="27">
        <v>41898</v>
      </c>
      <c r="M1011" s="27">
        <v>41922</v>
      </c>
      <c r="N1011" s="28">
        <v>5337</v>
      </c>
      <c r="O1011" s="30" t="s">
        <v>4839</v>
      </c>
      <c r="P1011" s="30"/>
      <c r="Q1011" s="30"/>
      <c r="R1011" s="30"/>
      <c r="S1011" s="30"/>
      <c r="T1011" s="32">
        <v>0</v>
      </c>
      <c r="U1011" s="32">
        <v>0</v>
      </c>
      <c r="V1011" s="30"/>
      <c r="W1011" s="31"/>
      <c r="X1011" s="32">
        <v>0</v>
      </c>
      <c r="Y1011" s="30" t="s">
        <v>3070</v>
      </c>
      <c r="Z1011" s="31">
        <v>41191</v>
      </c>
      <c r="AA1011" s="31">
        <v>41233</v>
      </c>
    </row>
    <row r="1012" spans="1:27" x14ac:dyDescent="0.15">
      <c r="A1012" s="26" t="s">
        <v>11</v>
      </c>
      <c r="B1012" s="26">
        <v>33043</v>
      </c>
      <c r="C1012" s="26" t="s">
        <v>3466</v>
      </c>
      <c r="D1012" s="26" t="s">
        <v>1323</v>
      </c>
      <c r="E1012" s="27">
        <v>41195</v>
      </c>
      <c r="F1012" s="27"/>
      <c r="G1012" s="26"/>
      <c r="H1012" s="28">
        <v>25806</v>
      </c>
      <c r="I1012" s="29"/>
      <c r="J1012" s="26" t="s">
        <v>139</v>
      </c>
      <c r="K1012" s="26">
        <v>11382</v>
      </c>
      <c r="L1012" s="27">
        <v>41894</v>
      </c>
      <c r="M1012" s="27">
        <v>41922</v>
      </c>
      <c r="N1012" s="28">
        <v>11382</v>
      </c>
      <c r="O1012" s="30" t="s">
        <v>4839</v>
      </c>
      <c r="P1012" s="30"/>
      <c r="Q1012" s="30"/>
      <c r="R1012" s="30"/>
      <c r="S1012" s="30"/>
      <c r="T1012" s="32">
        <v>0</v>
      </c>
      <c r="U1012" s="32">
        <v>0</v>
      </c>
      <c r="V1012" s="30"/>
      <c r="W1012" s="31"/>
      <c r="X1012" s="32">
        <v>0</v>
      </c>
      <c r="Y1012" s="30" t="s">
        <v>3070</v>
      </c>
      <c r="Z1012" s="31">
        <v>41195</v>
      </c>
      <c r="AA1012" s="31">
        <v>41233</v>
      </c>
    </row>
    <row r="1013" spans="1:27" x14ac:dyDescent="0.15">
      <c r="A1013" s="26" t="s">
        <v>11</v>
      </c>
      <c r="B1013" s="26">
        <v>33238</v>
      </c>
      <c r="C1013" s="26" t="s">
        <v>3106</v>
      </c>
      <c r="D1013" s="26" t="s">
        <v>1324</v>
      </c>
      <c r="E1013" s="27">
        <v>41198</v>
      </c>
      <c r="F1013" s="27"/>
      <c r="G1013" s="26"/>
      <c r="H1013" s="28">
        <v>48537</v>
      </c>
      <c r="I1013" s="29"/>
      <c r="J1013" s="26" t="s">
        <v>140</v>
      </c>
      <c r="K1013" s="26">
        <v>8982</v>
      </c>
      <c r="L1013" s="27">
        <v>41892</v>
      </c>
      <c r="M1013" s="27">
        <v>41922</v>
      </c>
      <c r="N1013" s="28">
        <v>8982</v>
      </c>
      <c r="O1013" s="30" t="s">
        <v>4839</v>
      </c>
      <c r="P1013" s="30"/>
      <c r="Q1013" s="30"/>
      <c r="R1013" s="30"/>
      <c r="S1013" s="30"/>
      <c r="T1013" s="32">
        <v>0</v>
      </c>
      <c r="U1013" s="32">
        <v>0</v>
      </c>
      <c r="V1013" s="30"/>
      <c r="W1013" s="31"/>
      <c r="X1013" s="32">
        <v>0</v>
      </c>
      <c r="Y1013" s="30" t="s">
        <v>3070</v>
      </c>
      <c r="Z1013" s="31">
        <v>41198</v>
      </c>
      <c r="AA1013" s="31">
        <v>41233</v>
      </c>
    </row>
    <row r="1014" spans="1:27" x14ac:dyDescent="0.15">
      <c r="A1014" s="26" t="s">
        <v>11</v>
      </c>
      <c r="B1014" s="26">
        <v>33252</v>
      </c>
      <c r="C1014" s="26" t="s">
        <v>4265</v>
      </c>
      <c r="D1014" s="26" t="s">
        <v>1325</v>
      </c>
      <c r="E1014" s="27">
        <v>41198</v>
      </c>
      <c r="F1014" s="27"/>
      <c r="G1014" s="26"/>
      <c r="H1014" s="28">
        <v>25806</v>
      </c>
      <c r="I1014" s="29"/>
      <c r="J1014" s="26" t="s">
        <v>141</v>
      </c>
      <c r="K1014" s="26">
        <v>5337</v>
      </c>
      <c r="L1014" s="27">
        <v>41890</v>
      </c>
      <c r="M1014" s="27">
        <v>41922</v>
      </c>
      <c r="N1014" s="28">
        <v>5337</v>
      </c>
      <c r="O1014" s="30" t="s">
        <v>4839</v>
      </c>
      <c r="P1014" s="30"/>
      <c r="Q1014" s="30"/>
      <c r="R1014" s="30"/>
      <c r="S1014" s="30"/>
      <c r="T1014" s="32">
        <v>0</v>
      </c>
      <c r="U1014" s="32">
        <v>0</v>
      </c>
      <c r="V1014" s="30"/>
      <c r="W1014" s="31"/>
      <c r="X1014" s="32">
        <v>0</v>
      </c>
      <c r="Y1014" s="30" t="s">
        <v>3070</v>
      </c>
      <c r="Z1014" s="31">
        <v>41198</v>
      </c>
      <c r="AA1014" s="31">
        <v>41233</v>
      </c>
    </row>
    <row r="1015" spans="1:27" x14ac:dyDescent="0.15">
      <c r="A1015" s="26" t="s">
        <v>11</v>
      </c>
      <c r="B1015" s="26">
        <v>33286</v>
      </c>
      <c r="C1015" s="26" t="s">
        <v>3272</v>
      </c>
      <c r="D1015" s="26" t="s">
        <v>1326</v>
      </c>
      <c r="E1015" s="27">
        <v>41199</v>
      </c>
      <c r="F1015" s="27"/>
      <c r="G1015" s="26"/>
      <c r="H1015" s="28">
        <v>25806</v>
      </c>
      <c r="I1015" s="29"/>
      <c r="J1015" s="26" t="s">
        <v>142</v>
      </c>
      <c r="K1015" s="26">
        <v>5337</v>
      </c>
      <c r="L1015" s="27">
        <v>41887</v>
      </c>
      <c r="M1015" s="27">
        <v>41922</v>
      </c>
      <c r="N1015" s="28">
        <v>5337</v>
      </c>
      <c r="O1015" s="30" t="s">
        <v>4839</v>
      </c>
      <c r="P1015" s="30"/>
      <c r="Q1015" s="30"/>
      <c r="R1015" s="30"/>
      <c r="S1015" s="30"/>
      <c r="T1015" s="32">
        <v>0</v>
      </c>
      <c r="U1015" s="32">
        <v>0</v>
      </c>
      <c r="V1015" s="30"/>
      <c r="W1015" s="31"/>
      <c r="X1015" s="32">
        <v>0</v>
      </c>
      <c r="Y1015" s="30" t="s">
        <v>3070</v>
      </c>
      <c r="Z1015" s="31">
        <v>41199</v>
      </c>
      <c r="AA1015" s="31">
        <v>41233</v>
      </c>
    </row>
    <row r="1016" spans="1:27" x14ac:dyDescent="0.15">
      <c r="A1016" s="26" t="s">
        <v>11</v>
      </c>
      <c r="B1016" s="26">
        <v>33543</v>
      </c>
      <c r="C1016" s="26" t="s">
        <v>3259</v>
      </c>
      <c r="D1016" s="26" t="s">
        <v>1327</v>
      </c>
      <c r="E1016" s="27">
        <v>41202</v>
      </c>
      <c r="F1016" s="27"/>
      <c r="G1016" s="26"/>
      <c r="H1016" s="28">
        <v>12903</v>
      </c>
      <c r="I1016" s="29"/>
      <c r="J1016" s="26" t="s">
        <v>143</v>
      </c>
      <c r="K1016" s="26">
        <v>12929</v>
      </c>
      <c r="L1016" s="27">
        <v>41887</v>
      </c>
      <c r="M1016" s="27">
        <v>41922</v>
      </c>
      <c r="N1016" s="28">
        <v>12929</v>
      </c>
      <c r="O1016" s="30" t="s">
        <v>4839</v>
      </c>
      <c r="P1016" s="30"/>
      <c r="Q1016" s="30"/>
      <c r="R1016" s="30"/>
      <c r="S1016" s="30"/>
      <c r="T1016" s="32">
        <v>0</v>
      </c>
      <c r="U1016" s="32">
        <v>0</v>
      </c>
      <c r="V1016" s="30"/>
      <c r="W1016" s="31"/>
      <c r="X1016" s="32">
        <v>0</v>
      </c>
      <c r="Y1016" s="30" t="s">
        <v>3070</v>
      </c>
      <c r="Z1016" s="31">
        <v>41202</v>
      </c>
      <c r="AA1016" s="31">
        <v>41233</v>
      </c>
    </row>
    <row r="1017" spans="1:27" x14ac:dyDescent="0.15">
      <c r="A1017" s="26" t="s">
        <v>11</v>
      </c>
      <c r="B1017" s="26">
        <v>33544</v>
      </c>
      <c r="C1017" s="26" t="s">
        <v>4435</v>
      </c>
      <c r="D1017" s="26" t="s">
        <v>1328</v>
      </c>
      <c r="E1017" s="27">
        <v>41202</v>
      </c>
      <c r="F1017" s="27"/>
      <c r="G1017" s="26"/>
      <c r="H1017" s="28">
        <v>13182</v>
      </c>
      <c r="I1017" s="29"/>
      <c r="J1017" s="26" t="s">
        <v>144</v>
      </c>
      <c r="K1017" s="26">
        <v>5337</v>
      </c>
      <c r="L1017" s="27">
        <v>41886</v>
      </c>
      <c r="M1017" s="27">
        <v>41922</v>
      </c>
      <c r="N1017" s="28">
        <v>5337</v>
      </c>
      <c r="O1017" s="30" t="s">
        <v>4839</v>
      </c>
      <c r="P1017" s="30"/>
      <c r="Q1017" s="30"/>
      <c r="R1017" s="30"/>
      <c r="S1017" s="30"/>
      <c r="T1017" s="32">
        <v>0</v>
      </c>
      <c r="U1017" s="32">
        <v>0</v>
      </c>
      <c r="V1017" s="30"/>
      <c r="W1017" s="31"/>
      <c r="X1017" s="32">
        <v>0</v>
      </c>
      <c r="Y1017" s="30" t="s">
        <v>3070</v>
      </c>
      <c r="Z1017" s="31">
        <v>41202</v>
      </c>
      <c r="AA1017" s="31">
        <v>41233</v>
      </c>
    </row>
    <row r="1018" spans="1:27" x14ac:dyDescent="0.15">
      <c r="A1018" s="26" t="s">
        <v>11</v>
      </c>
      <c r="B1018" s="26">
        <v>33945</v>
      </c>
      <c r="C1018" s="26" t="s">
        <v>4060</v>
      </c>
      <c r="D1018" s="26" t="s">
        <v>1329</v>
      </c>
      <c r="E1018" s="27">
        <v>41207</v>
      </c>
      <c r="F1018" s="27"/>
      <c r="G1018" s="26"/>
      <c r="H1018" s="28">
        <v>10121</v>
      </c>
      <c r="I1018" s="29"/>
      <c r="J1018" s="26" t="s">
        <v>145</v>
      </c>
      <c r="K1018" s="26">
        <v>5337</v>
      </c>
      <c r="L1018" s="27">
        <v>41885</v>
      </c>
      <c r="M1018" s="27">
        <v>41922</v>
      </c>
      <c r="N1018" s="28">
        <v>5337</v>
      </c>
      <c r="O1018" s="30" t="s">
        <v>4839</v>
      </c>
      <c r="P1018" s="30"/>
      <c r="Q1018" s="30"/>
      <c r="R1018" s="30"/>
      <c r="S1018" s="30"/>
      <c r="T1018" s="32">
        <v>0</v>
      </c>
      <c r="U1018" s="32">
        <v>0</v>
      </c>
      <c r="V1018" s="30"/>
      <c r="W1018" s="31"/>
      <c r="X1018" s="32">
        <v>0</v>
      </c>
      <c r="Y1018" s="30" t="s">
        <v>3070</v>
      </c>
      <c r="Z1018" s="31">
        <v>41207</v>
      </c>
      <c r="AA1018" s="31">
        <v>41233</v>
      </c>
    </row>
    <row r="1019" spans="1:27" x14ac:dyDescent="0.15">
      <c r="A1019" s="26" t="s">
        <v>11</v>
      </c>
      <c r="B1019" s="26">
        <v>34373</v>
      </c>
      <c r="C1019" s="26" t="s">
        <v>3151</v>
      </c>
      <c r="D1019" s="26" t="s">
        <v>1330</v>
      </c>
      <c r="E1019" s="27">
        <v>41212</v>
      </c>
      <c r="F1019" s="27"/>
      <c r="G1019" s="26"/>
      <c r="H1019" s="28">
        <v>51612</v>
      </c>
      <c r="I1019" s="29"/>
      <c r="J1019" s="26" t="s">
        <v>146</v>
      </c>
      <c r="K1019" s="26">
        <v>8982</v>
      </c>
      <c r="L1019" s="27">
        <v>41884</v>
      </c>
      <c r="M1019" s="27">
        <v>41922</v>
      </c>
      <c r="N1019" s="28">
        <v>8982</v>
      </c>
      <c r="O1019" s="30" t="s">
        <v>4839</v>
      </c>
      <c r="P1019" s="30"/>
      <c r="Q1019" s="30"/>
      <c r="R1019" s="30"/>
      <c r="S1019" s="30"/>
      <c r="T1019" s="32">
        <v>0</v>
      </c>
      <c r="U1019" s="32">
        <v>0</v>
      </c>
      <c r="V1019" s="30"/>
      <c r="W1019" s="31"/>
      <c r="X1019" s="32">
        <v>0</v>
      </c>
      <c r="Y1019" s="30" t="s">
        <v>3070</v>
      </c>
      <c r="Z1019" s="31">
        <v>41212</v>
      </c>
      <c r="AA1019" s="31">
        <v>41233</v>
      </c>
    </row>
    <row r="1020" spans="1:27" x14ac:dyDescent="0.15">
      <c r="A1020" s="26" t="s">
        <v>11</v>
      </c>
      <c r="B1020" s="26">
        <v>34449</v>
      </c>
      <c r="C1020" s="26" t="s">
        <v>4800</v>
      </c>
      <c r="D1020" s="26" t="s">
        <v>1331</v>
      </c>
      <c r="E1020" s="27">
        <v>41213</v>
      </c>
      <c r="F1020" s="27"/>
      <c r="G1020" s="26"/>
      <c r="H1020" s="28">
        <v>19773</v>
      </c>
      <c r="I1020" s="29"/>
      <c r="J1020" s="26" t="s">
        <v>147</v>
      </c>
      <c r="K1020" s="26">
        <v>11382</v>
      </c>
      <c r="L1020" s="27">
        <v>41884</v>
      </c>
      <c r="M1020" s="27">
        <v>41922</v>
      </c>
      <c r="N1020" s="28">
        <v>11382</v>
      </c>
      <c r="O1020" s="30" t="s">
        <v>4839</v>
      </c>
      <c r="P1020" s="30"/>
      <c r="Q1020" s="30"/>
      <c r="R1020" s="30"/>
      <c r="S1020" s="30"/>
      <c r="T1020" s="32">
        <v>0</v>
      </c>
      <c r="U1020" s="32">
        <v>0</v>
      </c>
      <c r="V1020" s="30"/>
      <c r="W1020" s="31"/>
      <c r="X1020" s="32">
        <v>0</v>
      </c>
      <c r="Y1020" s="30" t="s">
        <v>3070</v>
      </c>
      <c r="Z1020" s="31">
        <v>41213</v>
      </c>
      <c r="AA1020" s="31">
        <v>41233</v>
      </c>
    </row>
    <row r="1021" spans="1:27" x14ac:dyDescent="0.15">
      <c r="A1021" s="26" t="s">
        <v>11</v>
      </c>
      <c r="B1021" s="26">
        <v>34457</v>
      </c>
      <c r="C1021" s="26" t="s">
        <v>3996</v>
      </c>
      <c r="D1021" s="26" t="s">
        <v>1332</v>
      </c>
      <c r="E1021" s="27">
        <v>41213</v>
      </c>
      <c r="F1021" s="27"/>
      <c r="G1021" s="26"/>
      <c r="H1021" s="28">
        <v>11382</v>
      </c>
      <c r="I1021" s="29"/>
      <c r="J1021" s="26" t="s">
        <v>148</v>
      </c>
      <c r="K1021" s="26">
        <v>5337</v>
      </c>
      <c r="L1021" s="27">
        <v>41884</v>
      </c>
      <c r="M1021" s="27">
        <v>41922</v>
      </c>
      <c r="N1021" s="28">
        <v>5337</v>
      </c>
      <c r="O1021" s="30" t="s">
        <v>4839</v>
      </c>
      <c r="P1021" s="30"/>
      <c r="Q1021" s="30"/>
      <c r="R1021" s="30"/>
      <c r="S1021" s="30"/>
      <c r="T1021" s="32">
        <v>0</v>
      </c>
      <c r="U1021" s="32">
        <v>0</v>
      </c>
      <c r="V1021" s="30"/>
      <c r="W1021" s="31"/>
      <c r="X1021" s="32">
        <v>0</v>
      </c>
      <c r="Y1021" s="30" t="s">
        <v>3070</v>
      </c>
      <c r="Z1021" s="31">
        <v>41213</v>
      </c>
      <c r="AA1021" s="31">
        <v>41233</v>
      </c>
    </row>
    <row r="1022" spans="1:27" x14ac:dyDescent="0.15">
      <c r="A1022" s="26" t="s">
        <v>11</v>
      </c>
      <c r="B1022" s="26">
        <v>34608</v>
      </c>
      <c r="C1022" s="26" t="s">
        <v>4516</v>
      </c>
      <c r="D1022" s="26" t="s">
        <v>1333</v>
      </c>
      <c r="E1022" s="27">
        <v>41214</v>
      </c>
      <c r="F1022" s="27"/>
      <c r="G1022" s="26"/>
      <c r="H1022" s="28">
        <v>12246</v>
      </c>
      <c r="I1022" s="29"/>
      <c r="J1022" s="26" t="s">
        <v>149</v>
      </c>
      <c r="K1022" s="26">
        <v>5337</v>
      </c>
      <c r="L1022" s="27">
        <v>41884</v>
      </c>
      <c r="M1022" s="27">
        <v>41922</v>
      </c>
      <c r="N1022" s="28">
        <v>5337</v>
      </c>
      <c r="O1022" s="30" t="s">
        <v>4839</v>
      </c>
      <c r="P1022" s="30"/>
      <c r="Q1022" s="30"/>
      <c r="R1022" s="30"/>
      <c r="S1022" s="30"/>
      <c r="T1022" s="32">
        <v>0</v>
      </c>
      <c r="U1022" s="32">
        <v>0</v>
      </c>
      <c r="V1022" s="30"/>
      <c r="W1022" s="31"/>
      <c r="X1022" s="32">
        <v>0</v>
      </c>
      <c r="Y1022" s="30" t="s">
        <v>3070</v>
      </c>
      <c r="Z1022" s="31">
        <v>41214</v>
      </c>
      <c r="AA1022" s="31">
        <v>41270</v>
      </c>
    </row>
    <row r="1023" spans="1:27" x14ac:dyDescent="0.15">
      <c r="A1023" s="26" t="s">
        <v>11</v>
      </c>
      <c r="B1023" s="26">
        <v>34998</v>
      </c>
      <c r="C1023" s="26" t="s">
        <v>3240</v>
      </c>
      <c r="D1023" s="26" t="s">
        <v>1334</v>
      </c>
      <c r="E1023" s="27">
        <v>41220</v>
      </c>
      <c r="F1023" s="27"/>
      <c r="G1023" s="26"/>
      <c r="H1023" s="28">
        <v>12903</v>
      </c>
      <c r="I1023" s="29"/>
      <c r="J1023" s="26" t="s">
        <v>150</v>
      </c>
      <c r="K1023" s="26">
        <v>5337</v>
      </c>
      <c r="L1023" s="27">
        <v>41884</v>
      </c>
      <c r="M1023" s="27">
        <v>41922</v>
      </c>
      <c r="N1023" s="28">
        <v>5337</v>
      </c>
      <c r="O1023" s="30" t="s">
        <v>4839</v>
      </c>
      <c r="P1023" s="30"/>
      <c r="Q1023" s="30"/>
      <c r="R1023" s="30"/>
      <c r="S1023" s="30"/>
      <c r="T1023" s="32">
        <v>0</v>
      </c>
      <c r="U1023" s="32">
        <v>0</v>
      </c>
      <c r="V1023" s="30"/>
      <c r="W1023" s="31"/>
      <c r="X1023" s="32">
        <v>0</v>
      </c>
      <c r="Y1023" s="30" t="s">
        <v>3070</v>
      </c>
      <c r="Z1023" s="31">
        <v>41220</v>
      </c>
      <c r="AA1023" s="31">
        <v>41270</v>
      </c>
    </row>
    <row r="1024" spans="1:27" x14ac:dyDescent="0.15">
      <c r="A1024" s="26" t="s">
        <v>11</v>
      </c>
      <c r="B1024" s="26">
        <v>31995</v>
      </c>
      <c r="C1024" s="26" t="s">
        <v>4962</v>
      </c>
      <c r="D1024" s="26" t="s">
        <v>1314</v>
      </c>
      <c r="E1024" s="27">
        <v>41183</v>
      </c>
      <c r="F1024" s="27"/>
      <c r="G1024" s="26"/>
      <c r="H1024" s="28">
        <v>44290</v>
      </c>
      <c r="I1024" s="29"/>
      <c r="J1024" s="26" t="s">
        <v>130</v>
      </c>
      <c r="K1024" s="26">
        <v>11382</v>
      </c>
      <c r="L1024" s="27">
        <v>41900</v>
      </c>
      <c r="M1024" s="27">
        <v>41922</v>
      </c>
      <c r="N1024" s="28">
        <v>11382</v>
      </c>
      <c r="O1024" s="30" t="s">
        <v>4838</v>
      </c>
      <c r="P1024" s="30"/>
      <c r="Q1024" s="30"/>
      <c r="R1024" s="30"/>
      <c r="S1024" s="30"/>
      <c r="T1024" s="32">
        <v>0</v>
      </c>
      <c r="U1024" s="32">
        <v>0</v>
      </c>
      <c r="V1024" s="30"/>
      <c r="W1024" s="31"/>
      <c r="X1024" s="32">
        <v>0</v>
      </c>
      <c r="Y1024" s="30"/>
      <c r="Z1024" s="31"/>
      <c r="AA1024" s="31"/>
    </row>
    <row r="1025" spans="1:28" x14ac:dyDescent="0.15">
      <c r="A1025" s="26" t="s">
        <v>11</v>
      </c>
      <c r="B1025" s="26">
        <v>29478</v>
      </c>
      <c r="C1025" s="26" t="s">
        <v>3767</v>
      </c>
      <c r="D1025" s="26" t="s">
        <v>1311</v>
      </c>
      <c r="E1025" s="27">
        <v>41159</v>
      </c>
      <c r="F1025" s="27"/>
      <c r="G1025" s="26"/>
      <c r="H1025" s="28">
        <v>5340</v>
      </c>
      <c r="I1025" s="29"/>
      <c r="J1025" s="26" t="s">
        <v>127</v>
      </c>
      <c r="K1025" s="26">
        <v>8982</v>
      </c>
      <c r="L1025" s="27">
        <v>41904</v>
      </c>
      <c r="M1025" s="27">
        <v>41922</v>
      </c>
      <c r="N1025" s="28">
        <v>8982</v>
      </c>
      <c r="O1025" s="30" t="s">
        <v>4839</v>
      </c>
      <c r="P1025" s="30"/>
      <c r="Q1025" s="30"/>
      <c r="R1025" s="30"/>
      <c r="S1025" s="30"/>
      <c r="T1025" s="32">
        <v>58044</v>
      </c>
      <c r="U1025" s="32">
        <v>0</v>
      </c>
      <c r="V1025" s="30">
        <v>2200163461</v>
      </c>
      <c r="W1025" s="31">
        <v>41243</v>
      </c>
      <c r="X1025" s="32">
        <v>2943559</v>
      </c>
      <c r="Y1025" s="30" t="s">
        <v>3070</v>
      </c>
      <c r="Z1025" s="31">
        <v>41159</v>
      </c>
      <c r="AA1025" s="31">
        <v>41198</v>
      </c>
      <c r="AB1025" s="12"/>
    </row>
    <row r="1026" spans="1:28" x14ac:dyDescent="0.15">
      <c r="A1026" s="26" t="s">
        <v>11</v>
      </c>
      <c r="B1026" s="26">
        <v>30339</v>
      </c>
      <c r="C1026" s="26" t="s">
        <v>3980</v>
      </c>
      <c r="D1026" s="26" t="s">
        <v>1313</v>
      </c>
      <c r="E1026" s="27">
        <v>41166</v>
      </c>
      <c r="F1026" s="27"/>
      <c r="G1026" s="26"/>
      <c r="H1026" s="28">
        <v>72551</v>
      </c>
      <c r="I1026" s="29"/>
      <c r="J1026" s="26" t="s">
        <v>129</v>
      </c>
      <c r="K1026" s="26">
        <v>8982</v>
      </c>
      <c r="L1026" s="27">
        <v>41902</v>
      </c>
      <c r="M1026" s="27">
        <v>41922</v>
      </c>
      <c r="N1026" s="28">
        <v>8982</v>
      </c>
      <c r="O1026" s="30" t="s">
        <v>4839</v>
      </c>
      <c r="P1026" s="30"/>
      <c r="Q1026" s="30"/>
      <c r="R1026" s="30"/>
      <c r="S1026" s="30"/>
      <c r="T1026" s="32">
        <v>57729</v>
      </c>
      <c r="U1026" s="32">
        <v>0</v>
      </c>
      <c r="V1026" s="30">
        <v>2200171674</v>
      </c>
      <c r="W1026" s="31">
        <v>41305</v>
      </c>
      <c r="X1026" s="32">
        <v>29359504</v>
      </c>
      <c r="Y1026" s="30" t="s">
        <v>3070</v>
      </c>
      <c r="Z1026" s="31">
        <v>41166</v>
      </c>
      <c r="AA1026" s="31">
        <v>41211</v>
      </c>
      <c r="AB1026" s="12"/>
    </row>
    <row r="1027" spans="1:28" x14ac:dyDescent="0.15">
      <c r="A1027" s="26" t="s">
        <v>11</v>
      </c>
      <c r="B1027" s="26">
        <v>32230</v>
      </c>
      <c r="C1027" s="26" t="s">
        <v>4753</v>
      </c>
      <c r="D1027" s="26" t="s">
        <v>1316</v>
      </c>
      <c r="E1027" s="27">
        <v>41185</v>
      </c>
      <c r="F1027" s="27"/>
      <c r="G1027" s="26"/>
      <c r="H1027" s="28">
        <v>6920</v>
      </c>
      <c r="I1027" s="29"/>
      <c r="J1027" s="26" t="s">
        <v>132</v>
      </c>
      <c r="K1027" s="26">
        <v>1882</v>
      </c>
      <c r="L1027" s="27">
        <v>41900</v>
      </c>
      <c r="M1027" s="27">
        <v>41922</v>
      </c>
      <c r="N1027" s="28">
        <v>1882</v>
      </c>
      <c r="O1027" s="30" t="s">
        <v>4839</v>
      </c>
      <c r="P1027" s="30"/>
      <c r="Q1027" s="30"/>
      <c r="R1027" s="30"/>
      <c r="S1027" s="30"/>
      <c r="T1027" s="32">
        <v>40037</v>
      </c>
      <c r="U1027" s="32">
        <v>0</v>
      </c>
      <c r="V1027" s="30">
        <v>2200171727</v>
      </c>
      <c r="W1027" s="31">
        <v>41305</v>
      </c>
      <c r="X1027" s="32">
        <v>11142176</v>
      </c>
      <c r="Y1027" s="30" t="s">
        <v>3070</v>
      </c>
      <c r="Z1027" s="31">
        <v>41185</v>
      </c>
      <c r="AA1027" s="31">
        <v>41232</v>
      </c>
      <c r="AB1027" s="12"/>
    </row>
    <row r="1028" spans="1:28" x14ac:dyDescent="0.15">
      <c r="A1028" s="26" t="s">
        <v>11</v>
      </c>
      <c r="B1028" s="26">
        <v>117610</v>
      </c>
      <c r="C1028" s="26" t="s">
        <v>3792</v>
      </c>
      <c r="D1028" s="26" t="s">
        <v>2314</v>
      </c>
      <c r="E1028" s="27">
        <v>41734</v>
      </c>
      <c r="F1028" s="27"/>
      <c r="G1028" s="26"/>
      <c r="H1028" s="28">
        <v>27951</v>
      </c>
      <c r="I1028" s="29"/>
      <c r="J1028" s="26" t="s">
        <v>1130</v>
      </c>
      <c r="K1028" s="26">
        <v>7680</v>
      </c>
      <c r="L1028" s="27">
        <v>41895</v>
      </c>
      <c r="M1028" s="27">
        <v>41927</v>
      </c>
      <c r="N1028" s="28">
        <v>7680</v>
      </c>
      <c r="O1028" s="30" t="s">
        <v>4839</v>
      </c>
      <c r="P1028" s="30"/>
      <c r="Q1028" s="30"/>
      <c r="R1028" s="30"/>
      <c r="S1028" s="30"/>
      <c r="T1028" s="32">
        <v>21949</v>
      </c>
      <c r="U1028" s="32">
        <v>0</v>
      </c>
      <c r="V1028" s="30">
        <v>2200253430</v>
      </c>
      <c r="W1028" s="31">
        <v>41834</v>
      </c>
      <c r="X1028" s="32">
        <v>54033469</v>
      </c>
      <c r="Y1028" s="30" t="s">
        <v>3070</v>
      </c>
      <c r="Z1028" s="31">
        <v>41734</v>
      </c>
      <c r="AA1028" s="31">
        <v>41786</v>
      </c>
    </row>
    <row r="1029" spans="1:28" x14ac:dyDescent="0.15">
      <c r="A1029" s="26" t="s">
        <v>11</v>
      </c>
      <c r="B1029" s="26">
        <v>117778</v>
      </c>
      <c r="C1029" s="26" t="s">
        <v>4607</v>
      </c>
      <c r="D1029" s="26" t="s">
        <v>2315</v>
      </c>
      <c r="E1029" s="27">
        <v>41736</v>
      </c>
      <c r="F1029" s="27"/>
      <c r="G1029" s="26"/>
      <c r="H1029" s="28">
        <v>13863</v>
      </c>
      <c r="I1029" s="29"/>
      <c r="J1029" s="26" t="s">
        <v>1131</v>
      </c>
      <c r="K1029" s="26">
        <v>17580</v>
      </c>
      <c r="L1029" s="27">
        <v>41893</v>
      </c>
      <c r="M1029" s="27">
        <v>41927</v>
      </c>
      <c r="N1029" s="28">
        <v>17580</v>
      </c>
      <c r="O1029" s="30" t="s">
        <v>4839</v>
      </c>
      <c r="P1029" s="30"/>
      <c r="Q1029" s="30"/>
      <c r="R1029" s="30"/>
      <c r="S1029" s="30"/>
      <c r="T1029" s="32">
        <v>0</v>
      </c>
      <c r="U1029" s="32">
        <v>0</v>
      </c>
      <c r="V1029" s="30"/>
      <c r="W1029" s="31"/>
      <c r="X1029" s="32">
        <v>0</v>
      </c>
      <c r="Y1029" s="30" t="s">
        <v>3070</v>
      </c>
      <c r="Z1029" s="31">
        <v>41736</v>
      </c>
      <c r="AA1029" s="31">
        <v>41786</v>
      </c>
    </row>
    <row r="1030" spans="1:28" x14ac:dyDescent="0.15">
      <c r="A1030" s="26" t="s">
        <v>11</v>
      </c>
      <c r="B1030" s="26">
        <v>118160</v>
      </c>
      <c r="C1030" s="26" t="s">
        <v>3484</v>
      </c>
      <c r="D1030" s="26" t="s">
        <v>2317</v>
      </c>
      <c r="E1030" s="27">
        <v>41737</v>
      </c>
      <c r="F1030" s="27"/>
      <c r="G1030" s="26"/>
      <c r="H1030" s="28">
        <v>27951</v>
      </c>
      <c r="I1030" s="29"/>
      <c r="J1030" s="26" t="s">
        <v>1133</v>
      </c>
      <c r="K1030" s="26">
        <v>85580</v>
      </c>
      <c r="L1030" s="27">
        <v>41891</v>
      </c>
      <c r="M1030" s="27">
        <v>41927</v>
      </c>
      <c r="N1030" s="28">
        <v>85580</v>
      </c>
      <c r="O1030" s="30" t="s">
        <v>4839</v>
      </c>
      <c r="P1030" s="30"/>
      <c r="Q1030" s="30"/>
      <c r="R1030" s="30"/>
      <c r="S1030" s="30"/>
      <c r="T1030" s="32">
        <v>20169</v>
      </c>
      <c r="U1030" s="32">
        <v>0</v>
      </c>
      <c r="V1030" s="30">
        <v>2200253430</v>
      </c>
      <c r="W1030" s="31">
        <v>41834</v>
      </c>
      <c r="X1030" s="32">
        <v>54033469</v>
      </c>
      <c r="Y1030" s="30" t="s">
        <v>3070</v>
      </c>
      <c r="Z1030" s="31">
        <v>41737</v>
      </c>
      <c r="AA1030" s="31">
        <v>41786</v>
      </c>
    </row>
    <row r="1031" spans="1:28" x14ac:dyDescent="0.15">
      <c r="A1031" s="26" t="s">
        <v>11</v>
      </c>
      <c r="B1031" s="26">
        <v>118267</v>
      </c>
      <c r="C1031" s="26" t="s">
        <v>4694</v>
      </c>
      <c r="D1031" s="26" t="s">
        <v>2318</v>
      </c>
      <c r="E1031" s="27">
        <v>41737</v>
      </c>
      <c r="F1031" s="27"/>
      <c r="G1031" s="26"/>
      <c r="H1031" s="28">
        <v>7780</v>
      </c>
      <c r="I1031" s="29"/>
      <c r="J1031" s="26" t="s">
        <v>1134</v>
      </c>
      <c r="K1031" s="26">
        <v>14760</v>
      </c>
      <c r="L1031" s="27">
        <v>41891</v>
      </c>
      <c r="M1031" s="27">
        <v>41927</v>
      </c>
      <c r="N1031" s="28">
        <v>14760</v>
      </c>
      <c r="O1031" s="30" t="s">
        <v>4839</v>
      </c>
      <c r="P1031" s="30"/>
      <c r="Q1031" s="30"/>
      <c r="R1031" s="30"/>
      <c r="S1031" s="30"/>
      <c r="T1031" s="32">
        <v>7778</v>
      </c>
      <c r="U1031" s="32">
        <v>0</v>
      </c>
      <c r="V1031" s="30">
        <v>2200253430</v>
      </c>
      <c r="W1031" s="31">
        <v>41834</v>
      </c>
      <c r="X1031" s="32">
        <v>54033469</v>
      </c>
      <c r="Y1031" s="30" t="s">
        <v>3070</v>
      </c>
      <c r="Z1031" s="31">
        <v>41737</v>
      </c>
      <c r="AA1031" s="31">
        <v>41786</v>
      </c>
    </row>
    <row r="1032" spans="1:28" x14ac:dyDescent="0.15">
      <c r="A1032" s="26" t="s">
        <v>11</v>
      </c>
      <c r="B1032" s="26">
        <v>117338</v>
      </c>
      <c r="C1032" s="26" t="s">
        <v>4963</v>
      </c>
      <c r="D1032" s="26" t="s">
        <v>2311</v>
      </c>
      <c r="E1032" s="27">
        <v>41733</v>
      </c>
      <c r="F1032" s="27"/>
      <c r="G1032" s="26"/>
      <c r="H1032" s="28">
        <v>8982</v>
      </c>
      <c r="I1032" s="29"/>
      <c r="J1032" s="26" t="s">
        <v>1127</v>
      </c>
      <c r="K1032" s="26">
        <v>14760</v>
      </c>
      <c r="L1032" s="27">
        <v>41907</v>
      </c>
      <c r="M1032" s="27">
        <v>41927</v>
      </c>
      <c r="N1032" s="28">
        <v>14760</v>
      </c>
      <c r="O1032" s="30" t="s">
        <v>4838</v>
      </c>
      <c r="P1032" s="30"/>
      <c r="Q1032" s="30"/>
      <c r="R1032" s="30"/>
      <c r="S1032" s="30"/>
      <c r="T1032" s="32">
        <v>0</v>
      </c>
      <c r="U1032" s="32">
        <v>0</v>
      </c>
      <c r="V1032" s="30"/>
      <c r="W1032" s="31"/>
      <c r="X1032" s="32">
        <v>0</v>
      </c>
      <c r="Y1032" s="30"/>
      <c r="Z1032" s="31"/>
      <c r="AA1032" s="31"/>
      <c r="AB1032" s="12"/>
    </row>
    <row r="1033" spans="1:28" x14ac:dyDescent="0.15">
      <c r="A1033" s="26" t="s">
        <v>11</v>
      </c>
      <c r="B1033" s="26">
        <v>117359</v>
      </c>
      <c r="C1033" s="26" t="s">
        <v>4964</v>
      </c>
      <c r="D1033" s="26" t="s">
        <v>2312</v>
      </c>
      <c r="E1033" s="27">
        <v>41733</v>
      </c>
      <c r="F1033" s="27"/>
      <c r="G1033" s="26"/>
      <c r="H1033" s="28">
        <v>8982</v>
      </c>
      <c r="I1033" s="29"/>
      <c r="J1033" s="26" t="s">
        <v>1128</v>
      </c>
      <c r="K1033" s="26">
        <v>12360</v>
      </c>
      <c r="L1033" s="27">
        <v>41905</v>
      </c>
      <c r="M1033" s="27">
        <v>41927</v>
      </c>
      <c r="N1033" s="28">
        <v>12360</v>
      </c>
      <c r="O1033" s="30" t="s">
        <v>4838</v>
      </c>
      <c r="P1033" s="30"/>
      <c r="Q1033" s="30"/>
      <c r="R1033" s="30"/>
      <c r="S1033" s="30"/>
      <c r="T1033" s="32">
        <v>0</v>
      </c>
      <c r="U1033" s="32">
        <v>0</v>
      </c>
      <c r="V1033" s="30"/>
      <c r="W1033" s="31"/>
      <c r="X1033" s="32">
        <v>0</v>
      </c>
      <c r="Y1033" s="30"/>
      <c r="Z1033" s="31"/>
      <c r="AA1033" s="31"/>
      <c r="AB1033" s="12"/>
    </row>
    <row r="1034" spans="1:28" x14ac:dyDescent="0.15">
      <c r="A1034" s="26" t="s">
        <v>11</v>
      </c>
      <c r="B1034" s="26">
        <v>117484</v>
      </c>
      <c r="C1034" s="26" t="s">
        <v>4965</v>
      </c>
      <c r="D1034" s="26" t="s">
        <v>2313</v>
      </c>
      <c r="E1034" s="27">
        <v>41733</v>
      </c>
      <c r="F1034" s="27"/>
      <c r="G1034" s="26"/>
      <c r="H1034" s="28">
        <v>11382</v>
      </c>
      <c r="I1034" s="29"/>
      <c r="J1034" s="26" t="s">
        <v>1129</v>
      </c>
      <c r="K1034" s="26">
        <v>14760</v>
      </c>
      <c r="L1034" s="27">
        <v>41905</v>
      </c>
      <c r="M1034" s="27">
        <v>41927</v>
      </c>
      <c r="N1034" s="28">
        <v>14760</v>
      </c>
      <c r="O1034" s="30" t="s">
        <v>4838</v>
      </c>
      <c r="P1034" s="30"/>
      <c r="Q1034" s="30"/>
      <c r="R1034" s="30"/>
      <c r="S1034" s="30"/>
      <c r="T1034" s="32">
        <v>0</v>
      </c>
      <c r="U1034" s="32">
        <v>0</v>
      </c>
      <c r="V1034" s="30"/>
      <c r="W1034" s="31"/>
      <c r="X1034" s="32">
        <v>0</v>
      </c>
      <c r="Y1034" s="30"/>
      <c r="Z1034" s="31"/>
      <c r="AA1034" s="31"/>
      <c r="AB1034" s="12"/>
    </row>
    <row r="1035" spans="1:28" x14ac:dyDescent="0.15">
      <c r="A1035" s="26" t="s">
        <v>11</v>
      </c>
      <c r="B1035" s="26">
        <v>117985</v>
      </c>
      <c r="C1035" s="26" t="s">
        <v>4966</v>
      </c>
      <c r="D1035" s="26" t="s">
        <v>2316</v>
      </c>
      <c r="E1035" s="27">
        <v>41736</v>
      </c>
      <c r="F1035" s="27"/>
      <c r="G1035" s="26"/>
      <c r="H1035" s="28">
        <v>11382</v>
      </c>
      <c r="I1035" s="29"/>
      <c r="J1035" s="26" t="s">
        <v>1132</v>
      </c>
      <c r="K1035" s="26">
        <v>12360</v>
      </c>
      <c r="L1035" s="27">
        <v>41892</v>
      </c>
      <c r="M1035" s="27">
        <v>41927</v>
      </c>
      <c r="N1035" s="28">
        <v>12360</v>
      </c>
      <c r="O1035" s="30" t="s">
        <v>4838</v>
      </c>
      <c r="P1035" s="30"/>
      <c r="Q1035" s="30"/>
      <c r="R1035" s="30"/>
      <c r="S1035" s="30"/>
      <c r="T1035" s="32">
        <v>0</v>
      </c>
      <c r="U1035" s="32">
        <v>0</v>
      </c>
      <c r="V1035" s="30"/>
      <c r="W1035" s="31"/>
      <c r="X1035" s="32">
        <v>0</v>
      </c>
      <c r="Y1035" s="30"/>
      <c r="Z1035" s="31"/>
      <c r="AA1035" s="31"/>
      <c r="AB1035" s="12"/>
    </row>
    <row r="1036" spans="1:28" x14ac:dyDescent="0.15">
      <c r="A1036" s="26" t="s">
        <v>11</v>
      </c>
      <c r="B1036" s="26">
        <v>26678</v>
      </c>
      <c r="C1036" s="26" t="s">
        <v>4738</v>
      </c>
      <c r="D1036" s="26" t="s">
        <v>1273</v>
      </c>
      <c r="E1036" s="27">
        <v>41132</v>
      </c>
      <c r="F1036" s="27"/>
      <c r="G1036" s="26"/>
      <c r="H1036" s="28">
        <v>13182</v>
      </c>
      <c r="I1036" s="29"/>
      <c r="J1036" s="26" t="s">
        <v>89</v>
      </c>
      <c r="K1036" s="26">
        <v>5337</v>
      </c>
      <c r="L1036" s="27">
        <v>41956</v>
      </c>
      <c r="M1036" s="27">
        <v>41961</v>
      </c>
      <c r="N1036" s="28">
        <v>5337</v>
      </c>
      <c r="O1036" s="30" t="s">
        <v>4839</v>
      </c>
      <c r="P1036" s="30"/>
      <c r="Q1036" s="30"/>
      <c r="R1036" s="30"/>
      <c r="S1036" s="30"/>
      <c r="T1036" s="32">
        <v>0</v>
      </c>
      <c r="U1036" s="32">
        <v>0</v>
      </c>
      <c r="V1036" s="30"/>
      <c r="W1036" s="31"/>
      <c r="X1036" s="32">
        <v>0</v>
      </c>
      <c r="Y1036" s="30" t="s">
        <v>3070</v>
      </c>
      <c r="Z1036" s="31">
        <v>41132</v>
      </c>
      <c r="AA1036" s="31">
        <v>41183</v>
      </c>
    </row>
    <row r="1037" spans="1:28" x14ac:dyDescent="0.15">
      <c r="A1037" s="26" t="s">
        <v>11</v>
      </c>
      <c r="B1037" s="26">
        <v>26679</v>
      </c>
      <c r="C1037" s="26" t="s">
        <v>4333</v>
      </c>
      <c r="D1037" s="26" t="s">
        <v>1274</v>
      </c>
      <c r="E1037" s="27">
        <v>41132</v>
      </c>
      <c r="F1037" s="27"/>
      <c r="G1037" s="26"/>
      <c r="H1037" s="28">
        <v>16179</v>
      </c>
      <c r="I1037" s="29"/>
      <c r="J1037" s="26" t="s">
        <v>90</v>
      </c>
      <c r="K1037" s="26">
        <v>8982</v>
      </c>
      <c r="L1037" s="27">
        <v>41956</v>
      </c>
      <c r="M1037" s="27">
        <v>41961</v>
      </c>
      <c r="N1037" s="28">
        <v>8982</v>
      </c>
      <c r="O1037" s="30" t="s">
        <v>4839</v>
      </c>
      <c r="P1037" s="30"/>
      <c r="Q1037" s="30"/>
      <c r="R1037" s="30"/>
      <c r="S1037" s="30"/>
      <c r="T1037" s="32">
        <v>0</v>
      </c>
      <c r="U1037" s="32">
        <v>0</v>
      </c>
      <c r="V1037" s="30"/>
      <c r="W1037" s="31"/>
      <c r="X1037" s="32">
        <v>0</v>
      </c>
      <c r="Y1037" s="30" t="s">
        <v>3070</v>
      </c>
      <c r="Z1037" s="31">
        <v>41132</v>
      </c>
      <c r="AA1037" s="31">
        <v>41183</v>
      </c>
    </row>
    <row r="1038" spans="1:28" x14ac:dyDescent="0.15">
      <c r="A1038" s="26" t="s">
        <v>11</v>
      </c>
      <c r="B1038" s="26">
        <v>26681</v>
      </c>
      <c r="C1038" s="26" t="s">
        <v>3387</v>
      </c>
      <c r="D1038" s="26" t="s">
        <v>1275</v>
      </c>
      <c r="E1038" s="27">
        <v>41132</v>
      </c>
      <c r="F1038" s="27"/>
      <c r="G1038" s="26"/>
      <c r="H1038" s="28">
        <v>12903</v>
      </c>
      <c r="I1038" s="29"/>
      <c r="J1038" s="26" t="s">
        <v>91</v>
      </c>
      <c r="K1038" s="26">
        <v>8982</v>
      </c>
      <c r="L1038" s="27">
        <v>41950</v>
      </c>
      <c r="M1038" s="27">
        <v>41961</v>
      </c>
      <c r="N1038" s="28">
        <v>8982</v>
      </c>
      <c r="O1038" s="30" t="s">
        <v>4839</v>
      </c>
      <c r="P1038" s="30"/>
      <c r="Q1038" s="30"/>
      <c r="R1038" s="30"/>
      <c r="S1038" s="30"/>
      <c r="T1038" s="32">
        <v>0</v>
      </c>
      <c r="U1038" s="32">
        <v>0</v>
      </c>
      <c r="V1038" s="30"/>
      <c r="W1038" s="31"/>
      <c r="X1038" s="32">
        <v>0</v>
      </c>
      <c r="Y1038" s="30" t="s">
        <v>3070</v>
      </c>
      <c r="Z1038" s="31">
        <v>41132</v>
      </c>
      <c r="AA1038" s="31">
        <v>41183</v>
      </c>
    </row>
    <row r="1039" spans="1:28" x14ac:dyDescent="0.15">
      <c r="A1039" s="26" t="s">
        <v>11</v>
      </c>
      <c r="B1039" s="26">
        <v>26682</v>
      </c>
      <c r="C1039" s="26" t="s">
        <v>3358</v>
      </c>
      <c r="D1039" s="26" t="s">
        <v>1276</v>
      </c>
      <c r="E1039" s="27">
        <v>41132</v>
      </c>
      <c r="F1039" s="27"/>
      <c r="G1039" s="26"/>
      <c r="H1039" s="28">
        <v>16179</v>
      </c>
      <c r="I1039" s="29"/>
      <c r="J1039" s="26" t="s">
        <v>92</v>
      </c>
      <c r="K1039" s="26">
        <v>2652</v>
      </c>
      <c r="L1039" s="27">
        <v>41949</v>
      </c>
      <c r="M1039" s="27">
        <v>41961</v>
      </c>
      <c r="N1039" s="28">
        <v>2652</v>
      </c>
      <c r="O1039" s="30" t="s">
        <v>4839</v>
      </c>
      <c r="P1039" s="30"/>
      <c r="Q1039" s="30"/>
      <c r="R1039" s="30"/>
      <c r="S1039" s="30"/>
      <c r="T1039" s="32">
        <v>0</v>
      </c>
      <c r="U1039" s="32">
        <v>0</v>
      </c>
      <c r="V1039" s="30"/>
      <c r="W1039" s="31"/>
      <c r="X1039" s="32">
        <v>0</v>
      </c>
      <c r="Y1039" s="30" t="s">
        <v>3070</v>
      </c>
      <c r="Z1039" s="31">
        <v>41132</v>
      </c>
      <c r="AA1039" s="31">
        <v>41183</v>
      </c>
    </row>
    <row r="1040" spans="1:28" x14ac:dyDescent="0.15">
      <c r="A1040" s="26" t="s">
        <v>11</v>
      </c>
      <c r="B1040" s="26">
        <v>26846</v>
      </c>
      <c r="C1040" s="26" t="s">
        <v>4385</v>
      </c>
      <c r="D1040" s="26" t="s">
        <v>1277</v>
      </c>
      <c r="E1040" s="27">
        <v>41134</v>
      </c>
      <c r="F1040" s="27"/>
      <c r="G1040" s="26"/>
      <c r="H1040" s="28">
        <v>32358</v>
      </c>
      <c r="I1040" s="29"/>
      <c r="J1040" s="26" t="s">
        <v>93</v>
      </c>
      <c r="K1040" s="26">
        <v>8982</v>
      </c>
      <c r="L1040" s="27">
        <v>41948</v>
      </c>
      <c r="M1040" s="27">
        <v>41961</v>
      </c>
      <c r="N1040" s="28">
        <v>8982</v>
      </c>
      <c r="O1040" s="30" t="s">
        <v>4839</v>
      </c>
      <c r="P1040" s="30"/>
      <c r="Q1040" s="30"/>
      <c r="R1040" s="30"/>
      <c r="S1040" s="30"/>
      <c r="T1040" s="32">
        <v>0</v>
      </c>
      <c r="U1040" s="32">
        <v>0</v>
      </c>
      <c r="V1040" s="30"/>
      <c r="W1040" s="31"/>
      <c r="X1040" s="32">
        <v>0</v>
      </c>
      <c r="Y1040" s="30" t="s">
        <v>3070</v>
      </c>
      <c r="Z1040" s="31">
        <v>41134</v>
      </c>
      <c r="AA1040" s="31">
        <v>41183</v>
      </c>
    </row>
    <row r="1041" spans="1:27" x14ac:dyDescent="0.15">
      <c r="A1041" s="26" t="s">
        <v>11</v>
      </c>
      <c r="B1041" s="26">
        <v>26847</v>
      </c>
      <c r="C1041" s="26" t="s">
        <v>3835</v>
      </c>
      <c r="D1041" s="26" t="s">
        <v>1278</v>
      </c>
      <c r="E1041" s="27">
        <v>41134</v>
      </c>
      <c r="F1041" s="27"/>
      <c r="G1041" s="26"/>
      <c r="H1041" s="28">
        <v>12903</v>
      </c>
      <c r="I1041" s="29"/>
      <c r="J1041" s="26" t="s">
        <v>94</v>
      </c>
      <c r="K1041" s="26">
        <v>14804</v>
      </c>
      <c r="L1041" s="27">
        <v>41936</v>
      </c>
      <c r="M1041" s="27">
        <v>41962</v>
      </c>
      <c r="N1041" s="28">
        <v>14804</v>
      </c>
      <c r="O1041" s="30" t="s">
        <v>4839</v>
      </c>
      <c r="P1041" s="30"/>
      <c r="Q1041" s="30"/>
      <c r="R1041" s="30"/>
      <c r="S1041" s="30"/>
      <c r="T1041" s="32">
        <v>0</v>
      </c>
      <c r="U1041" s="32">
        <v>0</v>
      </c>
      <c r="V1041" s="30"/>
      <c r="W1041" s="31"/>
      <c r="X1041" s="32">
        <v>0</v>
      </c>
      <c r="Y1041" s="30" t="s">
        <v>3070</v>
      </c>
      <c r="Z1041" s="31">
        <v>41134</v>
      </c>
      <c r="AA1041" s="31">
        <v>41183</v>
      </c>
    </row>
    <row r="1042" spans="1:27" x14ac:dyDescent="0.15">
      <c r="A1042" s="26" t="s">
        <v>11</v>
      </c>
      <c r="B1042" s="26">
        <v>26951</v>
      </c>
      <c r="C1042" s="26" t="s">
        <v>3541</v>
      </c>
      <c r="D1042" s="26" t="s">
        <v>1279</v>
      </c>
      <c r="E1042" s="27">
        <v>41135</v>
      </c>
      <c r="F1042" s="27"/>
      <c r="G1042" s="26"/>
      <c r="H1042" s="28">
        <v>11382</v>
      </c>
      <c r="I1042" s="29"/>
      <c r="J1042" s="26" t="s">
        <v>95</v>
      </c>
      <c r="K1042" s="26">
        <v>40648</v>
      </c>
      <c r="L1042" s="27">
        <v>41934</v>
      </c>
      <c r="M1042" s="27">
        <v>41962</v>
      </c>
      <c r="N1042" s="28">
        <v>40648</v>
      </c>
      <c r="O1042" s="30" t="s">
        <v>4839</v>
      </c>
      <c r="P1042" s="30"/>
      <c r="Q1042" s="30"/>
      <c r="R1042" s="30"/>
      <c r="S1042" s="30"/>
      <c r="T1042" s="32">
        <v>0</v>
      </c>
      <c r="U1042" s="32">
        <v>0</v>
      </c>
      <c r="V1042" s="30"/>
      <c r="W1042" s="31"/>
      <c r="X1042" s="32">
        <v>0</v>
      </c>
      <c r="Y1042" s="30" t="s">
        <v>3070</v>
      </c>
      <c r="Z1042" s="31">
        <v>41135</v>
      </c>
      <c r="AA1042" s="31">
        <v>41183</v>
      </c>
    </row>
    <row r="1043" spans="1:27" x14ac:dyDescent="0.15">
      <c r="A1043" s="26" t="s">
        <v>11</v>
      </c>
      <c r="B1043" s="26">
        <v>26953</v>
      </c>
      <c r="C1043" s="26" t="s">
        <v>3652</v>
      </c>
      <c r="D1043" s="26" t="s">
        <v>1280</v>
      </c>
      <c r="E1043" s="27">
        <v>41135</v>
      </c>
      <c r="F1043" s="27"/>
      <c r="G1043" s="26"/>
      <c r="H1043" s="28">
        <v>3812</v>
      </c>
      <c r="I1043" s="29"/>
      <c r="J1043" s="26" t="s">
        <v>96</v>
      </c>
      <c r="K1043" s="26">
        <v>11382</v>
      </c>
      <c r="L1043" s="27">
        <v>41933</v>
      </c>
      <c r="M1043" s="27">
        <v>41962</v>
      </c>
      <c r="N1043" s="28">
        <v>11382</v>
      </c>
      <c r="O1043" s="30" t="s">
        <v>4839</v>
      </c>
      <c r="P1043" s="30"/>
      <c r="Q1043" s="30"/>
      <c r="R1043" s="30"/>
      <c r="S1043" s="30"/>
      <c r="T1043" s="32">
        <v>0</v>
      </c>
      <c r="U1043" s="32">
        <v>0</v>
      </c>
      <c r="V1043" s="30"/>
      <c r="W1043" s="31"/>
      <c r="X1043" s="32">
        <v>0</v>
      </c>
      <c r="Y1043" s="30" t="s">
        <v>3070</v>
      </c>
      <c r="Z1043" s="31">
        <v>41135</v>
      </c>
      <c r="AA1043" s="31">
        <v>41183</v>
      </c>
    </row>
    <row r="1044" spans="1:27" x14ac:dyDescent="0.15">
      <c r="A1044" s="26" t="s">
        <v>11</v>
      </c>
      <c r="B1044" s="26">
        <v>27067</v>
      </c>
      <c r="C1044" s="26" t="s">
        <v>4502</v>
      </c>
      <c r="D1044" s="26" t="s">
        <v>1281</v>
      </c>
      <c r="E1044" s="27">
        <v>41136</v>
      </c>
      <c r="F1044" s="27"/>
      <c r="G1044" s="26"/>
      <c r="H1044" s="28">
        <v>11382</v>
      </c>
      <c r="I1044" s="29"/>
      <c r="J1044" s="26" t="s">
        <v>97</v>
      </c>
      <c r="K1044" s="26">
        <v>6552</v>
      </c>
      <c r="L1044" s="27">
        <v>41932</v>
      </c>
      <c r="M1044" s="27">
        <v>41962</v>
      </c>
      <c r="N1044" s="28">
        <v>6552</v>
      </c>
      <c r="O1044" s="30" t="s">
        <v>4839</v>
      </c>
      <c r="P1044" s="30"/>
      <c r="Q1044" s="30"/>
      <c r="R1044" s="30"/>
      <c r="S1044" s="30"/>
      <c r="T1044" s="32">
        <v>0</v>
      </c>
      <c r="U1044" s="32">
        <v>0</v>
      </c>
      <c r="V1044" s="30"/>
      <c r="W1044" s="31"/>
      <c r="X1044" s="32">
        <v>0</v>
      </c>
      <c r="Y1044" s="30" t="s">
        <v>3070</v>
      </c>
      <c r="Z1044" s="31">
        <v>41136</v>
      </c>
      <c r="AA1044" s="31">
        <v>41183</v>
      </c>
    </row>
    <row r="1045" spans="1:27" x14ac:dyDescent="0.15">
      <c r="A1045" s="26" t="s">
        <v>11</v>
      </c>
      <c r="B1045" s="26">
        <v>27183</v>
      </c>
      <c r="C1045" s="26" t="s">
        <v>4264</v>
      </c>
      <c r="D1045" s="26" t="s">
        <v>1282</v>
      </c>
      <c r="E1045" s="27">
        <v>41137</v>
      </c>
      <c r="F1045" s="27"/>
      <c r="G1045" s="26"/>
      <c r="H1045" s="28">
        <v>2652</v>
      </c>
      <c r="I1045" s="29"/>
      <c r="J1045" s="26" t="s">
        <v>98</v>
      </c>
      <c r="K1045" s="26">
        <v>8982</v>
      </c>
      <c r="L1045" s="27">
        <v>41941</v>
      </c>
      <c r="M1045" s="27">
        <v>41962</v>
      </c>
      <c r="N1045" s="28">
        <v>8982</v>
      </c>
      <c r="O1045" s="30" t="s">
        <v>4839</v>
      </c>
      <c r="P1045" s="30"/>
      <c r="Q1045" s="30"/>
      <c r="R1045" s="30"/>
      <c r="S1045" s="30"/>
      <c r="T1045" s="32">
        <v>0</v>
      </c>
      <c r="U1045" s="32">
        <v>0</v>
      </c>
      <c r="V1045" s="30"/>
      <c r="W1045" s="31"/>
      <c r="X1045" s="32">
        <v>0</v>
      </c>
      <c r="Y1045" s="30" t="s">
        <v>3070</v>
      </c>
      <c r="Z1045" s="31">
        <v>41137</v>
      </c>
      <c r="AA1045" s="31">
        <v>41183</v>
      </c>
    </row>
    <row r="1046" spans="1:27" x14ac:dyDescent="0.15">
      <c r="A1046" s="26" t="s">
        <v>11</v>
      </c>
      <c r="B1046" s="26">
        <v>27207</v>
      </c>
      <c r="C1046" s="26" t="s">
        <v>4144</v>
      </c>
      <c r="D1046" s="26" t="s">
        <v>1283</v>
      </c>
      <c r="E1046" s="27">
        <v>41137</v>
      </c>
      <c r="F1046" s="27"/>
      <c r="G1046" s="26"/>
      <c r="H1046" s="28">
        <v>49571</v>
      </c>
      <c r="I1046" s="29"/>
      <c r="J1046" s="26" t="s">
        <v>99</v>
      </c>
      <c r="K1046" s="26">
        <v>8982</v>
      </c>
      <c r="L1046" s="27">
        <v>41941</v>
      </c>
      <c r="M1046" s="27">
        <v>41962</v>
      </c>
      <c r="N1046" s="28">
        <v>8982</v>
      </c>
      <c r="O1046" s="30" t="s">
        <v>4839</v>
      </c>
      <c r="P1046" s="30"/>
      <c r="Q1046" s="30"/>
      <c r="R1046" s="30"/>
      <c r="S1046" s="30"/>
      <c r="T1046" s="32">
        <v>0</v>
      </c>
      <c r="U1046" s="32">
        <v>0</v>
      </c>
      <c r="V1046" s="30"/>
      <c r="W1046" s="31"/>
      <c r="X1046" s="32">
        <v>0</v>
      </c>
      <c r="Y1046" s="30" t="s">
        <v>3070</v>
      </c>
      <c r="Z1046" s="31">
        <v>41137</v>
      </c>
      <c r="AA1046" s="31">
        <v>41183</v>
      </c>
    </row>
    <row r="1047" spans="1:27" x14ac:dyDescent="0.15">
      <c r="A1047" s="26" t="s">
        <v>11</v>
      </c>
      <c r="B1047" s="26">
        <v>27214</v>
      </c>
      <c r="C1047" s="26" t="s">
        <v>3946</v>
      </c>
      <c r="D1047" s="26" t="s">
        <v>1284</v>
      </c>
      <c r="E1047" s="27">
        <v>41137</v>
      </c>
      <c r="F1047" s="27"/>
      <c r="G1047" s="26"/>
      <c r="H1047" s="28">
        <v>12903</v>
      </c>
      <c r="I1047" s="29"/>
      <c r="J1047" s="26" t="s">
        <v>100</v>
      </c>
      <c r="K1047" s="26">
        <v>8982</v>
      </c>
      <c r="L1047" s="27">
        <v>41941</v>
      </c>
      <c r="M1047" s="27">
        <v>41962</v>
      </c>
      <c r="N1047" s="28">
        <v>8982</v>
      </c>
      <c r="O1047" s="30" t="s">
        <v>4839</v>
      </c>
      <c r="P1047" s="30"/>
      <c r="Q1047" s="30"/>
      <c r="R1047" s="30"/>
      <c r="S1047" s="30"/>
      <c r="T1047" s="32">
        <v>0</v>
      </c>
      <c r="U1047" s="32">
        <v>0</v>
      </c>
      <c r="V1047" s="30"/>
      <c r="W1047" s="31"/>
      <c r="X1047" s="32">
        <v>0</v>
      </c>
      <c r="Y1047" s="30" t="s">
        <v>3070</v>
      </c>
      <c r="Z1047" s="31">
        <v>41137</v>
      </c>
      <c r="AA1047" s="31">
        <v>41183</v>
      </c>
    </row>
    <row r="1048" spans="1:27" x14ac:dyDescent="0.15">
      <c r="A1048" s="26" t="s">
        <v>11</v>
      </c>
      <c r="B1048" s="26">
        <v>27318</v>
      </c>
      <c r="C1048" s="26" t="s">
        <v>4275</v>
      </c>
      <c r="D1048" s="26" t="s">
        <v>1285</v>
      </c>
      <c r="E1048" s="27">
        <v>41138</v>
      </c>
      <c r="F1048" s="27"/>
      <c r="G1048" s="26"/>
      <c r="H1048" s="28">
        <v>12903</v>
      </c>
      <c r="I1048" s="29"/>
      <c r="J1048" s="26" t="s">
        <v>101</v>
      </c>
      <c r="K1048" s="26">
        <v>8982</v>
      </c>
      <c r="L1048" s="27">
        <v>41939</v>
      </c>
      <c r="M1048" s="27">
        <v>41962</v>
      </c>
      <c r="N1048" s="28">
        <v>8982</v>
      </c>
      <c r="O1048" s="30" t="s">
        <v>4839</v>
      </c>
      <c r="P1048" s="30"/>
      <c r="Q1048" s="30"/>
      <c r="R1048" s="30"/>
      <c r="S1048" s="30"/>
      <c r="T1048" s="32">
        <v>0</v>
      </c>
      <c r="U1048" s="32">
        <v>0</v>
      </c>
      <c r="V1048" s="30"/>
      <c r="W1048" s="31"/>
      <c r="X1048" s="32">
        <v>0</v>
      </c>
      <c r="Y1048" s="30" t="s">
        <v>3070</v>
      </c>
      <c r="Z1048" s="31">
        <v>41138</v>
      </c>
      <c r="AA1048" s="31">
        <v>41183</v>
      </c>
    </row>
    <row r="1049" spans="1:27" x14ac:dyDescent="0.15">
      <c r="A1049" s="26" t="s">
        <v>11</v>
      </c>
      <c r="B1049" s="26">
        <v>27321</v>
      </c>
      <c r="C1049" s="26" t="s">
        <v>3895</v>
      </c>
      <c r="D1049" s="26" t="s">
        <v>1286</v>
      </c>
      <c r="E1049" s="27">
        <v>41138</v>
      </c>
      <c r="F1049" s="27"/>
      <c r="G1049" s="26"/>
      <c r="H1049" s="28">
        <v>12903</v>
      </c>
      <c r="I1049" s="29"/>
      <c r="J1049" s="26" t="s">
        <v>102</v>
      </c>
      <c r="K1049" s="26">
        <v>8982</v>
      </c>
      <c r="L1049" s="27">
        <v>41939</v>
      </c>
      <c r="M1049" s="27">
        <v>41962</v>
      </c>
      <c r="N1049" s="28">
        <v>8982</v>
      </c>
      <c r="O1049" s="30" t="s">
        <v>4839</v>
      </c>
      <c r="P1049" s="30"/>
      <c r="Q1049" s="30"/>
      <c r="R1049" s="30"/>
      <c r="S1049" s="30"/>
      <c r="T1049" s="32">
        <v>0</v>
      </c>
      <c r="U1049" s="32">
        <v>0</v>
      </c>
      <c r="V1049" s="30"/>
      <c r="W1049" s="31"/>
      <c r="X1049" s="32">
        <v>0</v>
      </c>
      <c r="Y1049" s="30" t="s">
        <v>3070</v>
      </c>
      <c r="Z1049" s="31">
        <v>41138</v>
      </c>
      <c r="AA1049" s="31">
        <v>41183</v>
      </c>
    </row>
    <row r="1050" spans="1:27" x14ac:dyDescent="0.15">
      <c r="A1050" s="26" t="s">
        <v>11</v>
      </c>
      <c r="B1050" s="26">
        <v>27335</v>
      </c>
      <c r="C1050" s="26" t="s">
        <v>4240</v>
      </c>
      <c r="D1050" s="26" t="s">
        <v>1287</v>
      </c>
      <c r="E1050" s="27">
        <v>41138</v>
      </c>
      <c r="F1050" s="27"/>
      <c r="G1050" s="26"/>
      <c r="H1050" s="28">
        <v>1950</v>
      </c>
      <c r="I1050" s="29"/>
      <c r="J1050" s="26" t="s">
        <v>103</v>
      </c>
      <c r="K1050" s="26">
        <v>11382</v>
      </c>
      <c r="L1050" s="27">
        <v>41936</v>
      </c>
      <c r="M1050" s="27">
        <v>41962</v>
      </c>
      <c r="N1050" s="28">
        <v>11382</v>
      </c>
      <c r="O1050" s="30" t="s">
        <v>4839</v>
      </c>
      <c r="P1050" s="30"/>
      <c r="Q1050" s="30"/>
      <c r="R1050" s="30"/>
      <c r="S1050" s="30"/>
      <c r="T1050" s="32">
        <v>0</v>
      </c>
      <c r="U1050" s="32">
        <v>0</v>
      </c>
      <c r="V1050" s="30"/>
      <c r="W1050" s="31"/>
      <c r="X1050" s="32">
        <v>0</v>
      </c>
      <c r="Y1050" s="30" t="s">
        <v>3070</v>
      </c>
      <c r="Z1050" s="31">
        <v>41138</v>
      </c>
      <c r="AA1050" s="31">
        <v>41183</v>
      </c>
    </row>
    <row r="1051" spans="1:27" x14ac:dyDescent="0.15">
      <c r="A1051" s="26" t="s">
        <v>11</v>
      </c>
      <c r="B1051" s="26">
        <v>27338</v>
      </c>
      <c r="C1051" s="26" t="s">
        <v>4436</v>
      </c>
      <c r="D1051" s="26" t="s">
        <v>1288</v>
      </c>
      <c r="E1051" s="27">
        <v>41138</v>
      </c>
      <c r="F1051" s="27"/>
      <c r="G1051" s="26"/>
      <c r="H1051" s="28">
        <v>28095</v>
      </c>
      <c r="I1051" s="29"/>
      <c r="J1051" s="26" t="s">
        <v>104</v>
      </c>
      <c r="K1051" s="26">
        <v>8982</v>
      </c>
      <c r="L1051" s="27">
        <v>41936</v>
      </c>
      <c r="M1051" s="27">
        <v>41962</v>
      </c>
      <c r="N1051" s="28">
        <v>8982</v>
      </c>
      <c r="O1051" s="30" t="s">
        <v>4839</v>
      </c>
      <c r="P1051" s="30"/>
      <c r="Q1051" s="30"/>
      <c r="R1051" s="30"/>
      <c r="S1051" s="30"/>
      <c r="T1051" s="32">
        <v>0</v>
      </c>
      <c r="U1051" s="32">
        <v>0</v>
      </c>
      <c r="V1051" s="30"/>
      <c r="W1051" s="31"/>
      <c r="X1051" s="32">
        <v>0</v>
      </c>
      <c r="Y1051" s="30" t="s">
        <v>3070</v>
      </c>
      <c r="Z1051" s="31">
        <v>41138</v>
      </c>
      <c r="AA1051" s="31">
        <v>41183</v>
      </c>
    </row>
    <row r="1052" spans="1:27" x14ac:dyDescent="0.15">
      <c r="A1052" s="26" t="s">
        <v>11</v>
      </c>
      <c r="B1052" s="26">
        <v>27387</v>
      </c>
      <c r="C1052" s="26" t="s">
        <v>3191</v>
      </c>
      <c r="D1052" s="26" t="s">
        <v>1289</v>
      </c>
      <c r="E1052" s="27">
        <v>41139</v>
      </c>
      <c r="F1052" s="27"/>
      <c r="G1052" s="26"/>
      <c r="H1052" s="28">
        <v>11382</v>
      </c>
      <c r="I1052" s="29"/>
      <c r="J1052" s="26" t="s">
        <v>105</v>
      </c>
      <c r="K1052" s="26">
        <v>5337</v>
      </c>
      <c r="L1052" s="27">
        <v>41934</v>
      </c>
      <c r="M1052" s="27">
        <v>41962</v>
      </c>
      <c r="N1052" s="28">
        <v>5337</v>
      </c>
      <c r="O1052" s="30" t="s">
        <v>4839</v>
      </c>
      <c r="P1052" s="30"/>
      <c r="Q1052" s="30"/>
      <c r="R1052" s="30"/>
      <c r="S1052" s="30"/>
      <c r="T1052" s="32">
        <v>0</v>
      </c>
      <c r="U1052" s="32">
        <v>0</v>
      </c>
      <c r="V1052" s="30"/>
      <c r="W1052" s="31"/>
      <c r="X1052" s="32">
        <v>0</v>
      </c>
      <c r="Y1052" s="30" t="s">
        <v>3070</v>
      </c>
      <c r="Z1052" s="31">
        <v>41139</v>
      </c>
      <c r="AA1052" s="31">
        <v>41183</v>
      </c>
    </row>
    <row r="1053" spans="1:27" x14ac:dyDescent="0.15">
      <c r="A1053" s="26" t="s">
        <v>11</v>
      </c>
      <c r="B1053" s="26">
        <v>27394</v>
      </c>
      <c r="C1053" s="26" t="s">
        <v>4407</v>
      </c>
      <c r="D1053" s="26" t="s">
        <v>1290</v>
      </c>
      <c r="E1053" s="27">
        <v>41139</v>
      </c>
      <c r="F1053" s="27"/>
      <c r="G1053" s="26"/>
      <c r="H1053" s="28">
        <v>16179</v>
      </c>
      <c r="I1053" s="29"/>
      <c r="J1053" s="26" t="s">
        <v>106</v>
      </c>
      <c r="K1053" s="26">
        <v>8982</v>
      </c>
      <c r="L1053" s="27">
        <v>41933</v>
      </c>
      <c r="M1053" s="27">
        <v>41962</v>
      </c>
      <c r="N1053" s="28">
        <v>8982</v>
      </c>
      <c r="O1053" s="30" t="s">
        <v>4839</v>
      </c>
      <c r="P1053" s="30"/>
      <c r="Q1053" s="30"/>
      <c r="R1053" s="30"/>
      <c r="S1053" s="30"/>
      <c r="T1053" s="32">
        <v>0</v>
      </c>
      <c r="U1053" s="32">
        <v>0</v>
      </c>
      <c r="V1053" s="30"/>
      <c r="W1053" s="31"/>
      <c r="X1053" s="32">
        <v>0</v>
      </c>
      <c r="Y1053" s="30" t="s">
        <v>3070</v>
      </c>
      <c r="Z1053" s="31">
        <v>41139</v>
      </c>
      <c r="AA1053" s="31">
        <v>41183</v>
      </c>
    </row>
    <row r="1054" spans="1:27" x14ac:dyDescent="0.15">
      <c r="A1054" s="26" t="s">
        <v>11</v>
      </c>
      <c r="B1054" s="26">
        <v>27397</v>
      </c>
      <c r="C1054" s="26" t="s">
        <v>3133</v>
      </c>
      <c r="D1054" s="26" t="s">
        <v>1291</v>
      </c>
      <c r="E1054" s="27">
        <v>41139</v>
      </c>
      <c r="F1054" s="27"/>
      <c r="G1054" s="26"/>
      <c r="H1054" s="28">
        <v>13182</v>
      </c>
      <c r="I1054" s="29"/>
      <c r="J1054" s="26" t="s">
        <v>107</v>
      </c>
      <c r="K1054" s="26">
        <v>1882</v>
      </c>
      <c r="L1054" s="27">
        <v>41932</v>
      </c>
      <c r="M1054" s="27">
        <v>41962</v>
      </c>
      <c r="N1054" s="28">
        <v>1882</v>
      </c>
      <c r="O1054" s="30" t="s">
        <v>4839</v>
      </c>
      <c r="P1054" s="30"/>
      <c r="Q1054" s="30"/>
      <c r="R1054" s="30"/>
      <c r="S1054" s="30"/>
      <c r="T1054" s="32">
        <v>0</v>
      </c>
      <c r="U1054" s="32">
        <v>0</v>
      </c>
      <c r="V1054" s="30"/>
      <c r="W1054" s="31"/>
      <c r="X1054" s="32">
        <v>0</v>
      </c>
      <c r="Y1054" s="30" t="s">
        <v>3070</v>
      </c>
      <c r="Z1054" s="31">
        <v>41139</v>
      </c>
      <c r="AA1054" s="31">
        <v>41183</v>
      </c>
    </row>
    <row r="1055" spans="1:27" x14ac:dyDescent="0.15">
      <c r="A1055" s="26" t="s">
        <v>11</v>
      </c>
      <c r="B1055" s="26">
        <v>27402</v>
      </c>
      <c r="C1055" s="26" t="s">
        <v>4067</v>
      </c>
      <c r="D1055" s="26" t="s">
        <v>1292</v>
      </c>
      <c r="E1055" s="27">
        <v>41139</v>
      </c>
      <c r="F1055" s="27"/>
      <c r="G1055" s="26"/>
      <c r="H1055" s="28">
        <v>13182</v>
      </c>
      <c r="I1055" s="29"/>
      <c r="J1055" s="26" t="s">
        <v>108</v>
      </c>
      <c r="K1055" s="26">
        <v>62428</v>
      </c>
      <c r="L1055" s="27">
        <v>41932</v>
      </c>
      <c r="M1055" s="27">
        <v>41962</v>
      </c>
      <c r="N1055" s="28">
        <v>62428</v>
      </c>
      <c r="O1055" s="30" t="s">
        <v>4839</v>
      </c>
      <c r="P1055" s="30"/>
      <c r="Q1055" s="30"/>
      <c r="R1055" s="30"/>
      <c r="S1055" s="30"/>
      <c r="T1055" s="32">
        <v>0</v>
      </c>
      <c r="U1055" s="32">
        <v>0</v>
      </c>
      <c r="V1055" s="30"/>
      <c r="W1055" s="31"/>
      <c r="X1055" s="32">
        <v>0</v>
      </c>
      <c r="Y1055" s="30" t="s">
        <v>3070</v>
      </c>
      <c r="Z1055" s="31">
        <v>41139</v>
      </c>
      <c r="AA1055" s="31">
        <v>41183</v>
      </c>
    </row>
    <row r="1056" spans="1:27" x14ac:dyDescent="0.15">
      <c r="A1056" s="26" t="s">
        <v>11</v>
      </c>
      <c r="B1056" s="26">
        <v>27615</v>
      </c>
      <c r="C1056" s="26" t="s">
        <v>3817</v>
      </c>
      <c r="D1056" s="26" t="s">
        <v>1293</v>
      </c>
      <c r="E1056" s="27">
        <v>41142</v>
      </c>
      <c r="F1056" s="27"/>
      <c r="G1056" s="26"/>
      <c r="H1056" s="28">
        <v>51658</v>
      </c>
      <c r="I1056" s="29"/>
      <c r="J1056" s="26" t="s">
        <v>109</v>
      </c>
      <c r="K1056" s="26">
        <v>8982</v>
      </c>
      <c r="L1056" s="27">
        <v>41932</v>
      </c>
      <c r="M1056" s="27">
        <v>41962</v>
      </c>
      <c r="N1056" s="28">
        <v>8982</v>
      </c>
      <c r="O1056" s="30" t="s">
        <v>4839</v>
      </c>
      <c r="P1056" s="30"/>
      <c r="Q1056" s="30"/>
      <c r="R1056" s="30"/>
      <c r="S1056" s="30"/>
      <c r="T1056" s="32">
        <v>0</v>
      </c>
      <c r="U1056" s="32">
        <v>0</v>
      </c>
      <c r="V1056" s="30"/>
      <c r="W1056" s="31"/>
      <c r="X1056" s="32">
        <v>0</v>
      </c>
      <c r="Y1056" s="30" t="s">
        <v>3070</v>
      </c>
      <c r="Z1056" s="31">
        <v>41142</v>
      </c>
      <c r="AA1056" s="31">
        <v>41183</v>
      </c>
    </row>
    <row r="1057" spans="1:27" x14ac:dyDescent="0.15">
      <c r="A1057" s="26" t="s">
        <v>11</v>
      </c>
      <c r="B1057" s="26">
        <v>27750</v>
      </c>
      <c r="C1057" s="26" t="s">
        <v>3936</v>
      </c>
      <c r="D1057" s="26" t="s">
        <v>1294</v>
      </c>
      <c r="E1057" s="27">
        <v>41143</v>
      </c>
      <c r="F1057" s="27"/>
      <c r="G1057" s="26"/>
      <c r="H1057" s="28">
        <v>25806</v>
      </c>
      <c r="I1057" s="29"/>
      <c r="J1057" s="26" t="s">
        <v>110</v>
      </c>
      <c r="K1057" s="26">
        <v>8982</v>
      </c>
      <c r="L1057" s="27">
        <v>41930</v>
      </c>
      <c r="M1057" s="27">
        <v>41962</v>
      </c>
      <c r="N1057" s="28">
        <v>8982</v>
      </c>
      <c r="O1057" s="30" t="s">
        <v>4839</v>
      </c>
      <c r="P1057" s="30"/>
      <c r="Q1057" s="30"/>
      <c r="R1057" s="30"/>
      <c r="S1057" s="30"/>
      <c r="T1057" s="32">
        <v>0</v>
      </c>
      <c r="U1057" s="32">
        <v>0</v>
      </c>
      <c r="V1057" s="30"/>
      <c r="W1057" s="31"/>
      <c r="X1057" s="32">
        <v>0</v>
      </c>
      <c r="Y1057" s="30" t="s">
        <v>3070</v>
      </c>
      <c r="Z1057" s="31">
        <v>41143</v>
      </c>
      <c r="AA1057" s="31">
        <v>41183</v>
      </c>
    </row>
    <row r="1058" spans="1:27" x14ac:dyDescent="0.15">
      <c r="A1058" s="26" t="s">
        <v>11</v>
      </c>
      <c r="B1058" s="26">
        <v>27832</v>
      </c>
      <c r="C1058" s="26" t="s">
        <v>3807</v>
      </c>
      <c r="D1058" s="26" t="s">
        <v>1295</v>
      </c>
      <c r="E1058" s="27">
        <v>41144</v>
      </c>
      <c r="F1058" s="27"/>
      <c r="G1058" s="26"/>
      <c r="H1058" s="28">
        <v>16179</v>
      </c>
      <c r="I1058" s="29"/>
      <c r="J1058" s="26" t="s">
        <v>111</v>
      </c>
      <c r="K1058" s="26">
        <v>133002</v>
      </c>
      <c r="L1058" s="27">
        <v>41929</v>
      </c>
      <c r="M1058" s="27">
        <v>41962</v>
      </c>
      <c r="N1058" s="28">
        <v>133002</v>
      </c>
      <c r="O1058" s="30" t="s">
        <v>4839</v>
      </c>
      <c r="P1058" s="30"/>
      <c r="Q1058" s="30"/>
      <c r="R1058" s="30"/>
      <c r="S1058" s="30"/>
      <c r="T1058" s="32">
        <v>0</v>
      </c>
      <c r="U1058" s="32">
        <v>0</v>
      </c>
      <c r="V1058" s="30"/>
      <c r="W1058" s="31"/>
      <c r="X1058" s="32">
        <v>0</v>
      </c>
      <c r="Y1058" s="30" t="s">
        <v>3070</v>
      </c>
      <c r="Z1058" s="31">
        <v>41144</v>
      </c>
      <c r="AA1058" s="31">
        <v>41183</v>
      </c>
    </row>
    <row r="1059" spans="1:27" x14ac:dyDescent="0.15">
      <c r="A1059" s="26" t="s">
        <v>11</v>
      </c>
      <c r="B1059" s="26">
        <v>27833</v>
      </c>
      <c r="C1059" s="26" t="s">
        <v>3351</v>
      </c>
      <c r="D1059" s="26" t="s">
        <v>1296</v>
      </c>
      <c r="E1059" s="27">
        <v>41144</v>
      </c>
      <c r="F1059" s="27"/>
      <c r="G1059" s="26"/>
      <c r="H1059" s="28">
        <v>23707</v>
      </c>
      <c r="I1059" s="29"/>
      <c r="J1059" s="26" t="s">
        <v>112</v>
      </c>
      <c r="K1059" s="26">
        <v>8982</v>
      </c>
      <c r="L1059" s="27">
        <v>41928</v>
      </c>
      <c r="M1059" s="27">
        <v>41962</v>
      </c>
      <c r="N1059" s="28">
        <v>8982</v>
      </c>
      <c r="O1059" s="30" t="s">
        <v>4839</v>
      </c>
      <c r="P1059" s="30"/>
      <c r="Q1059" s="30"/>
      <c r="R1059" s="30"/>
      <c r="S1059" s="30"/>
      <c r="T1059" s="32">
        <v>0</v>
      </c>
      <c r="U1059" s="32">
        <v>0</v>
      </c>
      <c r="V1059" s="30"/>
      <c r="W1059" s="31"/>
      <c r="X1059" s="32">
        <v>0</v>
      </c>
      <c r="Y1059" s="30" t="s">
        <v>3070</v>
      </c>
      <c r="Z1059" s="31">
        <v>41144</v>
      </c>
      <c r="AA1059" s="31">
        <v>41183</v>
      </c>
    </row>
    <row r="1060" spans="1:27" x14ac:dyDescent="0.15">
      <c r="A1060" s="26" t="s">
        <v>11</v>
      </c>
      <c r="B1060" s="26">
        <v>27925</v>
      </c>
      <c r="C1060" s="26" t="s">
        <v>4772</v>
      </c>
      <c r="D1060" s="26" t="s">
        <v>1297</v>
      </c>
      <c r="E1060" s="27">
        <v>41145</v>
      </c>
      <c r="F1060" s="27"/>
      <c r="G1060" s="26"/>
      <c r="H1060" s="28">
        <v>43667</v>
      </c>
      <c r="I1060" s="29"/>
      <c r="J1060" s="26" t="s">
        <v>113</v>
      </c>
      <c r="K1060" s="26">
        <v>8982</v>
      </c>
      <c r="L1060" s="27">
        <v>41928</v>
      </c>
      <c r="M1060" s="27">
        <v>41962</v>
      </c>
      <c r="N1060" s="28">
        <v>8982</v>
      </c>
      <c r="O1060" s="30" t="s">
        <v>4839</v>
      </c>
      <c r="P1060" s="30"/>
      <c r="Q1060" s="30"/>
      <c r="R1060" s="30"/>
      <c r="S1060" s="30"/>
      <c r="T1060" s="32">
        <v>0</v>
      </c>
      <c r="U1060" s="32">
        <v>0</v>
      </c>
      <c r="V1060" s="30"/>
      <c r="W1060" s="31"/>
      <c r="X1060" s="32">
        <v>0</v>
      </c>
      <c r="Y1060" s="30" t="s">
        <v>3070</v>
      </c>
      <c r="Z1060" s="31">
        <v>41145</v>
      </c>
      <c r="AA1060" s="31">
        <v>41183</v>
      </c>
    </row>
    <row r="1061" spans="1:27" x14ac:dyDescent="0.15">
      <c r="A1061" s="26" t="s">
        <v>11</v>
      </c>
      <c r="B1061" s="26">
        <v>27929</v>
      </c>
      <c r="C1061" s="26" t="s">
        <v>3455</v>
      </c>
      <c r="D1061" s="26" t="s">
        <v>1298</v>
      </c>
      <c r="E1061" s="27">
        <v>41145</v>
      </c>
      <c r="F1061" s="27"/>
      <c r="G1061" s="26"/>
      <c r="H1061" s="28">
        <v>12246</v>
      </c>
      <c r="I1061" s="29"/>
      <c r="J1061" s="26" t="s">
        <v>114</v>
      </c>
      <c r="K1061" s="26">
        <v>8982</v>
      </c>
      <c r="L1061" s="27">
        <v>41927</v>
      </c>
      <c r="M1061" s="27">
        <v>41962</v>
      </c>
      <c r="N1061" s="28">
        <v>8982</v>
      </c>
      <c r="O1061" s="30" t="s">
        <v>4839</v>
      </c>
      <c r="P1061" s="30"/>
      <c r="Q1061" s="30"/>
      <c r="R1061" s="30"/>
      <c r="S1061" s="30"/>
      <c r="T1061" s="32">
        <v>0</v>
      </c>
      <c r="U1061" s="32">
        <v>0</v>
      </c>
      <c r="V1061" s="30"/>
      <c r="W1061" s="31"/>
      <c r="X1061" s="32">
        <v>0</v>
      </c>
      <c r="Y1061" s="30" t="s">
        <v>3070</v>
      </c>
      <c r="Z1061" s="31">
        <v>41145</v>
      </c>
      <c r="AA1061" s="31">
        <v>41183</v>
      </c>
    </row>
    <row r="1062" spans="1:27" x14ac:dyDescent="0.15">
      <c r="A1062" s="26" t="s">
        <v>11</v>
      </c>
      <c r="B1062" s="26">
        <v>27962</v>
      </c>
      <c r="C1062" s="26" t="s">
        <v>3349</v>
      </c>
      <c r="D1062" s="26" t="s">
        <v>1299</v>
      </c>
      <c r="E1062" s="27">
        <v>41145</v>
      </c>
      <c r="F1062" s="27"/>
      <c r="G1062" s="26"/>
      <c r="H1062" s="28">
        <v>1950</v>
      </c>
      <c r="I1062" s="29"/>
      <c r="J1062" s="26" t="s">
        <v>115</v>
      </c>
      <c r="K1062" s="26">
        <v>8982</v>
      </c>
      <c r="L1062" s="27">
        <v>41926</v>
      </c>
      <c r="M1062" s="27">
        <v>41962</v>
      </c>
      <c r="N1062" s="28">
        <v>8982</v>
      </c>
      <c r="O1062" s="30" t="s">
        <v>4839</v>
      </c>
      <c r="P1062" s="30"/>
      <c r="Q1062" s="30"/>
      <c r="R1062" s="30"/>
      <c r="S1062" s="30"/>
      <c r="T1062" s="32">
        <v>0</v>
      </c>
      <c r="U1062" s="32">
        <v>0</v>
      </c>
      <c r="V1062" s="30"/>
      <c r="W1062" s="31"/>
      <c r="X1062" s="32">
        <v>0</v>
      </c>
      <c r="Y1062" s="30" t="s">
        <v>3070</v>
      </c>
      <c r="Z1062" s="31">
        <v>41145</v>
      </c>
      <c r="AA1062" s="31">
        <v>41183</v>
      </c>
    </row>
    <row r="1063" spans="1:27" x14ac:dyDescent="0.15">
      <c r="A1063" s="26" t="s">
        <v>11</v>
      </c>
      <c r="B1063" s="26">
        <v>27963</v>
      </c>
      <c r="C1063" s="26" t="s">
        <v>3190</v>
      </c>
      <c r="D1063" s="26" t="s">
        <v>1300</v>
      </c>
      <c r="E1063" s="27">
        <v>41145</v>
      </c>
      <c r="F1063" s="27"/>
      <c r="G1063" s="26"/>
      <c r="H1063" s="28">
        <v>1950</v>
      </c>
      <c r="I1063" s="29"/>
      <c r="J1063" s="26" t="s">
        <v>116</v>
      </c>
      <c r="K1063" s="26">
        <v>34209</v>
      </c>
      <c r="L1063" s="27">
        <v>41926</v>
      </c>
      <c r="M1063" s="27">
        <v>41962</v>
      </c>
      <c r="N1063" s="28">
        <v>34209</v>
      </c>
      <c r="O1063" s="30" t="s">
        <v>4839</v>
      </c>
      <c r="P1063" s="30"/>
      <c r="Q1063" s="30"/>
      <c r="R1063" s="30"/>
      <c r="S1063" s="30"/>
      <c r="T1063" s="32">
        <v>0</v>
      </c>
      <c r="U1063" s="32">
        <v>0</v>
      </c>
      <c r="V1063" s="30"/>
      <c r="W1063" s="31"/>
      <c r="X1063" s="32">
        <v>0</v>
      </c>
      <c r="Y1063" s="30" t="s">
        <v>3070</v>
      </c>
      <c r="Z1063" s="31">
        <v>41145</v>
      </c>
      <c r="AA1063" s="31">
        <v>41183</v>
      </c>
    </row>
    <row r="1064" spans="1:27" x14ac:dyDescent="0.15">
      <c r="A1064" s="26" t="s">
        <v>11</v>
      </c>
      <c r="B1064" s="26">
        <v>28032</v>
      </c>
      <c r="C1064" s="26" t="s">
        <v>3768</v>
      </c>
      <c r="D1064" s="26" t="s">
        <v>1301</v>
      </c>
      <c r="E1064" s="27">
        <v>41146</v>
      </c>
      <c r="F1064" s="27"/>
      <c r="G1064" s="26"/>
      <c r="H1064" s="28">
        <v>13182</v>
      </c>
      <c r="I1064" s="29"/>
      <c r="J1064" s="26" t="s">
        <v>117</v>
      </c>
      <c r="K1064" s="26">
        <v>8982</v>
      </c>
      <c r="L1064" s="27">
        <v>41921</v>
      </c>
      <c r="M1064" s="27">
        <v>41962</v>
      </c>
      <c r="N1064" s="28">
        <v>8982</v>
      </c>
      <c r="O1064" s="30" t="s">
        <v>4839</v>
      </c>
      <c r="P1064" s="30"/>
      <c r="Q1064" s="30"/>
      <c r="R1064" s="30"/>
      <c r="S1064" s="30"/>
      <c r="T1064" s="32">
        <v>0</v>
      </c>
      <c r="U1064" s="32">
        <v>0</v>
      </c>
      <c r="V1064" s="30"/>
      <c r="W1064" s="31"/>
      <c r="X1064" s="32">
        <v>0</v>
      </c>
      <c r="Y1064" s="30" t="s">
        <v>3070</v>
      </c>
      <c r="Z1064" s="31">
        <v>41146</v>
      </c>
      <c r="AA1064" s="31">
        <v>41183</v>
      </c>
    </row>
    <row r="1065" spans="1:27" x14ac:dyDescent="0.15">
      <c r="A1065" s="26" t="s">
        <v>11</v>
      </c>
      <c r="B1065" s="26">
        <v>28033</v>
      </c>
      <c r="C1065" s="26" t="s">
        <v>3496</v>
      </c>
      <c r="D1065" s="26" t="s">
        <v>1302</v>
      </c>
      <c r="E1065" s="27">
        <v>41146</v>
      </c>
      <c r="F1065" s="27"/>
      <c r="G1065" s="26"/>
      <c r="H1065" s="28">
        <v>13182</v>
      </c>
      <c r="I1065" s="29"/>
      <c r="J1065" s="26" t="s">
        <v>118</v>
      </c>
      <c r="K1065" s="26">
        <v>8982</v>
      </c>
      <c r="L1065" s="27">
        <v>41921</v>
      </c>
      <c r="M1065" s="27">
        <v>41962</v>
      </c>
      <c r="N1065" s="28">
        <v>8982</v>
      </c>
      <c r="O1065" s="30" t="s">
        <v>4839</v>
      </c>
      <c r="P1065" s="30"/>
      <c r="Q1065" s="30"/>
      <c r="R1065" s="30"/>
      <c r="S1065" s="30"/>
      <c r="T1065" s="32">
        <v>0</v>
      </c>
      <c r="U1065" s="32">
        <v>0</v>
      </c>
      <c r="V1065" s="30"/>
      <c r="W1065" s="31"/>
      <c r="X1065" s="32">
        <v>0</v>
      </c>
      <c r="Y1065" s="30" t="s">
        <v>3070</v>
      </c>
      <c r="Z1065" s="31">
        <v>41146</v>
      </c>
      <c r="AA1065" s="31">
        <v>41183</v>
      </c>
    </row>
    <row r="1066" spans="1:27" x14ac:dyDescent="0.15">
      <c r="A1066" s="26" t="s">
        <v>11</v>
      </c>
      <c r="B1066" s="26">
        <v>28210</v>
      </c>
      <c r="C1066" s="26" t="s">
        <v>4506</v>
      </c>
      <c r="D1066" s="26" t="s">
        <v>1303</v>
      </c>
      <c r="E1066" s="27">
        <v>41148</v>
      </c>
      <c r="F1066" s="27"/>
      <c r="G1066" s="26"/>
      <c r="H1066" s="28">
        <v>6591</v>
      </c>
      <c r="I1066" s="29"/>
      <c r="J1066" s="26" t="s">
        <v>119</v>
      </c>
      <c r="K1066" s="26">
        <v>8982</v>
      </c>
      <c r="L1066" s="27">
        <v>41921</v>
      </c>
      <c r="M1066" s="27">
        <v>41962</v>
      </c>
      <c r="N1066" s="28">
        <v>8982</v>
      </c>
      <c r="O1066" s="30" t="s">
        <v>4839</v>
      </c>
      <c r="P1066" s="30"/>
      <c r="Q1066" s="30"/>
      <c r="R1066" s="30"/>
      <c r="S1066" s="30"/>
      <c r="T1066" s="32">
        <v>0</v>
      </c>
      <c r="U1066" s="32">
        <v>0</v>
      </c>
      <c r="V1066" s="30"/>
      <c r="W1066" s="31"/>
      <c r="X1066" s="32">
        <v>0</v>
      </c>
      <c r="Y1066" s="30" t="s">
        <v>3070</v>
      </c>
      <c r="Z1066" s="31">
        <v>41148</v>
      </c>
      <c r="AA1066" s="31">
        <v>41183</v>
      </c>
    </row>
    <row r="1067" spans="1:27" x14ac:dyDescent="0.15">
      <c r="A1067" s="26" t="s">
        <v>11</v>
      </c>
      <c r="B1067" s="26">
        <v>28705</v>
      </c>
      <c r="C1067" s="26" t="s">
        <v>3973</v>
      </c>
      <c r="D1067" s="26" t="s">
        <v>1304</v>
      </c>
      <c r="E1067" s="27">
        <v>41152</v>
      </c>
      <c r="F1067" s="27"/>
      <c r="G1067" s="26"/>
      <c r="H1067" s="28">
        <v>11382</v>
      </c>
      <c r="I1067" s="29"/>
      <c r="J1067" s="26" t="s">
        <v>120</v>
      </c>
      <c r="K1067" s="26">
        <v>8982</v>
      </c>
      <c r="L1067" s="27">
        <v>41921</v>
      </c>
      <c r="M1067" s="27">
        <v>41962</v>
      </c>
      <c r="N1067" s="28">
        <v>8982</v>
      </c>
      <c r="O1067" s="30" t="s">
        <v>4839</v>
      </c>
      <c r="P1067" s="30"/>
      <c r="Q1067" s="30"/>
      <c r="R1067" s="30"/>
      <c r="S1067" s="30"/>
      <c r="T1067" s="32">
        <v>0</v>
      </c>
      <c r="U1067" s="32">
        <v>0</v>
      </c>
      <c r="V1067" s="30"/>
      <c r="W1067" s="31"/>
      <c r="X1067" s="32">
        <v>0</v>
      </c>
      <c r="Y1067" s="30" t="s">
        <v>3070</v>
      </c>
      <c r="Z1067" s="31">
        <v>41152</v>
      </c>
      <c r="AA1067" s="31">
        <v>41183</v>
      </c>
    </row>
    <row r="1068" spans="1:27" x14ac:dyDescent="0.15">
      <c r="A1068" s="26" t="s">
        <v>11</v>
      </c>
      <c r="B1068" s="26">
        <v>28715</v>
      </c>
      <c r="C1068" s="26" t="s">
        <v>3831</v>
      </c>
      <c r="D1068" s="26" t="s">
        <v>1305</v>
      </c>
      <c r="E1068" s="27">
        <v>41152</v>
      </c>
      <c r="F1068" s="27"/>
      <c r="G1068" s="26"/>
      <c r="H1068" s="28">
        <v>16179</v>
      </c>
      <c r="I1068" s="29"/>
      <c r="J1068" s="26" t="s">
        <v>121</v>
      </c>
      <c r="K1068" s="26">
        <v>8982</v>
      </c>
      <c r="L1068" s="27">
        <v>41915</v>
      </c>
      <c r="M1068" s="27">
        <v>41962</v>
      </c>
      <c r="N1068" s="28">
        <v>8982</v>
      </c>
      <c r="O1068" s="30" t="s">
        <v>4839</v>
      </c>
      <c r="P1068" s="30"/>
      <c r="Q1068" s="30"/>
      <c r="R1068" s="30"/>
      <c r="S1068" s="30"/>
      <c r="T1068" s="32">
        <v>0</v>
      </c>
      <c r="U1068" s="32">
        <v>0</v>
      </c>
      <c r="V1068" s="30"/>
      <c r="W1068" s="31"/>
      <c r="X1068" s="32">
        <v>0</v>
      </c>
      <c r="Y1068" s="30" t="s">
        <v>3070</v>
      </c>
      <c r="Z1068" s="31">
        <v>41152</v>
      </c>
      <c r="AA1068" s="31">
        <v>41183</v>
      </c>
    </row>
    <row r="1069" spans="1:27" x14ac:dyDescent="0.15">
      <c r="A1069" s="26" t="s">
        <v>11</v>
      </c>
      <c r="B1069" s="26">
        <v>28717</v>
      </c>
      <c r="C1069" s="26" t="s">
        <v>3582</v>
      </c>
      <c r="D1069" s="26" t="s">
        <v>1306</v>
      </c>
      <c r="E1069" s="27">
        <v>41152</v>
      </c>
      <c r="F1069" s="27"/>
      <c r="G1069" s="26"/>
      <c r="H1069" s="28">
        <v>12903</v>
      </c>
      <c r="I1069" s="29"/>
      <c r="J1069" s="26" t="s">
        <v>122</v>
      </c>
      <c r="K1069" s="26">
        <v>5337</v>
      </c>
      <c r="L1069" s="27">
        <v>41915</v>
      </c>
      <c r="M1069" s="27">
        <v>41962</v>
      </c>
      <c r="N1069" s="28">
        <v>5337</v>
      </c>
      <c r="O1069" s="30" t="s">
        <v>4839</v>
      </c>
      <c r="P1069" s="30"/>
      <c r="Q1069" s="30"/>
      <c r="R1069" s="30"/>
      <c r="S1069" s="30"/>
      <c r="T1069" s="32">
        <v>0</v>
      </c>
      <c r="U1069" s="32">
        <v>0</v>
      </c>
      <c r="V1069" s="30"/>
      <c r="W1069" s="31"/>
      <c r="X1069" s="32">
        <v>0</v>
      </c>
      <c r="Y1069" s="30" t="s">
        <v>3070</v>
      </c>
      <c r="Z1069" s="31">
        <v>41152</v>
      </c>
      <c r="AA1069" s="31">
        <v>41183</v>
      </c>
    </row>
    <row r="1070" spans="1:27" x14ac:dyDescent="0.15">
      <c r="A1070" s="26" t="s">
        <v>11</v>
      </c>
      <c r="B1070" s="26">
        <v>28751</v>
      </c>
      <c r="C1070" s="26" t="s">
        <v>3951</v>
      </c>
      <c r="D1070" s="26" t="s">
        <v>1307</v>
      </c>
      <c r="E1070" s="27">
        <v>41152</v>
      </c>
      <c r="F1070" s="27"/>
      <c r="G1070" s="26"/>
      <c r="H1070" s="28">
        <v>12246</v>
      </c>
      <c r="I1070" s="29"/>
      <c r="J1070" s="26" t="s">
        <v>123</v>
      </c>
      <c r="K1070" s="26">
        <v>5337</v>
      </c>
      <c r="L1070" s="27">
        <v>41914</v>
      </c>
      <c r="M1070" s="27">
        <v>41962</v>
      </c>
      <c r="N1070" s="28">
        <v>5337</v>
      </c>
      <c r="O1070" s="30" t="s">
        <v>4839</v>
      </c>
      <c r="P1070" s="30"/>
      <c r="Q1070" s="30"/>
      <c r="R1070" s="30"/>
      <c r="S1070" s="30"/>
      <c r="T1070" s="32">
        <v>0</v>
      </c>
      <c r="U1070" s="32">
        <v>0</v>
      </c>
      <c r="V1070" s="30"/>
      <c r="W1070" s="31"/>
      <c r="X1070" s="32">
        <v>0</v>
      </c>
      <c r="Y1070" s="30" t="s">
        <v>3070</v>
      </c>
      <c r="Z1070" s="31">
        <v>41152</v>
      </c>
      <c r="AA1070" s="31">
        <v>41183</v>
      </c>
    </row>
    <row r="1071" spans="1:27" x14ac:dyDescent="0.15">
      <c r="A1071" s="26" t="s">
        <v>11</v>
      </c>
      <c r="B1071" s="26">
        <v>29096</v>
      </c>
      <c r="C1071" s="26" t="s">
        <v>4194</v>
      </c>
      <c r="D1071" s="26" t="s">
        <v>1308</v>
      </c>
      <c r="E1071" s="27">
        <v>41156</v>
      </c>
      <c r="F1071" s="27"/>
      <c r="G1071" s="26"/>
      <c r="H1071" s="28">
        <v>13182</v>
      </c>
      <c r="I1071" s="29"/>
      <c r="J1071" s="26" t="s">
        <v>124</v>
      </c>
      <c r="K1071" s="26">
        <v>5337</v>
      </c>
      <c r="L1071" s="27">
        <v>41913</v>
      </c>
      <c r="M1071" s="27">
        <v>41962</v>
      </c>
      <c r="N1071" s="28">
        <v>5337</v>
      </c>
      <c r="O1071" s="30" t="s">
        <v>4839</v>
      </c>
      <c r="P1071" s="30"/>
      <c r="Q1071" s="30"/>
      <c r="R1071" s="30"/>
      <c r="S1071" s="30"/>
      <c r="T1071" s="32">
        <v>0</v>
      </c>
      <c r="U1071" s="32">
        <v>0</v>
      </c>
      <c r="V1071" s="30"/>
      <c r="W1071" s="31"/>
      <c r="X1071" s="32">
        <v>0</v>
      </c>
      <c r="Y1071" s="30" t="s">
        <v>3070</v>
      </c>
      <c r="Z1071" s="31">
        <v>41156</v>
      </c>
      <c r="AA1071" s="31">
        <v>41451</v>
      </c>
    </row>
    <row r="1072" spans="1:27" x14ac:dyDescent="0.15">
      <c r="A1072" s="26" t="s">
        <v>11</v>
      </c>
      <c r="B1072" s="26">
        <v>29359</v>
      </c>
      <c r="C1072" s="26" t="s">
        <v>4810</v>
      </c>
      <c r="D1072" s="26" t="s">
        <v>1309</v>
      </c>
      <c r="E1072" s="27">
        <v>41158</v>
      </c>
      <c r="F1072" s="27"/>
      <c r="G1072" s="26"/>
      <c r="H1072" s="28">
        <v>26364</v>
      </c>
      <c r="I1072" s="29"/>
      <c r="J1072" s="26" t="s">
        <v>125</v>
      </c>
      <c r="K1072" s="26">
        <v>5337</v>
      </c>
      <c r="L1072" s="27">
        <v>41913</v>
      </c>
      <c r="M1072" s="27">
        <v>41962</v>
      </c>
      <c r="N1072" s="28">
        <v>5337</v>
      </c>
      <c r="O1072" s="30" t="s">
        <v>4839</v>
      </c>
      <c r="P1072" s="30"/>
      <c r="Q1072" s="30"/>
      <c r="R1072" s="30"/>
      <c r="S1072" s="30"/>
      <c r="T1072" s="32">
        <v>0</v>
      </c>
      <c r="U1072" s="32">
        <v>0</v>
      </c>
      <c r="V1072" s="30"/>
      <c r="W1072" s="31"/>
      <c r="X1072" s="32">
        <v>0</v>
      </c>
      <c r="Y1072" s="30" t="s">
        <v>3070</v>
      </c>
      <c r="Z1072" s="31">
        <v>41158</v>
      </c>
      <c r="AA1072" s="31">
        <v>41211</v>
      </c>
    </row>
    <row r="1073" spans="1:28" x14ac:dyDescent="0.15">
      <c r="A1073" s="26" t="s">
        <v>11</v>
      </c>
      <c r="B1073" s="26">
        <v>22583</v>
      </c>
      <c r="C1073" s="26" t="s">
        <v>3897</v>
      </c>
      <c r="D1073" s="26" t="s">
        <v>1207</v>
      </c>
      <c r="E1073" s="27">
        <v>41074</v>
      </c>
      <c r="F1073" s="27"/>
      <c r="G1073" s="26"/>
      <c r="H1073" s="28">
        <v>39474</v>
      </c>
      <c r="I1073" s="29"/>
      <c r="J1073" s="26" t="s">
        <v>23</v>
      </c>
      <c r="K1073" s="26">
        <v>11200</v>
      </c>
      <c r="L1073" s="27">
        <v>41962</v>
      </c>
      <c r="M1073" s="27">
        <v>41962</v>
      </c>
      <c r="N1073" s="28">
        <v>11200</v>
      </c>
      <c r="O1073" s="30" t="s">
        <v>4839</v>
      </c>
      <c r="P1073" s="30"/>
      <c r="Q1073" s="30"/>
      <c r="R1073" s="30"/>
      <c r="S1073" s="30"/>
      <c r="T1073" s="32">
        <v>0</v>
      </c>
      <c r="U1073" s="32">
        <v>0</v>
      </c>
      <c r="V1073" s="30"/>
      <c r="W1073" s="31"/>
      <c r="X1073" s="32">
        <v>0</v>
      </c>
      <c r="Y1073" s="30" t="s">
        <v>3070</v>
      </c>
      <c r="Z1073" s="31">
        <v>41074</v>
      </c>
      <c r="AA1073" s="31">
        <v>41116</v>
      </c>
    </row>
    <row r="1074" spans="1:28" x14ac:dyDescent="0.15">
      <c r="A1074" s="26" t="s">
        <v>11</v>
      </c>
      <c r="B1074" s="26">
        <v>22582</v>
      </c>
      <c r="C1074" s="26" t="s">
        <v>4274</v>
      </c>
      <c r="D1074" s="26" t="s">
        <v>1206</v>
      </c>
      <c r="E1074" s="27">
        <v>41074</v>
      </c>
      <c r="F1074" s="27"/>
      <c r="G1074" s="26"/>
      <c r="H1074" s="28">
        <v>11382</v>
      </c>
      <c r="I1074" s="29"/>
      <c r="J1074" s="26" t="s">
        <v>22</v>
      </c>
      <c r="K1074" s="26">
        <v>20600</v>
      </c>
      <c r="L1074" s="27">
        <v>41969</v>
      </c>
      <c r="M1074" s="27">
        <v>41969</v>
      </c>
      <c r="N1074" s="28">
        <v>20600</v>
      </c>
      <c r="O1074" s="30" t="s">
        <v>4839</v>
      </c>
      <c r="P1074" s="30"/>
      <c r="Q1074" s="30"/>
      <c r="R1074" s="30"/>
      <c r="S1074" s="30"/>
      <c r="T1074" s="32">
        <v>0</v>
      </c>
      <c r="U1074" s="32">
        <v>0</v>
      </c>
      <c r="V1074" s="30"/>
      <c r="W1074" s="31"/>
      <c r="X1074" s="32">
        <v>0</v>
      </c>
      <c r="Y1074" s="30" t="s">
        <v>3070</v>
      </c>
      <c r="Z1074" s="31">
        <v>41074</v>
      </c>
      <c r="AA1074" s="31">
        <v>41116</v>
      </c>
    </row>
    <row r="1075" spans="1:28" x14ac:dyDescent="0.15">
      <c r="A1075" s="26" t="s">
        <v>11</v>
      </c>
      <c r="B1075" s="26">
        <v>22163</v>
      </c>
      <c r="C1075" s="26" t="s">
        <v>4159</v>
      </c>
      <c r="D1075" s="26" t="s">
        <v>1205</v>
      </c>
      <c r="E1075" s="27">
        <v>41067</v>
      </c>
      <c r="F1075" s="27"/>
      <c r="G1075" s="26"/>
      <c r="H1075" s="28">
        <v>11382</v>
      </c>
      <c r="I1075" s="29"/>
      <c r="J1075" s="26" t="s">
        <v>21</v>
      </c>
      <c r="K1075" s="26">
        <v>2800</v>
      </c>
      <c r="L1075" s="27">
        <v>41971</v>
      </c>
      <c r="M1075" s="27">
        <v>41971</v>
      </c>
      <c r="N1075" s="28">
        <v>2800</v>
      </c>
      <c r="O1075" s="30" t="s">
        <v>4839</v>
      </c>
      <c r="P1075" s="30"/>
      <c r="Q1075" s="30"/>
      <c r="R1075" s="30"/>
      <c r="S1075" s="30"/>
      <c r="T1075" s="32">
        <v>0</v>
      </c>
      <c r="U1075" s="32">
        <v>0</v>
      </c>
      <c r="V1075" s="30"/>
      <c r="W1075" s="31"/>
      <c r="X1075" s="32">
        <v>0</v>
      </c>
      <c r="Y1075" s="30" t="s">
        <v>3070</v>
      </c>
      <c r="Z1075" s="31">
        <v>41067</v>
      </c>
      <c r="AA1075" s="31">
        <v>41116</v>
      </c>
    </row>
    <row r="1076" spans="1:28" x14ac:dyDescent="0.15">
      <c r="A1076" s="26" t="s">
        <v>11</v>
      </c>
      <c r="B1076" s="26">
        <v>116956</v>
      </c>
      <c r="C1076" s="26" t="s">
        <v>4817</v>
      </c>
      <c r="D1076" s="26" t="s">
        <v>2309</v>
      </c>
      <c r="E1076" s="27">
        <v>41731</v>
      </c>
      <c r="F1076" s="27"/>
      <c r="G1076" s="26"/>
      <c r="H1076" s="28">
        <v>4353</v>
      </c>
      <c r="I1076" s="29"/>
      <c r="J1076" s="26" t="s">
        <v>1125</v>
      </c>
      <c r="K1076" s="26">
        <v>12360</v>
      </c>
      <c r="L1076" s="27">
        <v>41969</v>
      </c>
      <c r="M1076" s="27">
        <v>41985</v>
      </c>
      <c r="N1076" s="28">
        <v>12360</v>
      </c>
      <c r="O1076" s="30" t="s">
        <v>4839</v>
      </c>
      <c r="P1076" s="30"/>
      <c r="Q1076" s="30"/>
      <c r="R1076" s="30"/>
      <c r="S1076" s="30"/>
      <c r="T1076" s="32">
        <v>35369</v>
      </c>
      <c r="U1076" s="32">
        <v>0</v>
      </c>
      <c r="V1076" s="30">
        <v>2200253430</v>
      </c>
      <c r="W1076" s="31">
        <v>41834</v>
      </c>
      <c r="X1076" s="32">
        <v>54033469</v>
      </c>
      <c r="Y1076" s="30" t="s">
        <v>3070</v>
      </c>
      <c r="Z1076" s="31">
        <v>41731</v>
      </c>
      <c r="AA1076" s="31">
        <v>41786</v>
      </c>
    </row>
    <row r="1077" spans="1:28" x14ac:dyDescent="0.15">
      <c r="A1077" s="26" t="s">
        <v>11</v>
      </c>
      <c r="B1077" s="26">
        <v>117120</v>
      </c>
      <c r="C1077" s="26" t="s">
        <v>4967</v>
      </c>
      <c r="D1077" s="26" t="s">
        <v>2310</v>
      </c>
      <c r="E1077" s="27">
        <v>41732</v>
      </c>
      <c r="F1077" s="27"/>
      <c r="G1077" s="26"/>
      <c r="H1077" s="28">
        <v>8982</v>
      </c>
      <c r="I1077" s="29"/>
      <c r="J1077" s="26" t="s">
        <v>1126</v>
      </c>
      <c r="K1077" s="26">
        <v>12360</v>
      </c>
      <c r="L1077" s="27">
        <v>41948</v>
      </c>
      <c r="M1077" s="27">
        <v>41985</v>
      </c>
      <c r="N1077" s="28">
        <v>12360</v>
      </c>
      <c r="O1077" s="30" t="s">
        <v>4838</v>
      </c>
      <c r="P1077" s="30"/>
      <c r="Q1077" s="30"/>
      <c r="R1077" s="30"/>
      <c r="S1077" s="30"/>
      <c r="T1077" s="32">
        <v>0</v>
      </c>
      <c r="U1077" s="32">
        <v>0</v>
      </c>
      <c r="V1077" s="30"/>
      <c r="W1077" s="31"/>
      <c r="X1077" s="32">
        <v>0</v>
      </c>
      <c r="Y1077" s="30"/>
      <c r="Z1077" s="31"/>
      <c r="AA1077" s="31"/>
      <c r="AB1077" s="12"/>
    </row>
    <row r="1078" spans="1:28" x14ac:dyDescent="0.15">
      <c r="A1078" s="26" t="s">
        <v>11</v>
      </c>
      <c r="B1078" s="26">
        <v>26479</v>
      </c>
      <c r="C1078" s="26" t="s">
        <v>3230</v>
      </c>
      <c r="D1078" s="26" t="s">
        <v>1267</v>
      </c>
      <c r="E1078" s="27">
        <v>41130</v>
      </c>
      <c r="F1078" s="27"/>
      <c r="G1078" s="26"/>
      <c r="H1078" s="28">
        <v>12903</v>
      </c>
      <c r="I1078" s="29"/>
      <c r="J1078" s="26" t="s">
        <v>83</v>
      </c>
      <c r="K1078" s="26">
        <v>8982</v>
      </c>
      <c r="L1078" s="27">
        <v>41970</v>
      </c>
      <c r="M1078" s="27">
        <v>41991</v>
      </c>
      <c r="N1078" s="28">
        <v>8982</v>
      </c>
      <c r="O1078" s="30" t="s">
        <v>4839</v>
      </c>
      <c r="P1078" s="30"/>
      <c r="Q1078" s="30"/>
      <c r="R1078" s="30"/>
      <c r="S1078" s="30"/>
      <c r="T1078" s="32">
        <v>0</v>
      </c>
      <c r="U1078" s="32">
        <v>0</v>
      </c>
      <c r="V1078" s="30"/>
      <c r="W1078" s="31"/>
      <c r="X1078" s="32">
        <v>0</v>
      </c>
      <c r="Y1078" s="30" t="s">
        <v>3070</v>
      </c>
      <c r="Z1078" s="31">
        <v>41130</v>
      </c>
      <c r="AA1078" s="31">
        <v>41183</v>
      </c>
    </row>
    <row r="1079" spans="1:28" x14ac:dyDescent="0.15">
      <c r="A1079" s="26" t="s">
        <v>11</v>
      </c>
      <c r="B1079" s="26">
        <v>26486</v>
      </c>
      <c r="C1079" s="26" t="s">
        <v>4125</v>
      </c>
      <c r="D1079" s="26" t="s">
        <v>1268</v>
      </c>
      <c r="E1079" s="27">
        <v>41130</v>
      </c>
      <c r="F1079" s="27"/>
      <c r="G1079" s="26"/>
      <c r="H1079" s="28">
        <v>25806</v>
      </c>
      <c r="I1079" s="29"/>
      <c r="J1079" s="26" t="s">
        <v>84</v>
      </c>
      <c r="K1079" s="26">
        <v>1882</v>
      </c>
      <c r="L1079" s="27">
        <v>41969</v>
      </c>
      <c r="M1079" s="27">
        <v>41991</v>
      </c>
      <c r="N1079" s="28">
        <v>1882</v>
      </c>
      <c r="O1079" s="30" t="s">
        <v>4839</v>
      </c>
      <c r="P1079" s="30"/>
      <c r="Q1079" s="30"/>
      <c r="R1079" s="30"/>
      <c r="S1079" s="30"/>
      <c r="T1079" s="32">
        <v>0</v>
      </c>
      <c r="U1079" s="32">
        <v>0</v>
      </c>
      <c r="V1079" s="30"/>
      <c r="W1079" s="31"/>
      <c r="X1079" s="32">
        <v>0</v>
      </c>
      <c r="Y1079" s="30" t="s">
        <v>3070</v>
      </c>
      <c r="Z1079" s="31">
        <v>41130</v>
      </c>
      <c r="AA1079" s="31">
        <v>41183</v>
      </c>
    </row>
    <row r="1080" spans="1:28" x14ac:dyDescent="0.15">
      <c r="A1080" s="26" t="s">
        <v>11</v>
      </c>
      <c r="B1080" s="26">
        <v>26575</v>
      </c>
      <c r="C1080" s="26" t="s">
        <v>4633</v>
      </c>
      <c r="D1080" s="26" t="s">
        <v>1269</v>
      </c>
      <c r="E1080" s="27">
        <v>41131</v>
      </c>
      <c r="F1080" s="27"/>
      <c r="G1080" s="26"/>
      <c r="H1080" s="28">
        <v>12246</v>
      </c>
      <c r="I1080" s="29"/>
      <c r="J1080" s="26" t="s">
        <v>85</v>
      </c>
      <c r="K1080" s="26">
        <v>11382</v>
      </c>
      <c r="L1080" s="27">
        <v>41968</v>
      </c>
      <c r="M1080" s="27">
        <v>41991</v>
      </c>
      <c r="N1080" s="28">
        <v>11382</v>
      </c>
      <c r="O1080" s="30" t="s">
        <v>4839</v>
      </c>
      <c r="P1080" s="30"/>
      <c r="Q1080" s="30"/>
      <c r="R1080" s="30"/>
      <c r="S1080" s="30"/>
      <c r="T1080" s="32">
        <v>0</v>
      </c>
      <c r="U1080" s="32">
        <v>0</v>
      </c>
      <c r="V1080" s="30"/>
      <c r="W1080" s="31"/>
      <c r="X1080" s="32">
        <v>0</v>
      </c>
      <c r="Y1080" s="30" t="s">
        <v>3070</v>
      </c>
      <c r="Z1080" s="31">
        <v>41131</v>
      </c>
      <c r="AA1080" s="31">
        <v>41183</v>
      </c>
    </row>
    <row r="1081" spans="1:28" x14ac:dyDescent="0.15">
      <c r="A1081" s="26" t="s">
        <v>11</v>
      </c>
      <c r="B1081" s="26">
        <v>26577</v>
      </c>
      <c r="C1081" s="26" t="s">
        <v>4568</v>
      </c>
      <c r="D1081" s="26" t="s">
        <v>1270</v>
      </c>
      <c r="E1081" s="27">
        <v>41131</v>
      </c>
      <c r="F1081" s="27"/>
      <c r="G1081" s="26"/>
      <c r="H1081" s="28">
        <v>12903</v>
      </c>
      <c r="I1081" s="29"/>
      <c r="J1081" s="26" t="s">
        <v>86</v>
      </c>
      <c r="K1081" s="26">
        <v>8982</v>
      </c>
      <c r="L1081" s="27">
        <v>41968</v>
      </c>
      <c r="M1081" s="27">
        <v>41991</v>
      </c>
      <c r="N1081" s="28">
        <v>8982</v>
      </c>
      <c r="O1081" s="30" t="s">
        <v>4839</v>
      </c>
      <c r="P1081" s="30"/>
      <c r="Q1081" s="30"/>
      <c r="R1081" s="30"/>
      <c r="S1081" s="30"/>
      <c r="T1081" s="32">
        <v>0</v>
      </c>
      <c r="U1081" s="32">
        <v>0</v>
      </c>
      <c r="V1081" s="30"/>
      <c r="W1081" s="31"/>
      <c r="X1081" s="32">
        <v>0</v>
      </c>
      <c r="Y1081" s="30" t="s">
        <v>3070</v>
      </c>
      <c r="Z1081" s="31">
        <v>41131</v>
      </c>
      <c r="AA1081" s="31">
        <v>41183</v>
      </c>
    </row>
    <row r="1082" spans="1:28" x14ac:dyDescent="0.15">
      <c r="A1082" s="26" t="s">
        <v>11</v>
      </c>
      <c r="B1082" s="26">
        <v>26598</v>
      </c>
      <c r="C1082" s="26" t="s">
        <v>3449</v>
      </c>
      <c r="D1082" s="26" t="s">
        <v>1271</v>
      </c>
      <c r="E1082" s="27">
        <v>41131</v>
      </c>
      <c r="F1082" s="27"/>
      <c r="G1082" s="26"/>
      <c r="H1082" s="28">
        <v>6896</v>
      </c>
      <c r="I1082" s="29"/>
      <c r="J1082" s="26" t="s">
        <v>87</v>
      </c>
      <c r="K1082" s="26">
        <v>6690</v>
      </c>
      <c r="L1082" s="27">
        <v>41967</v>
      </c>
      <c r="M1082" s="27">
        <v>41991</v>
      </c>
      <c r="N1082" s="28">
        <v>6690</v>
      </c>
      <c r="O1082" s="30" t="s">
        <v>4839</v>
      </c>
      <c r="P1082" s="30"/>
      <c r="Q1082" s="30"/>
      <c r="R1082" s="30"/>
      <c r="S1082" s="30"/>
      <c r="T1082" s="32">
        <v>0</v>
      </c>
      <c r="U1082" s="32">
        <v>0</v>
      </c>
      <c r="V1082" s="30"/>
      <c r="W1082" s="31"/>
      <c r="X1082" s="32">
        <v>0</v>
      </c>
      <c r="Y1082" s="30" t="s">
        <v>3070</v>
      </c>
      <c r="Z1082" s="31">
        <v>41131</v>
      </c>
      <c r="AA1082" s="31">
        <v>41183</v>
      </c>
    </row>
    <row r="1083" spans="1:28" x14ac:dyDescent="0.15">
      <c r="A1083" s="26" t="s">
        <v>11</v>
      </c>
      <c r="B1083" s="26">
        <v>26658</v>
      </c>
      <c r="C1083" s="26" t="s">
        <v>3335</v>
      </c>
      <c r="D1083" s="26" t="s">
        <v>1272</v>
      </c>
      <c r="E1083" s="27">
        <v>41132</v>
      </c>
      <c r="F1083" s="27"/>
      <c r="G1083" s="26"/>
      <c r="H1083" s="28">
        <v>12903</v>
      </c>
      <c r="I1083" s="29"/>
      <c r="J1083" s="26" t="s">
        <v>88</v>
      </c>
      <c r="K1083" s="26">
        <v>8982</v>
      </c>
      <c r="L1083" s="27">
        <v>41961</v>
      </c>
      <c r="M1083" s="27">
        <v>41991</v>
      </c>
      <c r="N1083" s="28">
        <v>8982</v>
      </c>
      <c r="O1083" s="30" t="s">
        <v>4839</v>
      </c>
      <c r="P1083" s="30"/>
      <c r="Q1083" s="30"/>
      <c r="R1083" s="30"/>
      <c r="S1083" s="30"/>
      <c r="T1083" s="32">
        <v>0</v>
      </c>
      <c r="U1083" s="32">
        <v>0</v>
      </c>
      <c r="V1083" s="30"/>
      <c r="W1083" s="31"/>
      <c r="X1083" s="32">
        <v>0</v>
      </c>
      <c r="Y1083" s="30" t="s">
        <v>3070</v>
      </c>
      <c r="Z1083" s="31">
        <v>41132</v>
      </c>
      <c r="AA1083" s="31">
        <v>41183</v>
      </c>
    </row>
    <row r="1084" spans="1:28" x14ac:dyDescent="0.15">
      <c r="A1084" s="26" t="s">
        <v>11</v>
      </c>
      <c r="B1084" s="26">
        <v>22156</v>
      </c>
      <c r="C1084" s="26" t="s">
        <v>4968</v>
      </c>
      <c r="D1084" s="26" t="s">
        <v>1204</v>
      </c>
      <c r="E1084" s="27">
        <v>41067</v>
      </c>
      <c r="F1084" s="27"/>
      <c r="G1084" s="26"/>
      <c r="H1084" s="28">
        <v>11382</v>
      </c>
      <c r="I1084" s="29"/>
      <c r="J1084" s="26" t="s">
        <v>20</v>
      </c>
      <c r="K1084" s="26">
        <v>13500</v>
      </c>
      <c r="L1084" s="27">
        <v>41991</v>
      </c>
      <c r="M1084" s="27">
        <v>41991</v>
      </c>
      <c r="N1084" s="28">
        <v>13500</v>
      </c>
      <c r="O1084" s="30" t="s">
        <v>4838</v>
      </c>
      <c r="P1084" s="30"/>
      <c r="Q1084" s="30"/>
      <c r="R1084" s="30"/>
      <c r="S1084" s="30"/>
      <c r="T1084" s="32">
        <v>0</v>
      </c>
      <c r="U1084" s="32">
        <v>0</v>
      </c>
      <c r="V1084" s="30"/>
      <c r="W1084" s="31"/>
      <c r="X1084" s="32">
        <v>0</v>
      </c>
      <c r="Y1084" s="30"/>
      <c r="Z1084" s="31"/>
      <c r="AA1084" s="31"/>
    </row>
    <row r="1085" spans="1:28" x14ac:dyDescent="0.15">
      <c r="A1085" s="26" t="s">
        <v>11</v>
      </c>
      <c r="B1085" s="26">
        <v>21904</v>
      </c>
      <c r="C1085" s="26" t="s">
        <v>3926</v>
      </c>
      <c r="D1085" s="26" t="s">
        <v>1203</v>
      </c>
      <c r="E1085" s="27">
        <v>41064</v>
      </c>
      <c r="F1085" s="27"/>
      <c r="G1085" s="26"/>
      <c r="H1085" s="28">
        <v>11382</v>
      </c>
      <c r="I1085" s="29"/>
      <c r="J1085" s="26" t="s">
        <v>19</v>
      </c>
      <c r="K1085" s="26">
        <v>23000</v>
      </c>
      <c r="L1085" s="27">
        <v>42033</v>
      </c>
      <c r="M1085" s="27">
        <v>42033</v>
      </c>
      <c r="N1085" s="28">
        <v>2500</v>
      </c>
      <c r="O1085" s="30" t="s">
        <v>4839</v>
      </c>
      <c r="P1085" s="30"/>
      <c r="Q1085" s="30"/>
      <c r="R1085" s="30"/>
      <c r="S1085" s="30"/>
      <c r="T1085" s="32">
        <v>0</v>
      </c>
      <c r="U1085" s="32">
        <v>0</v>
      </c>
      <c r="V1085" s="30"/>
      <c r="W1085" s="31"/>
      <c r="X1085" s="32">
        <v>0</v>
      </c>
      <c r="Y1085" s="30" t="s">
        <v>3070</v>
      </c>
      <c r="Z1085" s="31">
        <v>41064</v>
      </c>
      <c r="AA1085" s="31">
        <v>41116</v>
      </c>
    </row>
    <row r="1086" spans="1:28" x14ac:dyDescent="0.15">
      <c r="A1086" s="26" t="s">
        <v>11</v>
      </c>
      <c r="B1086" s="26">
        <v>21734</v>
      </c>
      <c r="C1086" s="26" t="s">
        <v>3211</v>
      </c>
      <c r="D1086" s="26" t="s">
        <v>1202</v>
      </c>
      <c r="E1086" s="27">
        <v>41061</v>
      </c>
      <c r="F1086" s="27"/>
      <c r="G1086" s="26"/>
      <c r="H1086" s="28">
        <v>11382</v>
      </c>
      <c r="I1086" s="29"/>
      <c r="J1086" s="26" t="s">
        <v>18</v>
      </c>
      <c r="K1086" s="26">
        <v>20500</v>
      </c>
      <c r="L1086" s="27">
        <v>42067</v>
      </c>
      <c r="M1086" s="27">
        <v>42067</v>
      </c>
      <c r="N1086" s="28">
        <v>20500</v>
      </c>
      <c r="O1086" s="30" t="s">
        <v>4839</v>
      </c>
      <c r="P1086" s="30"/>
      <c r="Q1086" s="30"/>
      <c r="R1086" s="30"/>
      <c r="S1086" s="30"/>
      <c r="T1086" s="32">
        <v>0</v>
      </c>
      <c r="U1086" s="32">
        <v>0</v>
      </c>
      <c r="V1086" s="30"/>
      <c r="W1086" s="31"/>
      <c r="X1086" s="32">
        <v>0</v>
      </c>
      <c r="Y1086" s="30" t="s">
        <v>3070</v>
      </c>
      <c r="Z1086" s="31">
        <v>41061</v>
      </c>
      <c r="AA1086" s="31">
        <v>41116</v>
      </c>
    </row>
    <row r="1087" spans="1:28" x14ac:dyDescent="0.15">
      <c r="A1087" s="26" t="s">
        <v>11</v>
      </c>
      <c r="B1087" s="26">
        <v>115789</v>
      </c>
      <c r="C1087" s="26" t="s">
        <v>3592</v>
      </c>
      <c r="D1087" s="26" t="s">
        <v>2305</v>
      </c>
      <c r="E1087" s="27">
        <v>41726</v>
      </c>
      <c r="F1087" s="27"/>
      <c r="G1087" s="26"/>
      <c r="H1087" s="28">
        <v>2400</v>
      </c>
      <c r="I1087" s="29"/>
      <c r="J1087" s="26" t="s">
        <v>1121</v>
      </c>
      <c r="K1087" s="26">
        <v>11470</v>
      </c>
      <c r="L1087" s="27">
        <v>42063</v>
      </c>
      <c r="M1087" s="27">
        <v>42079</v>
      </c>
      <c r="N1087" s="28">
        <v>11470</v>
      </c>
      <c r="O1087" s="30" t="s">
        <v>4839</v>
      </c>
      <c r="P1087" s="30"/>
      <c r="Q1087" s="30"/>
      <c r="R1087" s="30"/>
      <c r="S1087" s="30"/>
      <c r="T1087" s="32">
        <v>8982</v>
      </c>
      <c r="U1087" s="32">
        <v>0</v>
      </c>
      <c r="V1087" s="30">
        <v>2200247627</v>
      </c>
      <c r="W1087" s="31">
        <v>41796</v>
      </c>
      <c r="X1087" s="32">
        <v>61177102</v>
      </c>
      <c r="Y1087" s="30" t="s">
        <v>3070</v>
      </c>
      <c r="Z1087" s="31">
        <v>41726</v>
      </c>
      <c r="AA1087" s="31">
        <v>41754</v>
      </c>
    </row>
    <row r="1088" spans="1:28" x14ac:dyDescent="0.15">
      <c r="A1088" s="26" t="s">
        <v>11</v>
      </c>
      <c r="B1088" s="26">
        <v>116238</v>
      </c>
      <c r="C1088" s="26" t="s">
        <v>3491</v>
      </c>
      <c r="D1088" s="26" t="s">
        <v>2306</v>
      </c>
      <c r="E1088" s="27">
        <v>41729</v>
      </c>
      <c r="F1088" s="27"/>
      <c r="G1088" s="26"/>
      <c r="H1088" s="28">
        <v>2400</v>
      </c>
      <c r="I1088" s="29"/>
      <c r="J1088" s="26" t="s">
        <v>1122</v>
      </c>
      <c r="K1088" s="26">
        <v>8040</v>
      </c>
      <c r="L1088" s="27">
        <v>42063</v>
      </c>
      <c r="M1088" s="27">
        <v>42079</v>
      </c>
      <c r="N1088" s="28">
        <v>8040</v>
      </c>
      <c r="O1088" s="30" t="s">
        <v>4839</v>
      </c>
      <c r="P1088" s="30"/>
      <c r="Q1088" s="30"/>
      <c r="R1088" s="30"/>
      <c r="S1088" s="30"/>
      <c r="T1088" s="32">
        <v>8982</v>
      </c>
      <c r="U1088" s="32">
        <v>0</v>
      </c>
      <c r="V1088" s="30">
        <v>2200247627</v>
      </c>
      <c r="W1088" s="31">
        <v>41796</v>
      </c>
      <c r="X1088" s="32">
        <v>61177102</v>
      </c>
      <c r="Y1088" s="30" t="s">
        <v>3070</v>
      </c>
      <c r="Z1088" s="31">
        <v>41729</v>
      </c>
      <c r="AA1088" s="31">
        <v>41754</v>
      </c>
    </row>
    <row r="1089" spans="1:28" x14ac:dyDescent="0.15">
      <c r="A1089" s="26" t="s">
        <v>11</v>
      </c>
      <c r="B1089" s="26">
        <v>116297</v>
      </c>
      <c r="C1089" s="26" t="s">
        <v>4510</v>
      </c>
      <c r="D1089" s="26" t="s">
        <v>2307</v>
      </c>
      <c r="E1089" s="27">
        <v>41729</v>
      </c>
      <c r="F1089" s="27"/>
      <c r="G1089" s="26"/>
      <c r="H1089" s="28">
        <v>2400</v>
      </c>
      <c r="I1089" s="29"/>
      <c r="J1089" s="26" t="s">
        <v>1123</v>
      </c>
      <c r="K1089" s="26">
        <v>129600</v>
      </c>
      <c r="L1089" s="27">
        <v>42055</v>
      </c>
      <c r="M1089" s="27">
        <v>42079</v>
      </c>
      <c r="N1089" s="28">
        <v>129600</v>
      </c>
      <c r="O1089" s="30" t="s">
        <v>4839</v>
      </c>
      <c r="P1089" s="30"/>
      <c r="Q1089" s="30"/>
      <c r="R1089" s="30"/>
      <c r="S1089" s="30"/>
      <c r="T1089" s="32">
        <v>8982</v>
      </c>
      <c r="U1089" s="32">
        <v>0</v>
      </c>
      <c r="V1089" s="30">
        <v>2200247627</v>
      </c>
      <c r="W1089" s="31">
        <v>41796</v>
      </c>
      <c r="X1089" s="32">
        <v>61177102</v>
      </c>
      <c r="Y1089" s="30" t="s">
        <v>3070</v>
      </c>
      <c r="Z1089" s="31">
        <v>41729</v>
      </c>
      <c r="AA1089" s="31">
        <v>41754</v>
      </c>
    </row>
    <row r="1090" spans="1:28" x14ac:dyDescent="0.15">
      <c r="A1090" s="26" t="s">
        <v>11</v>
      </c>
      <c r="B1090" s="26">
        <v>116537</v>
      </c>
      <c r="C1090" s="26" t="s">
        <v>3529</v>
      </c>
      <c r="D1090" s="26" t="s">
        <v>2308</v>
      </c>
      <c r="E1090" s="27">
        <v>41730</v>
      </c>
      <c r="F1090" s="27"/>
      <c r="G1090" s="26"/>
      <c r="H1090" s="28">
        <v>9500</v>
      </c>
      <c r="I1090" s="29"/>
      <c r="J1090" s="26" t="s">
        <v>1124</v>
      </c>
      <c r="K1090" s="26">
        <v>10800</v>
      </c>
      <c r="L1090" s="27">
        <v>42055</v>
      </c>
      <c r="M1090" s="27">
        <v>42079</v>
      </c>
      <c r="N1090" s="28">
        <v>10800</v>
      </c>
      <c r="O1090" s="30" t="s">
        <v>4839</v>
      </c>
      <c r="P1090" s="30"/>
      <c r="Q1090" s="30"/>
      <c r="R1090" s="30"/>
      <c r="S1090" s="30"/>
      <c r="T1090" s="32">
        <v>46373</v>
      </c>
      <c r="U1090" s="32">
        <v>0</v>
      </c>
      <c r="V1090" s="30">
        <v>2200253430</v>
      </c>
      <c r="W1090" s="31">
        <v>41834</v>
      </c>
      <c r="X1090" s="32">
        <v>54033469</v>
      </c>
      <c r="Y1090" s="30" t="s">
        <v>3070</v>
      </c>
      <c r="Z1090" s="31">
        <v>41730</v>
      </c>
      <c r="AA1090" s="31">
        <v>41786</v>
      </c>
    </row>
    <row r="1091" spans="1:28" x14ac:dyDescent="0.15">
      <c r="A1091" s="26" t="s">
        <v>11</v>
      </c>
      <c r="B1091" s="26">
        <v>114235</v>
      </c>
      <c r="C1091" s="26" t="s">
        <v>3513</v>
      </c>
      <c r="D1091" s="26" t="s">
        <v>2292</v>
      </c>
      <c r="E1091" s="27">
        <v>41719</v>
      </c>
      <c r="F1091" s="27"/>
      <c r="G1091" s="26"/>
      <c r="H1091" s="28">
        <v>2400</v>
      </c>
      <c r="I1091" s="29"/>
      <c r="J1091" s="26" t="s">
        <v>1108</v>
      </c>
      <c r="K1091" s="26">
        <v>67150</v>
      </c>
      <c r="L1091" s="27">
        <v>42089</v>
      </c>
      <c r="M1091" s="27">
        <v>42114</v>
      </c>
      <c r="N1091" s="28">
        <v>67150</v>
      </c>
      <c r="O1091" s="30" t="s">
        <v>4839</v>
      </c>
      <c r="P1091" s="30"/>
      <c r="Q1091" s="30"/>
      <c r="R1091" s="30"/>
      <c r="S1091" s="30"/>
      <c r="T1091" s="32">
        <v>8982</v>
      </c>
      <c r="U1091" s="32">
        <v>0</v>
      </c>
      <c r="V1091" s="30">
        <v>2200247627</v>
      </c>
      <c r="W1091" s="31">
        <v>41796</v>
      </c>
      <c r="X1091" s="32">
        <v>61177102</v>
      </c>
      <c r="Y1091" s="30" t="s">
        <v>3070</v>
      </c>
      <c r="Z1091" s="31">
        <v>41719</v>
      </c>
      <c r="AA1091" s="31">
        <v>41754</v>
      </c>
    </row>
    <row r="1092" spans="1:28" x14ac:dyDescent="0.15">
      <c r="A1092" s="26" t="s">
        <v>11</v>
      </c>
      <c r="B1092" s="26">
        <v>114326</v>
      </c>
      <c r="C1092" s="26" t="s">
        <v>3685</v>
      </c>
      <c r="D1092" s="26" t="s">
        <v>2293</v>
      </c>
      <c r="E1092" s="27">
        <v>41719</v>
      </c>
      <c r="F1092" s="27"/>
      <c r="G1092" s="26"/>
      <c r="H1092" s="28">
        <v>2400</v>
      </c>
      <c r="I1092" s="29"/>
      <c r="J1092" s="26" t="s">
        <v>1109</v>
      </c>
      <c r="K1092" s="26">
        <v>8160</v>
      </c>
      <c r="L1092" s="27">
        <v>42089</v>
      </c>
      <c r="M1092" s="27">
        <v>42114</v>
      </c>
      <c r="N1092" s="28">
        <v>8160</v>
      </c>
      <c r="O1092" s="30" t="s">
        <v>4839</v>
      </c>
      <c r="P1092" s="30"/>
      <c r="Q1092" s="30"/>
      <c r="R1092" s="30"/>
      <c r="S1092" s="30"/>
      <c r="T1092" s="32">
        <v>8982</v>
      </c>
      <c r="U1092" s="32">
        <v>0</v>
      </c>
      <c r="V1092" s="30">
        <v>2200247627</v>
      </c>
      <c r="W1092" s="31">
        <v>41796</v>
      </c>
      <c r="X1092" s="32">
        <v>61177102</v>
      </c>
      <c r="Y1092" s="30" t="s">
        <v>3070</v>
      </c>
      <c r="Z1092" s="31">
        <v>41719</v>
      </c>
      <c r="AA1092" s="31">
        <v>41754</v>
      </c>
    </row>
    <row r="1093" spans="1:28" x14ac:dyDescent="0.15">
      <c r="A1093" s="26" t="s">
        <v>11</v>
      </c>
      <c r="B1093" s="26">
        <v>114466</v>
      </c>
      <c r="C1093" s="26" t="s">
        <v>3316</v>
      </c>
      <c r="D1093" s="26" t="s">
        <v>2295</v>
      </c>
      <c r="E1093" s="27">
        <v>41720</v>
      </c>
      <c r="F1093" s="27"/>
      <c r="G1093" s="26"/>
      <c r="H1093" s="28">
        <v>2400</v>
      </c>
      <c r="I1093" s="29"/>
      <c r="J1093" s="26" t="s">
        <v>1111</v>
      </c>
      <c r="K1093" s="26">
        <v>9910</v>
      </c>
      <c r="L1093" s="27">
        <v>42089</v>
      </c>
      <c r="M1093" s="27">
        <v>42114</v>
      </c>
      <c r="N1093" s="28">
        <v>9910</v>
      </c>
      <c r="O1093" s="30" t="s">
        <v>4839</v>
      </c>
      <c r="P1093" s="30"/>
      <c r="Q1093" s="30"/>
      <c r="R1093" s="30"/>
      <c r="S1093" s="30"/>
      <c r="T1093" s="32">
        <v>8982</v>
      </c>
      <c r="U1093" s="32">
        <v>0</v>
      </c>
      <c r="V1093" s="30">
        <v>2200247627</v>
      </c>
      <c r="W1093" s="31">
        <v>41796</v>
      </c>
      <c r="X1093" s="32">
        <v>61177102</v>
      </c>
      <c r="Y1093" s="30" t="s">
        <v>3070</v>
      </c>
      <c r="Z1093" s="31">
        <v>41720</v>
      </c>
      <c r="AA1093" s="31">
        <v>41754</v>
      </c>
    </row>
    <row r="1094" spans="1:28" x14ac:dyDescent="0.15">
      <c r="A1094" s="26" t="s">
        <v>11</v>
      </c>
      <c r="B1094" s="26">
        <v>114666</v>
      </c>
      <c r="C1094" s="26" t="s">
        <v>4797</v>
      </c>
      <c r="D1094" s="26" t="s">
        <v>2296</v>
      </c>
      <c r="E1094" s="27">
        <v>41723</v>
      </c>
      <c r="F1094" s="27"/>
      <c r="G1094" s="26"/>
      <c r="H1094" s="28">
        <v>2400</v>
      </c>
      <c r="I1094" s="29"/>
      <c r="J1094" s="26" t="s">
        <v>1112</v>
      </c>
      <c r="K1094" s="26">
        <v>42729</v>
      </c>
      <c r="L1094" s="27">
        <v>42088</v>
      </c>
      <c r="M1094" s="27">
        <v>42114</v>
      </c>
      <c r="N1094" s="28">
        <v>42729</v>
      </c>
      <c r="O1094" s="30" t="s">
        <v>4839</v>
      </c>
      <c r="P1094" s="30"/>
      <c r="Q1094" s="30"/>
      <c r="R1094" s="30"/>
      <c r="S1094" s="30"/>
      <c r="T1094" s="32">
        <v>128430</v>
      </c>
      <c r="U1094" s="32">
        <v>0</v>
      </c>
      <c r="V1094" s="30">
        <v>2200247627</v>
      </c>
      <c r="W1094" s="31">
        <v>41796</v>
      </c>
      <c r="X1094" s="32">
        <v>61177102</v>
      </c>
      <c r="Y1094" s="30" t="s">
        <v>3070</v>
      </c>
      <c r="Z1094" s="31">
        <v>41723</v>
      </c>
      <c r="AA1094" s="31">
        <v>41754</v>
      </c>
    </row>
    <row r="1095" spans="1:28" x14ac:dyDescent="0.15">
      <c r="A1095" s="26" t="s">
        <v>11</v>
      </c>
      <c r="B1095" s="26">
        <v>114783</v>
      </c>
      <c r="C1095" s="26" t="s">
        <v>4752</v>
      </c>
      <c r="D1095" s="26" t="s">
        <v>2297</v>
      </c>
      <c r="E1095" s="27">
        <v>41723</v>
      </c>
      <c r="F1095" s="27"/>
      <c r="G1095" s="26"/>
      <c r="H1095" s="28">
        <v>2400</v>
      </c>
      <c r="I1095" s="29"/>
      <c r="J1095" s="26" t="s">
        <v>1113</v>
      </c>
      <c r="K1095" s="26">
        <v>70660</v>
      </c>
      <c r="L1095" s="27">
        <v>42088</v>
      </c>
      <c r="M1095" s="27">
        <v>42114</v>
      </c>
      <c r="N1095" s="28">
        <v>70660</v>
      </c>
      <c r="O1095" s="30" t="s">
        <v>4839</v>
      </c>
      <c r="P1095" s="30"/>
      <c r="Q1095" s="30"/>
      <c r="R1095" s="30"/>
      <c r="S1095" s="30"/>
      <c r="T1095" s="32">
        <v>8982</v>
      </c>
      <c r="U1095" s="32">
        <v>0</v>
      </c>
      <c r="V1095" s="30">
        <v>2200247627</v>
      </c>
      <c r="W1095" s="31">
        <v>41796</v>
      </c>
      <c r="X1095" s="32">
        <v>61177102</v>
      </c>
      <c r="Y1095" s="30" t="s">
        <v>3070</v>
      </c>
      <c r="Z1095" s="31">
        <v>41723</v>
      </c>
      <c r="AA1095" s="31">
        <v>41754</v>
      </c>
    </row>
    <row r="1096" spans="1:28" x14ac:dyDescent="0.15">
      <c r="A1096" s="26" t="s">
        <v>11</v>
      </c>
      <c r="B1096" s="26">
        <v>114814</v>
      </c>
      <c r="C1096" s="26" t="s">
        <v>3428</v>
      </c>
      <c r="D1096" s="26" t="s">
        <v>2298</v>
      </c>
      <c r="E1096" s="27">
        <v>41723</v>
      </c>
      <c r="F1096" s="27"/>
      <c r="G1096" s="26"/>
      <c r="H1096" s="28">
        <v>2400</v>
      </c>
      <c r="I1096" s="29"/>
      <c r="J1096" s="26" t="s">
        <v>1114</v>
      </c>
      <c r="K1096" s="26">
        <v>79318</v>
      </c>
      <c r="L1096" s="27">
        <v>42087</v>
      </c>
      <c r="M1096" s="27">
        <v>42114</v>
      </c>
      <c r="N1096" s="28">
        <v>79318</v>
      </c>
      <c r="O1096" s="30" t="s">
        <v>4839</v>
      </c>
      <c r="P1096" s="30"/>
      <c r="Q1096" s="30"/>
      <c r="R1096" s="30"/>
      <c r="S1096" s="30"/>
      <c r="T1096" s="32">
        <v>8982</v>
      </c>
      <c r="U1096" s="32">
        <v>0</v>
      </c>
      <c r="V1096" s="30">
        <v>2200247627</v>
      </c>
      <c r="W1096" s="31">
        <v>41796</v>
      </c>
      <c r="X1096" s="32">
        <v>61177102</v>
      </c>
      <c r="Y1096" s="30" t="s">
        <v>3070</v>
      </c>
      <c r="Z1096" s="31">
        <v>41723</v>
      </c>
      <c r="AA1096" s="31">
        <v>41754</v>
      </c>
    </row>
    <row r="1097" spans="1:28" x14ac:dyDescent="0.15">
      <c r="A1097" s="26" t="s">
        <v>11</v>
      </c>
      <c r="B1097" s="26">
        <v>114822</v>
      </c>
      <c r="C1097" s="26" t="s">
        <v>4692</v>
      </c>
      <c r="D1097" s="26" t="s">
        <v>2299</v>
      </c>
      <c r="E1097" s="27">
        <v>41723</v>
      </c>
      <c r="F1097" s="27"/>
      <c r="G1097" s="26"/>
      <c r="H1097" s="28">
        <v>2400</v>
      </c>
      <c r="I1097" s="29"/>
      <c r="J1097" s="26" t="s">
        <v>1115</v>
      </c>
      <c r="K1097" s="26">
        <v>40710</v>
      </c>
      <c r="L1097" s="27">
        <v>42083</v>
      </c>
      <c r="M1097" s="27">
        <v>42114</v>
      </c>
      <c r="N1097" s="28">
        <v>40710</v>
      </c>
      <c r="O1097" s="30" t="s">
        <v>4839</v>
      </c>
      <c r="P1097" s="30"/>
      <c r="Q1097" s="30"/>
      <c r="R1097" s="30"/>
      <c r="S1097" s="30"/>
      <c r="T1097" s="32">
        <v>77364</v>
      </c>
      <c r="U1097" s="32">
        <v>0</v>
      </c>
      <c r="V1097" s="30">
        <v>2200247627</v>
      </c>
      <c r="W1097" s="31">
        <v>41796</v>
      </c>
      <c r="X1097" s="32">
        <v>61177102</v>
      </c>
      <c r="Y1097" s="30" t="s">
        <v>3070</v>
      </c>
      <c r="Z1097" s="31">
        <v>41723</v>
      </c>
      <c r="AA1097" s="31">
        <v>41754</v>
      </c>
    </row>
    <row r="1098" spans="1:28" x14ac:dyDescent="0.15">
      <c r="A1098" s="26" t="s">
        <v>11</v>
      </c>
      <c r="B1098" s="26">
        <v>115506</v>
      </c>
      <c r="C1098" s="26" t="s">
        <v>3919</v>
      </c>
      <c r="D1098" s="26" t="s">
        <v>2300</v>
      </c>
      <c r="E1098" s="27">
        <v>41725</v>
      </c>
      <c r="F1098" s="27"/>
      <c r="G1098" s="26"/>
      <c r="H1098" s="28">
        <v>2400</v>
      </c>
      <c r="I1098" s="29"/>
      <c r="J1098" s="26" t="s">
        <v>1116</v>
      </c>
      <c r="K1098" s="26">
        <v>76420</v>
      </c>
      <c r="L1098" s="27">
        <v>42077</v>
      </c>
      <c r="M1098" s="27">
        <v>42114</v>
      </c>
      <c r="N1098" s="28">
        <v>76420</v>
      </c>
      <c r="O1098" s="30" t="s">
        <v>4839</v>
      </c>
      <c r="P1098" s="30"/>
      <c r="Q1098" s="30"/>
      <c r="R1098" s="30"/>
      <c r="S1098" s="30"/>
      <c r="T1098" s="32">
        <v>94327</v>
      </c>
      <c r="U1098" s="32">
        <v>0</v>
      </c>
      <c r="V1098" s="30">
        <v>2200247627</v>
      </c>
      <c r="W1098" s="31">
        <v>41796</v>
      </c>
      <c r="X1098" s="32">
        <v>61177102</v>
      </c>
      <c r="Y1098" s="30" t="s">
        <v>3070</v>
      </c>
      <c r="Z1098" s="31">
        <v>41725</v>
      </c>
      <c r="AA1098" s="31">
        <v>41754</v>
      </c>
    </row>
    <row r="1099" spans="1:28" x14ac:dyDescent="0.15">
      <c r="A1099" s="26" t="s">
        <v>11</v>
      </c>
      <c r="B1099" s="26">
        <v>115508</v>
      </c>
      <c r="C1099" s="26" t="s">
        <v>4246</v>
      </c>
      <c r="D1099" s="26" t="s">
        <v>2301</v>
      </c>
      <c r="E1099" s="27">
        <v>41725</v>
      </c>
      <c r="F1099" s="27"/>
      <c r="G1099" s="26"/>
      <c r="H1099" s="28">
        <v>4353</v>
      </c>
      <c r="I1099" s="29"/>
      <c r="J1099" s="26" t="s">
        <v>1117</v>
      </c>
      <c r="K1099" s="26">
        <v>63320</v>
      </c>
      <c r="L1099" s="27">
        <v>42077</v>
      </c>
      <c r="M1099" s="27">
        <v>42114</v>
      </c>
      <c r="N1099" s="28">
        <v>63320</v>
      </c>
      <c r="O1099" s="30" t="s">
        <v>4839</v>
      </c>
      <c r="P1099" s="30"/>
      <c r="Q1099" s="30"/>
      <c r="R1099" s="30"/>
      <c r="S1099" s="30"/>
      <c r="T1099" s="32">
        <v>5018</v>
      </c>
      <c r="U1099" s="32">
        <v>0</v>
      </c>
      <c r="V1099" s="30">
        <v>2200247627</v>
      </c>
      <c r="W1099" s="31">
        <v>41796</v>
      </c>
      <c r="X1099" s="32">
        <v>61177102</v>
      </c>
      <c r="Y1099" s="30" t="s">
        <v>3070</v>
      </c>
      <c r="Z1099" s="31">
        <v>41725</v>
      </c>
      <c r="AA1099" s="31">
        <v>41754</v>
      </c>
    </row>
    <row r="1100" spans="1:28" x14ac:dyDescent="0.15">
      <c r="A1100" s="26" t="s">
        <v>11</v>
      </c>
      <c r="B1100" s="26">
        <v>115550</v>
      </c>
      <c r="C1100" s="26" t="s">
        <v>3858</v>
      </c>
      <c r="D1100" s="26" t="s">
        <v>2302</v>
      </c>
      <c r="E1100" s="27">
        <v>41725</v>
      </c>
      <c r="F1100" s="27"/>
      <c r="G1100" s="26"/>
      <c r="H1100" s="28">
        <v>2400</v>
      </c>
      <c r="I1100" s="29"/>
      <c r="J1100" s="26" t="s">
        <v>1118</v>
      </c>
      <c r="K1100" s="26">
        <v>12930</v>
      </c>
      <c r="L1100" s="27">
        <v>42077</v>
      </c>
      <c r="M1100" s="27">
        <v>42114</v>
      </c>
      <c r="N1100" s="28">
        <v>12930</v>
      </c>
      <c r="O1100" s="30" t="s">
        <v>4839</v>
      </c>
      <c r="P1100" s="30"/>
      <c r="Q1100" s="30"/>
      <c r="R1100" s="30"/>
      <c r="S1100" s="30"/>
      <c r="T1100" s="32">
        <v>11020</v>
      </c>
      <c r="U1100" s="32">
        <v>0</v>
      </c>
      <c r="V1100" s="30">
        <v>2200247627</v>
      </c>
      <c r="W1100" s="31">
        <v>41796</v>
      </c>
      <c r="X1100" s="32">
        <v>61177102</v>
      </c>
      <c r="Y1100" s="30" t="s">
        <v>3070</v>
      </c>
      <c r="Z1100" s="31">
        <v>41725</v>
      </c>
      <c r="AA1100" s="31">
        <v>41754</v>
      </c>
    </row>
    <row r="1101" spans="1:28" x14ac:dyDescent="0.15">
      <c r="A1101" s="26" t="s">
        <v>11</v>
      </c>
      <c r="B1101" s="26">
        <v>115551</v>
      </c>
      <c r="C1101" s="26" t="s">
        <v>4524</v>
      </c>
      <c r="D1101" s="26" t="s">
        <v>2303</v>
      </c>
      <c r="E1101" s="27">
        <v>41725</v>
      </c>
      <c r="F1101" s="27"/>
      <c r="G1101" s="26"/>
      <c r="H1101" s="28">
        <v>2400</v>
      </c>
      <c r="I1101" s="29"/>
      <c r="J1101" s="26" t="s">
        <v>1119</v>
      </c>
      <c r="K1101" s="26">
        <v>144690</v>
      </c>
      <c r="L1101" s="27">
        <v>42068</v>
      </c>
      <c r="M1101" s="27">
        <v>42114</v>
      </c>
      <c r="N1101" s="28">
        <v>144690</v>
      </c>
      <c r="O1101" s="30" t="s">
        <v>4839</v>
      </c>
      <c r="P1101" s="30"/>
      <c r="Q1101" s="30"/>
      <c r="R1101" s="30"/>
      <c r="S1101" s="30"/>
      <c r="T1101" s="32">
        <v>82781</v>
      </c>
      <c r="U1101" s="32">
        <v>0</v>
      </c>
      <c r="V1101" s="30">
        <v>2200247627</v>
      </c>
      <c r="W1101" s="31">
        <v>41796</v>
      </c>
      <c r="X1101" s="32">
        <v>61177102</v>
      </c>
      <c r="Y1101" s="30" t="s">
        <v>3070</v>
      </c>
      <c r="Z1101" s="31">
        <v>41725</v>
      </c>
      <c r="AA1101" s="31">
        <v>41754</v>
      </c>
    </row>
    <row r="1102" spans="1:28" x14ac:dyDescent="0.15">
      <c r="A1102" s="26" t="s">
        <v>11</v>
      </c>
      <c r="B1102" s="26">
        <v>115775</v>
      </c>
      <c r="C1102" s="26" t="s">
        <v>4526</v>
      </c>
      <c r="D1102" s="26" t="s">
        <v>2304</v>
      </c>
      <c r="E1102" s="27">
        <v>41726</v>
      </c>
      <c r="F1102" s="27"/>
      <c r="G1102" s="26"/>
      <c r="H1102" s="28">
        <v>9500</v>
      </c>
      <c r="I1102" s="29"/>
      <c r="J1102" s="26" t="s">
        <v>1120</v>
      </c>
      <c r="K1102" s="26">
        <v>9910</v>
      </c>
      <c r="L1102" s="27">
        <v>42066</v>
      </c>
      <c r="M1102" s="27">
        <v>42114</v>
      </c>
      <c r="N1102" s="28">
        <v>9910</v>
      </c>
      <c r="O1102" s="30" t="s">
        <v>4839</v>
      </c>
      <c r="P1102" s="30"/>
      <c r="Q1102" s="30"/>
      <c r="R1102" s="30"/>
      <c r="S1102" s="30"/>
      <c r="T1102" s="32">
        <v>1882</v>
      </c>
      <c r="U1102" s="32">
        <v>0</v>
      </c>
      <c r="V1102" s="30">
        <v>2200247627</v>
      </c>
      <c r="W1102" s="31">
        <v>41796</v>
      </c>
      <c r="X1102" s="32">
        <v>61177102</v>
      </c>
      <c r="Y1102" s="30" t="s">
        <v>3070</v>
      </c>
      <c r="Z1102" s="31">
        <v>41726</v>
      </c>
      <c r="AA1102" s="31">
        <v>41754</v>
      </c>
    </row>
    <row r="1103" spans="1:28" x14ac:dyDescent="0.15">
      <c r="A1103" s="26" t="s">
        <v>11</v>
      </c>
      <c r="B1103" s="26">
        <v>114361</v>
      </c>
      <c r="C1103" s="26" t="s">
        <v>4969</v>
      </c>
      <c r="D1103" s="26" t="s">
        <v>2294</v>
      </c>
      <c r="E1103" s="27">
        <v>41719</v>
      </c>
      <c r="F1103" s="27"/>
      <c r="G1103" s="26"/>
      <c r="H1103" s="28">
        <v>45188</v>
      </c>
      <c r="I1103" s="29"/>
      <c r="J1103" s="26" t="s">
        <v>1110</v>
      </c>
      <c r="K1103" s="26">
        <v>11470</v>
      </c>
      <c r="L1103" s="27">
        <v>42089</v>
      </c>
      <c r="M1103" s="27">
        <v>42114</v>
      </c>
      <c r="N1103" s="28">
        <v>11470</v>
      </c>
      <c r="O1103" s="30" t="s">
        <v>4838</v>
      </c>
      <c r="P1103" s="30"/>
      <c r="Q1103" s="30"/>
      <c r="R1103" s="30"/>
      <c r="S1103" s="30"/>
      <c r="T1103" s="32">
        <v>0</v>
      </c>
      <c r="U1103" s="32">
        <v>0</v>
      </c>
      <c r="V1103" s="30"/>
      <c r="W1103" s="31"/>
      <c r="X1103" s="32">
        <v>0</v>
      </c>
      <c r="Y1103" s="30"/>
      <c r="Z1103" s="31"/>
      <c r="AA1103" s="31"/>
      <c r="AB1103" s="12"/>
    </row>
    <row r="1104" spans="1:28" x14ac:dyDescent="0.15">
      <c r="A1104" s="26" t="s">
        <v>11</v>
      </c>
      <c r="B1104" s="26">
        <v>26409</v>
      </c>
      <c r="C1104" s="26" t="s">
        <v>4045</v>
      </c>
      <c r="D1104" s="26" t="s">
        <v>1266</v>
      </c>
      <c r="E1104" s="27">
        <v>41129</v>
      </c>
      <c r="F1104" s="27"/>
      <c r="G1104" s="26"/>
      <c r="H1104" s="28">
        <v>25806</v>
      </c>
      <c r="I1104" s="29"/>
      <c r="J1104" s="26" t="s">
        <v>82</v>
      </c>
      <c r="K1104" s="26">
        <v>5337</v>
      </c>
      <c r="L1104" s="27">
        <v>42122</v>
      </c>
      <c r="M1104" s="27">
        <v>42138</v>
      </c>
      <c r="N1104" s="28">
        <v>5337</v>
      </c>
      <c r="O1104" s="30" t="s">
        <v>4839</v>
      </c>
      <c r="P1104" s="30"/>
      <c r="Q1104" s="30"/>
      <c r="R1104" s="30"/>
      <c r="S1104" s="30"/>
      <c r="T1104" s="32">
        <v>0</v>
      </c>
      <c r="U1104" s="32">
        <v>0</v>
      </c>
      <c r="V1104" s="30"/>
      <c r="W1104" s="31"/>
      <c r="X1104" s="32">
        <v>0</v>
      </c>
      <c r="Y1104" s="30" t="s">
        <v>3070</v>
      </c>
      <c r="Z1104" s="31">
        <v>41129</v>
      </c>
      <c r="AA1104" s="31">
        <v>41183</v>
      </c>
    </row>
    <row r="1105" spans="1:27" x14ac:dyDescent="0.15">
      <c r="A1105" s="26" t="s">
        <v>11</v>
      </c>
      <c r="B1105" s="26">
        <v>113648</v>
      </c>
      <c r="C1105" s="26" t="s">
        <v>3217</v>
      </c>
      <c r="D1105" s="26" t="s">
        <v>2287</v>
      </c>
      <c r="E1105" s="27">
        <v>41717</v>
      </c>
      <c r="F1105" s="27"/>
      <c r="G1105" s="26"/>
      <c r="H1105" s="28">
        <v>13863</v>
      </c>
      <c r="I1105" s="29"/>
      <c r="J1105" s="26" t="s">
        <v>1103</v>
      </c>
      <c r="K1105" s="26">
        <v>25720</v>
      </c>
      <c r="L1105" s="27">
        <v>42124</v>
      </c>
      <c r="M1105" s="27">
        <v>42143</v>
      </c>
      <c r="N1105" s="28">
        <v>25720</v>
      </c>
      <c r="O1105" s="30" t="s">
        <v>4839</v>
      </c>
      <c r="P1105" s="30"/>
      <c r="Q1105" s="30"/>
      <c r="R1105" s="30"/>
      <c r="S1105" s="30"/>
      <c r="T1105" s="32">
        <v>0</v>
      </c>
      <c r="U1105" s="32">
        <v>0</v>
      </c>
      <c r="V1105" s="30"/>
      <c r="W1105" s="31"/>
      <c r="X1105" s="32">
        <v>0</v>
      </c>
      <c r="Y1105" s="30" t="s">
        <v>3070</v>
      </c>
      <c r="Z1105" s="31">
        <v>41717</v>
      </c>
      <c r="AA1105" s="31">
        <v>41754</v>
      </c>
    </row>
    <row r="1106" spans="1:27" x14ac:dyDescent="0.15">
      <c r="A1106" s="26" t="s">
        <v>11</v>
      </c>
      <c r="B1106" s="26">
        <v>113801</v>
      </c>
      <c r="C1106" s="26" t="s">
        <v>4224</v>
      </c>
      <c r="D1106" s="26" t="s">
        <v>2288</v>
      </c>
      <c r="E1106" s="27">
        <v>41718</v>
      </c>
      <c r="F1106" s="27"/>
      <c r="G1106" s="26"/>
      <c r="H1106" s="28">
        <v>9500</v>
      </c>
      <c r="I1106" s="29"/>
      <c r="J1106" s="26" t="s">
        <v>1104</v>
      </c>
      <c r="K1106" s="26">
        <v>8040</v>
      </c>
      <c r="L1106" s="27">
        <v>42119</v>
      </c>
      <c r="M1106" s="27">
        <v>42143</v>
      </c>
      <c r="N1106" s="28">
        <v>8040</v>
      </c>
      <c r="O1106" s="30" t="s">
        <v>4839</v>
      </c>
      <c r="P1106" s="30"/>
      <c r="Q1106" s="30"/>
      <c r="R1106" s="30"/>
      <c r="S1106" s="30"/>
      <c r="T1106" s="32">
        <v>1882</v>
      </c>
      <c r="U1106" s="32">
        <v>0</v>
      </c>
      <c r="V1106" s="30">
        <v>2200247627</v>
      </c>
      <c r="W1106" s="31">
        <v>41796</v>
      </c>
      <c r="X1106" s="32">
        <v>61177102</v>
      </c>
      <c r="Y1106" s="30" t="s">
        <v>3070</v>
      </c>
      <c r="Z1106" s="31">
        <v>41718</v>
      </c>
      <c r="AA1106" s="31">
        <v>41754</v>
      </c>
    </row>
    <row r="1107" spans="1:27" x14ac:dyDescent="0.15">
      <c r="A1107" s="26" t="s">
        <v>11</v>
      </c>
      <c r="B1107" s="26">
        <v>113954</v>
      </c>
      <c r="C1107" s="26" t="s">
        <v>3690</v>
      </c>
      <c r="D1107" s="26" t="s">
        <v>2289</v>
      </c>
      <c r="E1107" s="27">
        <v>41718</v>
      </c>
      <c r="F1107" s="27"/>
      <c r="G1107" s="26"/>
      <c r="H1107" s="28">
        <v>2400</v>
      </c>
      <c r="I1107" s="29"/>
      <c r="J1107" s="26" t="s">
        <v>1105</v>
      </c>
      <c r="K1107" s="26">
        <v>16210</v>
      </c>
      <c r="L1107" s="27">
        <v>42111</v>
      </c>
      <c r="M1107" s="27">
        <v>42143</v>
      </c>
      <c r="N1107" s="28">
        <v>16210</v>
      </c>
      <c r="O1107" s="30" t="s">
        <v>4839</v>
      </c>
      <c r="P1107" s="30"/>
      <c r="Q1107" s="30"/>
      <c r="R1107" s="30"/>
      <c r="S1107" s="30"/>
      <c r="T1107" s="32">
        <v>53473</v>
      </c>
      <c r="U1107" s="32">
        <v>0</v>
      </c>
      <c r="V1107" s="30">
        <v>2200247627</v>
      </c>
      <c r="W1107" s="31">
        <v>41796</v>
      </c>
      <c r="X1107" s="32">
        <v>61177102</v>
      </c>
      <c r="Y1107" s="30" t="s">
        <v>3070</v>
      </c>
      <c r="Z1107" s="31">
        <v>41718</v>
      </c>
      <c r="AA1107" s="31">
        <v>41754</v>
      </c>
    </row>
    <row r="1108" spans="1:27" x14ac:dyDescent="0.15">
      <c r="A1108" s="26" t="s">
        <v>11</v>
      </c>
      <c r="B1108" s="26">
        <v>114012</v>
      </c>
      <c r="C1108" s="26" t="s">
        <v>3142</v>
      </c>
      <c r="D1108" s="26" t="s">
        <v>2290</v>
      </c>
      <c r="E1108" s="27">
        <v>41718</v>
      </c>
      <c r="F1108" s="27"/>
      <c r="G1108" s="26"/>
      <c r="H1108" s="28">
        <v>2400</v>
      </c>
      <c r="I1108" s="29"/>
      <c r="J1108" s="26" t="s">
        <v>1106</v>
      </c>
      <c r="K1108" s="26">
        <v>25720</v>
      </c>
      <c r="L1108" s="27">
        <v>42110</v>
      </c>
      <c r="M1108" s="27">
        <v>42143</v>
      </c>
      <c r="N1108" s="28">
        <v>25720</v>
      </c>
      <c r="O1108" s="30" t="s">
        <v>4839</v>
      </c>
      <c r="P1108" s="30"/>
      <c r="Q1108" s="30"/>
      <c r="R1108" s="30"/>
      <c r="S1108" s="30"/>
      <c r="T1108" s="32">
        <v>13863</v>
      </c>
      <c r="U1108" s="32">
        <v>0</v>
      </c>
      <c r="V1108" s="30">
        <v>2200247627</v>
      </c>
      <c r="W1108" s="31">
        <v>41796</v>
      </c>
      <c r="X1108" s="32">
        <v>61177102</v>
      </c>
      <c r="Y1108" s="30" t="s">
        <v>3070</v>
      </c>
      <c r="Z1108" s="31">
        <v>41718</v>
      </c>
      <c r="AA1108" s="31">
        <v>41754</v>
      </c>
    </row>
    <row r="1109" spans="1:27" x14ac:dyDescent="0.15">
      <c r="A1109" s="26" t="s">
        <v>11</v>
      </c>
      <c r="B1109" s="26">
        <v>114044</v>
      </c>
      <c r="C1109" s="26" t="s">
        <v>3492</v>
      </c>
      <c r="D1109" s="26" t="s">
        <v>2291</v>
      </c>
      <c r="E1109" s="27">
        <v>41718</v>
      </c>
      <c r="F1109" s="27"/>
      <c r="G1109" s="26"/>
      <c r="H1109" s="28">
        <v>3188</v>
      </c>
      <c r="I1109" s="29"/>
      <c r="J1109" s="26" t="s">
        <v>1107</v>
      </c>
      <c r="K1109" s="26">
        <v>23570</v>
      </c>
      <c r="L1109" s="27">
        <v>42109</v>
      </c>
      <c r="M1109" s="27">
        <v>42143</v>
      </c>
      <c r="N1109" s="28">
        <v>23570</v>
      </c>
      <c r="O1109" s="30" t="s">
        <v>4839</v>
      </c>
      <c r="P1109" s="30"/>
      <c r="Q1109" s="30"/>
      <c r="R1109" s="30"/>
      <c r="S1109" s="30"/>
      <c r="T1109" s="32">
        <v>42000</v>
      </c>
      <c r="U1109" s="32">
        <v>0</v>
      </c>
      <c r="V1109" s="30">
        <v>2200247627</v>
      </c>
      <c r="W1109" s="31">
        <v>41796</v>
      </c>
      <c r="X1109" s="32">
        <v>61177102</v>
      </c>
      <c r="Y1109" s="30" t="s">
        <v>3070</v>
      </c>
      <c r="Z1109" s="31">
        <v>41718</v>
      </c>
      <c r="AA1109" s="31">
        <v>41754</v>
      </c>
    </row>
    <row r="1110" spans="1:27" x14ac:dyDescent="0.15">
      <c r="A1110" s="26" t="s">
        <v>11</v>
      </c>
      <c r="B1110" s="26">
        <v>19886</v>
      </c>
      <c r="C1110" s="26" t="s">
        <v>4970</v>
      </c>
      <c r="D1110" s="26" t="s">
        <v>1201</v>
      </c>
      <c r="E1110" s="27">
        <v>41026</v>
      </c>
      <c r="F1110" s="27"/>
      <c r="G1110" s="26"/>
      <c r="H1110" s="28">
        <v>279953</v>
      </c>
      <c r="I1110" s="29"/>
      <c r="J1110" s="26" t="s">
        <v>17</v>
      </c>
      <c r="K1110" s="26">
        <v>23000</v>
      </c>
      <c r="L1110" s="27">
        <v>42159</v>
      </c>
      <c r="M1110" s="27">
        <v>42159</v>
      </c>
      <c r="N1110" s="28">
        <v>23000</v>
      </c>
      <c r="O1110" s="30" t="s">
        <v>4838</v>
      </c>
      <c r="P1110" s="30"/>
      <c r="Q1110" s="30"/>
      <c r="R1110" s="30"/>
      <c r="S1110" s="30"/>
      <c r="T1110" s="32">
        <v>0</v>
      </c>
      <c r="U1110" s="32">
        <v>0</v>
      </c>
      <c r="V1110" s="30"/>
      <c r="W1110" s="31"/>
      <c r="X1110" s="32">
        <v>0</v>
      </c>
      <c r="Y1110" s="30"/>
      <c r="Z1110" s="31"/>
      <c r="AA1110" s="31"/>
    </row>
    <row r="1111" spans="1:27" x14ac:dyDescent="0.15">
      <c r="A1111" s="26" t="s">
        <v>11</v>
      </c>
      <c r="B1111" s="26">
        <v>111744</v>
      </c>
      <c r="C1111" s="26" t="s">
        <v>3570</v>
      </c>
      <c r="D1111" s="26" t="s">
        <v>2276</v>
      </c>
      <c r="E1111" s="27">
        <v>41709</v>
      </c>
      <c r="F1111" s="27"/>
      <c r="G1111" s="26"/>
      <c r="H1111" s="28">
        <v>27589</v>
      </c>
      <c r="I1111" s="29"/>
      <c r="J1111" s="26" t="s">
        <v>1092</v>
      </c>
      <c r="K1111" s="26">
        <v>44518</v>
      </c>
      <c r="L1111" s="27">
        <v>42151</v>
      </c>
      <c r="M1111" s="27">
        <v>42172</v>
      </c>
      <c r="N1111" s="28">
        <v>44518</v>
      </c>
      <c r="O1111" s="30" t="s">
        <v>4839</v>
      </c>
      <c r="P1111" s="30"/>
      <c r="Q1111" s="30"/>
      <c r="R1111" s="30"/>
      <c r="S1111" s="30"/>
      <c r="T1111" s="32">
        <v>88386</v>
      </c>
      <c r="U1111" s="32">
        <v>0</v>
      </c>
      <c r="V1111" s="30">
        <v>2200247627</v>
      </c>
      <c r="W1111" s="31">
        <v>41796</v>
      </c>
      <c r="X1111" s="32">
        <v>61177102</v>
      </c>
      <c r="Y1111" s="30" t="s">
        <v>3070</v>
      </c>
      <c r="Z1111" s="31">
        <v>41709</v>
      </c>
      <c r="AA1111" s="31">
        <v>41754</v>
      </c>
    </row>
    <row r="1112" spans="1:27" x14ac:dyDescent="0.15">
      <c r="A1112" s="26" t="s">
        <v>11</v>
      </c>
      <c r="B1112" s="26">
        <v>111746</v>
      </c>
      <c r="C1112" s="26" t="s">
        <v>3154</v>
      </c>
      <c r="D1112" s="26" t="s">
        <v>2277</v>
      </c>
      <c r="E1112" s="27">
        <v>41709</v>
      </c>
      <c r="F1112" s="27"/>
      <c r="G1112" s="26"/>
      <c r="H1112" s="28">
        <v>4353</v>
      </c>
      <c r="I1112" s="29"/>
      <c r="J1112" s="26" t="s">
        <v>1093</v>
      </c>
      <c r="K1112" s="26">
        <v>31160</v>
      </c>
      <c r="L1112" s="27">
        <v>42147</v>
      </c>
      <c r="M1112" s="27">
        <v>42172</v>
      </c>
      <c r="N1112" s="28">
        <v>31160</v>
      </c>
      <c r="O1112" s="30" t="s">
        <v>4839</v>
      </c>
      <c r="P1112" s="30"/>
      <c r="Q1112" s="30"/>
      <c r="R1112" s="30"/>
      <c r="S1112" s="30"/>
      <c r="T1112" s="32">
        <v>49030</v>
      </c>
      <c r="U1112" s="32">
        <v>0</v>
      </c>
      <c r="V1112" s="30">
        <v>2200247627</v>
      </c>
      <c r="W1112" s="31">
        <v>41796</v>
      </c>
      <c r="X1112" s="32">
        <v>61177102</v>
      </c>
      <c r="Y1112" s="30" t="s">
        <v>3070</v>
      </c>
      <c r="Z1112" s="31">
        <v>41709</v>
      </c>
      <c r="AA1112" s="31">
        <v>41754</v>
      </c>
    </row>
    <row r="1113" spans="1:27" x14ac:dyDescent="0.15">
      <c r="A1113" s="26" t="s">
        <v>11</v>
      </c>
      <c r="B1113" s="26">
        <v>111814</v>
      </c>
      <c r="C1113" s="26" t="s">
        <v>4766</v>
      </c>
      <c r="D1113" s="26" t="s">
        <v>2278</v>
      </c>
      <c r="E1113" s="27">
        <v>41710</v>
      </c>
      <c r="F1113" s="27"/>
      <c r="G1113" s="26"/>
      <c r="H1113" s="28">
        <v>4353</v>
      </c>
      <c r="I1113" s="29"/>
      <c r="J1113" s="26" t="s">
        <v>1094</v>
      </c>
      <c r="K1113" s="26">
        <v>15678</v>
      </c>
      <c r="L1113" s="27">
        <v>42143</v>
      </c>
      <c r="M1113" s="27">
        <v>42172</v>
      </c>
      <c r="N1113" s="28">
        <v>15678</v>
      </c>
      <c r="O1113" s="30" t="s">
        <v>4839</v>
      </c>
      <c r="P1113" s="30"/>
      <c r="Q1113" s="30"/>
      <c r="R1113" s="30"/>
      <c r="S1113" s="30"/>
      <c r="T1113" s="32">
        <v>5018</v>
      </c>
      <c r="U1113" s="32">
        <v>0</v>
      </c>
      <c r="V1113" s="30">
        <v>2200247627</v>
      </c>
      <c r="W1113" s="31">
        <v>41796</v>
      </c>
      <c r="X1113" s="32">
        <v>61177102</v>
      </c>
      <c r="Y1113" s="30" t="s">
        <v>3070</v>
      </c>
      <c r="Z1113" s="31">
        <v>41710</v>
      </c>
      <c r="AA1113" s="31">
        <v>41754</v>
      </c>
    </row>
    <row r="1114" spans="1:27" x14ac:dyDescent="0.15">
      <c r="A1114" s="26" t="s">
        <v>11</v>
      </c>
      <c r="B1114" s="26">
        <v>111862</v>
      </c>
      <c r="C1114" s="26" t="s">
        <v>3400</v>
      </c>
      <c r="D1114" s="26" t="s">
        <v>2279</v>
      </c>
      <c r="E1114" s="27">
        <v>41710</v>
      </c>
      <c r="F1114" s="27"/>
      <c r="G1114" s="26"/>
      <c r="H1114" s="28">
        <v>4353</v>
      </c>
      <c r="I1114" s="29"/>
      <c r="J1114" s="26" t="s">
        <v>1095</v>
      </c>
      <c r="K1114" s="26">
        <v>7590</v>
      </c>
      <c r="L1114" s="27">
        <v>42139</v>
      </c>
      <c r="M1114" s="27">
        <v>42172</v>
      </c>
      <c r="N1114" s="28">
        <v>7590</v>
      </c>
      <c r="O1114" s="30" t="s">
        <v>4839</v>
      </c>
      <c r="P1114" s="30"/>
      <c r="Q1114" s="30"/>
      <c r="R1114" s="30"/>
      <c r="S1114" s="30"/>
      <c r="T1114" s="32">
        <v>20692</v>
      </c>
      <c r="U1114" s="32">
        <v>0</v>
      </c>
      <c r="V1114" s="30">
        <v>2200247627</v>
      </c>
      <c r="W1114" s="31">
        <v>41796</v>
      </c>
      <c r="X1114" s="32">
        <v>61177102</v>
      </c>
      <c r="Y1114" s="30" t="s">
        <v>3070</v>
      </c>
      <c r="Z1114" s="31">
        <v>41710</v>
      </c>
      <c r="AA1114" s="31">
        <v>41754</v>
      </c>
    </row>
    <row r="1115" spans="1:27" x14ac:dyDescent="0.15">
      <c r="A1115" s="26" t="s">
        <v>11</v>
      </c>
      <c r="B1115" s="26">
        <v>112110</v>
      </c>
      <c r="C1115" s="26" t="s">
        <v>3381</v>
      </c>
      <c r="D1115" s="26" t="s">
        <v>2280</v>
      </c>
      <c r="E1115" s="27">
        <v>41711</v>
      </c>
      <c r="F1115" s="27"/>
      <c r="G1115" s="26"/>
      <c r="H1115" s="28">
        <v>4353</v>
      </c>
      <c r="I1115" s="29"/>
      <c r="J1115" s="26" t="s">
        <v>1096</v>
      </c>
      <c r="K1115" s="26">
        <v>12350</v>
      </c>
      <c r="L1115" s="27">
        <v>42137</v>
      </c>
      <c r="M1115" s="27">
        <v>42172</v>
      </c>
      <c r="N1115" s="28">
        <v>12350</v>
      </c>
      <c r="O1115" s="30" t="s">
        <v>4839</v>
      </c>
      <c r="P1115" s="30"/>
      <c r="Q1115" s="30"/>
      <c r="R1115" s="30"/>
      <c r="S1115" s="30"/>
      <c r="T1115" s="32">
        <v>17386</v>
      </c>
      <c r="U1115" s="32">
        <v>0</v>
      </c>
      <c r="V1115" s="30">
        <v>2200247627</v>
      </c>
      <c r="W1115" s="31">
        <v>41796</v>
      </c>
      <c r="X1115" s="32">
        <v>61177102</v>
      </c>
      <c r="Y1115" s="30" t="s">
        <v>3070</v>
      </c>
      <c r="Z1115" s="31">
        <v>41711</v>
      </c>
      <c r="AA1115" s="31">
        <v>41754</v>
      </c>
    </row>
    <row r="1116" spans="1:27" x14ac:dyDescent="0.15">
      <c r="A1116" s="26" t="s">
        <v>11</v>
      </c>
      <c r="B1116" s="26">
        <v>112113</v>
      </c>
      <c r="C1116" s="26" t="s">
        <v>4155</v>
      </c>
      <c r="D1116" s="26" t="s">
        <v>2281</v>
      </c>
      <c r="E1116" s="27">
        <v>41711</v>
      </c>
      <c r="F1116" s="27"/>
      <c r="G1116" s="26"/>
      <c r="H1116" s="28">
        <v>9861</v>
      </c>
      <c r="I1116" s="29"/>
      <c r="J1116" s="26" t="s">
        <v>1097</v>
      </c>
      <c r="K1116" s="26">
        <v>10000</v>
      </c>
      <c r="L1116" s="27">
        <v>42136</v>
      </c>
      <c r="M1116" s="27">
        <v>42172</v>
      </c>
      <c r="N1116" s="28">
        <v>10000</v>
      </c>
      <c r="O1116" s="30" t="s">
        <v>4839</v>
      </c>
      <c r="P1116" s="30"/>
      <c r="Q1116" s="30"/>
      <c r="R1116" s="30"/>
      <c r="S1116" s="30"/>
      <c r="T1116" s="32">
        <v>7418</v>
      </c>
      <c r="U1116" s="32">
        <v>0</v>
      </c>
      <c r="V1116" s="30">
        <v>2200247627</v>
      </c>
      <c r="W1116" s="31">
        <v>41796</v>
      </c>
      <c r="X1116" s="32">
        <v>61177102</v>
      </c>
      <c r="Y1116" s="30" t="s">
        <v>3070</v>
      </c>
      <c r="Z1116" s="31">
        <v>41711</v>
      </c>
      <c r="AA1116" s="31">
        <v>41754</v>
      </c>
    </row>
    <row r="1117" spans="1:27" x14ac:dyDescent="0.15">
      <c r="A1117" s="26" t="s">
        <v>11</v>
      </c>
      <c r="B1117" s="26">
        <v>112206</v>
      </c>
      <c r="C1117" s="26" t="s">
        <v>4412</v>
      </c>
      <c r="D1117" s="26" t="s">
        <v>2282</v>
      </c>
      <c r="E1117" s="27">
        <v>41711</v>
      </c>
      <c r="F1117" s="27"/>
      <c r="G1117" s="26"/>
      <c r="H1117" s="28">
        <v>3188</v>
      </c>
      <c r="I1117" s="29"/>
      <c r="J1117" s="26" t="s">
        <v>1098</v>
      </c>
      <c r="K1117" s="26">
        <v>11470</v>
      </c>
      <c r="L1117" s="27">
        <v>42136</v>
      </c>
      <c r="M1117" s="27">
        <v>42172</v>
      </c>
      <c r="N1117" s="28">
        <v>11470</v>
      </c>
      <c r="O1117" s="30" t="s">
        <v>4839</v>
      </c>
      <c r="P1117" s="30"/>
      <c r="Q1117" s="30"/>
      <c r="R1117" s="30"/>
      <c r="S1117" s="30"/>
      <c r="T1117" s="32">
        <v>42000</v>
      </c>
      <c r="U1117" s="32">
        <v>0</v>
      </c>
      <c r="V1117" s="30">
        <v>2200247627</v>
      </c>
      <c r="W1117" s="31">
        <v>41796</v>
      </c>
      <c r="X1117" s="32">
        <v>61177102</v>
      </c>
      <c r="Y1117" s="30" t="s">
        <v>3070</v>
      </c>
      <c r="Z1117" s="31">
        <v>41711</v>
      </c>
      <c r="AA1117" s="31">
        <v>41754</v>
      </c>
    </row>
    <row r="1118" spans="1:27" x14ac:dyDescent="0.15">
      <c r="A1118" s="26" t="s">
        <v>11</v>
      </c>
      <c r="B1118" s="26">
        <v>112513</v>
      </c>
      <c r="C1118" s="26" t="s">
        <v>3090</v>
      </c>
      <c r="D1118" s="26" t="s">
        <v>2283</v>
      </c>
      <c r="E1118" s="27">
        <v>41712</v>
      </c>
      <c r="F1118" s="27"/>
      <c r="G1118" s="26"/>
      <c r="H1118" s="28">
        <v>9500</v>
      </c>
      <c r="I1118" s="29"/>
      <c r="J1118" s="26" t="s">
        <v>1099</v>
      </c>
      <c r="K1118" s="26">
        <v>22320</v>
      </c>
      <c r="L1118" s="27">
        <v>42131</v>
      </c>
      <c r="M1118" s="27">
        <v>42172</v>
      </c>
      <c r="N1118" s="28">
        <v>22320</v>
      </c>
      <c r="O1118" s="30" t="s">
        <v>4839</v>
      </c>
      <c r="P1118" s="30"/>
      <c r="Q1118" s="30"/>
      <c r="R1118" s="30"/>
      <c r="S1118" s="30"/>
      <c r="T1118" s="32">
        <v>1882</v>
      </c>
      <c r="U1118" s="32">
        <v>0</v>
      </c>
      <c r="V1118" s="30">
        <v>2200247627</v>
      </c>
      <c r="W1118" s="31">
        <v>41796</v>
      </c>
      <c r="X1118" s="32">
        <v>61177102</v>
      </c>
      <c r="Y1118" s="30" t="s">
        <v>3070</v>
      </c>
      <c r="Z1118" s="31">
        <v>41712</v>
      </c>
      <c r="AA1118" s="31">
        <v>41754</v>
      </c>
    </row>
    <row r="1119" spans="1:27" x14ac:dyDescent="0.15">
      <c r="A1119" s="26" t="s">
        <v>11</v>
      </c>
      <c r="B1119" s="26">
        <v>112731</v>
      </c>
      <c r="C1119" s="26" t="s">
        <v>3734</v>
      </c>
      <c r="D1119" s="26" t="s">
        <v>2284</v>
      </c>
      <c r="E1119" s="27">
        <v>41713</v>
      </c>
      <c r="F1119" s="27"/>
      <c r="G1119" s="26"/>
      <c r="H1119" s="28">
        <v>13853</v>
      </c>
      <c r="I1119" s="29"/>
      <c r="J1119" s="26" t="s">
        <v>1100</v>
      </c>
      <c r="K1119" s="26">
        <v>15430</v>
      </c>
      <c r="L1119" s="27">
        <v>42129</v>
      </c>
      <c r="M1119" s="27">
        <v>42172</v>
      </c>
      <c r="N1119" s="28">
        <v>15430</v>
      </c>
      <c r="O1119" s="30" t="s">
        <v>4839</v>
      </c>
      <c r="P1119" s="30"/>
      <c r="Q1119" s="30"/>
      <c r="R1119" s="30"/>
      <c r="S1119" s="30"/>
      <c r="T1119" s="32">
        <v>233440</v>
      </c>
      <c r="U1119" s="32">
        <v>0</v>
      </c>
      <c r="V1119" s="30">
        <v>2200247627</v>
      </c>
      <c r="W1119" s="31">
        <v>41796</v>
      </c>
      <c r="X1119" s="32">
        <v>61177102</v>
      </c>
      <c r="Y1119" s="30" t="s">
        <v>3070</v>
      </c>
      <c r="Z1119" s="31">
        <v>41713</v>
      </c>
      <c r="AA1119" s="31">
        <v>41754</v>
      </c>
    </row>
    <row r="1120" spans="1:27" x14ac:dyDescent="0.15">
      <c r="A1120" s="26" t="s">
        <v>11</v>
      </c>
      <c r="B1120" s="26">
        <v>113432</v>
      </c>
      <c r="C1120" s="26" t="s">
        <v>3299</v>
      </c>
      <c r="D1120" s="26" t="s">
        <v>2285</v>
      </c>
      <c r="E1120" s="27">
        <v>41717</v>
      </c>
      <c r="F1120" s="27"/>
      <c r="G1120" s="26"/>
      <c r="H1120" s="28">
        <v>10178</v>
      </c>
      <c r="I1120" s="29"/>
      <c r="J1120" s="26" t="s">
        <v>1101</v>
      </c>
      <c r="K1120" s="26">
        <v>19820</v>
      </c>
      <c r="L1120" s="27">
        <v>42129</v>
      </c>
      <c r="M1120" s="27">
        <v>42172</v>
      </c>
      <c r="N1120" s="28">
        <v>19820</v>
      </c>
      <c r="O1120" s="30" t="s">
        <v>4839</v>
      </c>
      <c r="P1120" s="30"/>
      <c r="Q1120" s="30"/>
      <c r="R1120" s="30"/>
      <c r="S1120" s="30"/>
      <c r="T1120" s="32">
        <v>5018</v>
      </c>
      <c r="U1120" s="32">
        <v>0</v>
      </c>
      <c r="V1120" s="30">
        <v>2200247627</v>
      </c>
      <c r="W1120" s="31">
        <v>41796</v>
      </c>
      <c r="X1120" s="32">
        <v>61177102</v>
      </c>
      <c r="Y1120" s="30" t="s">
        <v>3070</v>
      </c>
      <c r="Z1120" s="31">
        <v>41717</v>
      </c>
      <c r="AA1120" s="31">
        <v>41754</v>
      </c>
    </row>
    <row r="1121" spans="1:28" x14ac:dyDescent="0.15">
      <c r="A1121" s="26" t="s">
        <v>11</v>
      </c>
      <c r="B1121" s="26">
        <v>113517</v>
      </c>
      <c r="C1121" s="26" t="s">
        <v>4748</v>
      </c>
      <c r="D1121" s="26" t="s">
        <v>2286</v>
      </c>
      <c r="E1121" s="27">
        <v>41717</v>
      </c>
      <c r="F1121" s="27"/>
      <c r="G1121" s="26"/>
      <c r="H1121" s="28">
        <v>1200</v>
      </c>
      <c r="I1121" s="29"/>
      <c r="J1121" s="26" t="s">
        <v>1102</v>
      </c>
      <c r="K1121" s="26">
        <v>12930</v>
      </c>
      <c r="L1121" s="27">
        <v>42129</v>
      </c>
      <c r="M1121" s="27">
        <v>42172</v>
      </c>
      <c r="N1121" s="28">
        <v>12930</v>
      </c>
      <c r="O1121" s="30" t="s">
        <v>4839</v>
      </c>
      <c r="P1121" s="30"/>
      <c r="Q1121" s="30"/>
      <c r="R1121" s="30"/>
      <c r="S1121" s="30"/>
      <c r="T1121" s="32">
        <v>11703</v>
      </c>
      <c r="U1121" s="32">
        <v>0</v>
      </c>
      <c r="V1121" s="30">
        <v>4800013903</v>
      </c>
      <c r="W1121" s="31">
        <v>42535</v>
      </c>
      <c r="X1121" s="32">
        <v>0</v>
      </c>
      <c r="Y1121" s="30" t="s">
        <v>3070</v>
      </c>
      <c r="Z1121" s="31">
        <v>41717</v>
      </c>
      <c r="AA1121" s="31">
        <v>41754</v>
      </c>
    </row>
    <row r="1122" spans="1:28" x14ac:dyDescent="0.15">
      <c r="A1122" s="26" t="s">
        <v>11</v>
      </c>
      <c r="B1122" s="26">
        <v>19458</v>
      </c>
      <c r="C1122" s="26" t="s">
        <v>3586</v>
      </c>
      <c r="D1122" s="26" t="s">
        <v>1200</v>
      </c>
      <c r="E1122" s="27">
        <v>41018</v>
      </c>
      <c r="F1122" s="27"/>
      <c r="G1122" s="26"/>
      <c r="H1122" s="28">
        <v>5340</v>
      </c>
      <c r="I1122" s="29"/>
      <c r="J1122" s="26" t="s">
        <v>16</v>
      </c>
      <c r="K1122" s="26">
        <v>23000</v>
      </c>
      <c r="L1122" s="27">
        <v>42172</v>
      </c>
      <c r="M1122" s="27">
        <v>42172</v>
      </c>
      <c r="N1122" s="28">
        <v>23000</v>
      </c>
      <c r="O1122" s="30" t="s">
        <v>4839</v>
      </c>
      <c r="P1122" s="30"/>
      <c r="Q1122" s="30"/>
      <c r="R1122" s="30"/>
      <c r="S1122" s="30"/>
      <c r="T1122" s="32">
        <v>37757</v>
      </c>
      <c r="U1122" s="32">
        <v>0</v>
      </c>
      <c r="V1122" s="30">
        <v>2200148682</v>
      </c>
      <c r="W1122" s="31">
        <v>41124</v>
      </c>
      <c r="X1122" s="32">
        <v>19483658</v>
      </c>
      <c r="Y1122" s="30" t="s">
        <v>3070</v>
      </c>
      <c r="Z1122" s="31">
        <v>41018</v>
      </c>
      <c r="AA1122" s="31">
        <v>41040</v>
      </c>
      <c r="AB1122" s="12"/>
    </row>
    <row r="1123" spans="1:28" x14ac:dyDescent="0.15">
      <c r="A1123" s="26" t="s">
        <v>11</v>
      </c>
      <c r="B1123" s="26">
        <v>108456</v>
      </c>
      <c r="C1123" s="26" t="s">
        <v>4189</v>
      </c>
      <c r="D1123" s="26" t="s">
        <v>2251</v>
      </c>
      <c r="E1123" s="27">
        <v>41696</v>
      </c>
      <c r="F1123" s="27"/>
      <c r="G1123" s="26"/>
      <c r="H1123" s="28">
        <v>38709</v>
      </c>
      <c r="I1123" s="29"/>
      <c r="J1123" s="26" t="s">
        <v>1067</v>
      </c>
      <c r="K1123" s="26">
        <v>37120</v>
      </c>
      <c r="L1123" s="27">
        <v>42185</v>
      </c>
      <c r="M1123" s="27">
        <v>42199</v>
      </c>
      <c r="N1123" s="28">
        <v>37120</v>
      </c>
      <c r="O1123" s="30" t="s">
        <v>4839</v>
      </c>
      <c r="P1123" s="30"/>
      <c r="Q1123" s="30"/>
      <c r="R1123" s="30"/>
      <c r="S1123" s="30"/>
      <c r="T1123" s="32">
        <v>0</v>
      </c>
      <c r="U1123" s="32">
        <v>0</v>
      </c>
      <c r="V1123" s="30"/>
      <c r="W1123" s="31"/>
      <c r="X1123" s="32">
        <v>0</v>
      </c>
      <c r="Y1123" s="30" t="s">
        <v>3070</v>
      </c>
      <c r="Z1123" s="31">
        <v>41696</v>
      </c>
      <c r="AA1123" s="31">
        <v>41718</v>
      </c>
    </row>
    <row r="1124" spans="1:28" x14ac:dyDescent="0.15">
      <c r="A1124" s="26" t="s">
        <v>11</v>
      </c>
      <c r="B1124" s="26">
        <v>108458</v>
      </c>
      <c r="C1124" s="26" t="s">
        <v>3108</v>
      </c>
      <c r="D1124" s="26" t="s">
        <v>2252</v>
      </c>
      <c r="E1124" s="27">
        <v>41696</v>
      </c>
      <c r="F1124" s="27"/>
      <c r="G1124" s="26"/>
      <c r="H1124" s="28">
        <v>38709</v>
      </c>
      <c r="I1124" s="29"/>
      <c r="J1124" s="26" t="s">
        <v>1068</v>
      </c>
      <c r="K1124" s="26">
        <v>8160</v>
      </c>
      <c r="L1124" s="27">
        <v>42181</v>
      </c>
      <c r="M1124" s="27">
        <v>42199</v>
      </c>
      <c r="N1124" s="28">
        <v>8160</v>
      </c>
      <c r="O1124" s="30" t="s">
        <v>4839</v>
      </c>
      <c r="P1124" s="30"/>
      <c r="Q1124" s="30"/>
      <c r="R1124" s="30"/>
      <c r="S1124" s="30"/>
      <c r="T1124" s="32">
        <v>0</v>
      </c>
      <c r="U1124" s="32">
        <v>0</v>
      </c>
      <c r="V1124" s="30"/>
      <c r="W1124" s="31"/>
      <c r="X1124" s="32">
        <v>0</v>
      </c>
      <c r="Y1124" s="30" t="s">
        <v>3070</v>
      </c>
      <c r="Z1124" s="31">
        <v>41696</v>
      </c>
      <c r="AA1124" s="31">
        <v>41718</v>
      </c>
    </row>
    <row r="1125" spans="1:28" x14ac:dyDescent="0.15">
      <c r="A1125" s="26" t="s">
        <v>11</v>
      </c>
      <c r="B1125" s="26">
        <v>108461</v>
      </c>
      <c r="C1125" s="26" t="s">
        <v>4690</v>
      </c>
      <c r="D1125" s="26" t="s">
        <v>2253</v>
      </c>
      <c r="E1125" s="27">
        <v>41696</v>
      </c>
      <c r="F1125" s="27"/>
      <c r="G1125" s="26"/>
      <c r="H1125" s="28">
        <v>9861</v>
      </c>
      <c r="I1125" s="29"/>
      <c r="J1125" s="26" t="s">
        <v>1069</v>
      </c>
      <c r="K1125" s="26">
        <v>38440</v>
      </c>
      <c r="L1125" s="27">
        <v>42181</v>
      </c>
      <c r="M1125" s="27">
        <v>42199</v>
      </c>
      <c r="N1125" s="28">
        <v>38440</v>
      </c>
      <c r="O1125" s="30" t="s">
        <v>4839</v>
      </c>
      <c r="P1125" s="30"/>
      <c r="Q1125" s="30"/>
      <c r="R1125" s="30"/>
      <c r="S1125" s="30"/>
      <c r="T1125" s="32">
        <v>7778</v>
      </c>
      <c r="U1125" s="32">
        <v>0</v>
      </c>
      <c r="V1125" s="30">
        <v>2200242439</v>
      </c>
      <c r="W1125" s="31">
        <v>41772</v>
      </c>
      <c r="X1125" s="32">
        <v>42152803</v>
      </c>
      <c r="Y1125" s="30" t="s">
        <v>3070</v>
      </c>
      <c r="Z1125" s="31">
        <v>41696</v>
      </c>
      <c r="AA1125" s="31">
        <v>41718</v>
      </c>
    </row>
    <row r="1126" spans="1:28" x14ac:dyDescent="0.15">
      <c r="A1126" s="26" t="s">
        <v>11</v>
      </c>
      <c r="B1126" s="26">
        <v>108493</v>
      </c>
      <c r="C1126" s="26" t="s">
        <v>3386</v>
      </c>
      <c r="D1126" s="26" t="s">
        <v>2254</v>
      </c>
      <c r="E1126" s="27">
        <v>41696</v>
      </c>
      <c r="F1126" s="27"/>
      <c r="G1126" s="26"/>
      <c r="H1126" s="28">
        <v>4353</v>
      </c>
      <c r="I1126" s="29"/>
      <c r="J1126" s="26" t="s">
        <v>1070</v>
      </c>
      <c r="K1126" s="26">
        <v>8160</v>
      </c>
      <c r="L1126" s="27">
        <v>42180</v>
      </c>
      <c r="M1126" s="27">
        <v>42199</v>
      </c>
      <c r="N1126" s="28">
        <v>8160</v>
      </c>
      <c r="O1126" s="30" t="s">
        <v>4839</v>
      </c>
      <c r="P1126" s="30"/>
      <c r="Q1126" s="30"/>
      <c r="R1126" s="30"/>
      <c r="S1126" s="30"/>
      <c r="T1126" s="32">
        <v>29110</v>
      </c>
      <c r="U1126" s="32">
        <v>0</v>
      </c>
      <c r="V1126" s="30">
        <v>2200242439</v>
      </c>
      <c r="W1126" s="31">
        <v>41772</v>
      </c>
      <c r="X1126" s="32">
        <v>42152803</v>
      </c>
      <c r="Y1126" s="30" t="s">
        <v>3070</v>
      </c>
      <c r="Z1126" s="31">
        <v>41696</v>
      </c>
      <c r="AA1126" s="31">
        <v>41718</v>
      </c>
    </row>
    <row r="1127" spans="1:28" x14ac:dyDescent="0.15">
      <c r="A1127" s="26" t="s">
        <v>11</v>
      </c>
      <c r="B1127" s="26">
        <v>108824</v>
      </c>
      <c r="C1127" s="26" t="s">
        <v>4145</v>
      </c>
      <c r="D1127" s="26" t="s">
        <v>2258</v>
      </c>
      <c r="E1127" s="27">
        <v>41697</v>
      </c>
      <c r="F1127" s="27"/>
      <c r="G1127" s="26"/>
      <c r="H1127" s="28">
        <v>8982</v>
      </c>
      <c r="I1127" s="29"/>
      <c r="J1127" s="26" t="s">
        <v>1074</v>
      </c>
      <c r="K1127" s="26">
        <v>12350</v>
      </c>
      <c r="L1127" s="27">
        <v>42178</v>
      </c>
      <c r="M1127" s="27">
        <v>42199</v>
      </c>
      <c r="N1127" s="28">
        <v>12350</v>
      </c>
      <c r="O1127" s="30" t="s">
        <v>4839</v>
      </c>
      <c r="P1127" s="30"/>
      <c r="Q1127" s="30"/>
      <c r="R1127" s="30"/>
      <c r="S1127" s="30"/>
      <c r="T1127" s="32">
        <v>0</v>
      </c>
      <c r="U1127" s="32">
        <v>0</v>
      </c>
      <c r="V1127" s="30"/>
      <c r="W1127" s="31"/>
      <c r="X1127" s="32">
        <v>0</v>
      </c>
      <c r="Y1127" s="30" t="s">
        <v>3070</v>
      </c>
      <c r="Z1127" s="31">
        <v>41697</v>
      </c>
      <c r="AA1127" s="31">
        <v>41718</v>
      </c>
    </row>
    <row r="1128" spans="1:28" x14ac:dyDescent="0.15">
      <c r="A1128" s="26" t="s">
        <v>11</v>
      </c>
      <c r="B1128" s="26">
        <v>108911</v>
      </c>
      <c r="C1128" s="26" t="s">
        <v>3421</v>
      </c>
      <c r="D1128" s="26" t="s">
        <v>2260</v>
      </c>
      <c r="E1128" s="27">
        <v>41697</v>
      </c>
      <c r="F1128" s="27"/>
      <c r="G1128" s="26"/>
      <c r="H1128" s="28">
        <v>2400</v>
      </c>
      <c r="I1128" s="29"/>
      <c r="J1128" s="26" t="s">
        <v>1076</v>
      </c>
      <c r="K1128" s="26">
        <v>19820</v>
      </c>
      <c r="L1128" s="27">
        <v>42178</v>
      </c>
      <c r="M1128" s="27">
        <v>42199</v>
      </c>
      <c r="N1128" s="28">
        <v>19820</v>
      </c>
      <c r="O1128" s="30" t="s">
        <v>4839</v>
      </c>
      <c r="P1128" s="30"/>
      <c r="Q1128" s="30"/>
      <c r="R1128" s="30"/>
      <c r="S1128" s="30"/>
      <c r="T1128" s="32">
        <v>13863</v>
      </c>
      <c r="U1128" s="32">
        <v>0</v>
      </c>
      <c r="V1128" s="30">
        <v>2200242439</v>
      </c>
      <c r="W1128" s="31">
        <v>41772</v>
      </c>
      <c r="X1128" s="32">
        <v>42152803</v>
      </c>
      <c r="Y1128" s="30" t="s">
        <v>3070</v>
      </c>
      <c r="Z1128" s="31">
        <v>41697</v>
      </c>
      <c r="AA1128" s="31">
        <v>41718</v>
      </c>
    </row>
    <row r="1129" spans="1:28" x14ac:dyDescent="0.15">
      <c r="A1129" s="26" t="s">
        <v>11</v>
      </c>
      <c r="B1129" s="26">
        <v>108913</v>
      </c>
      <c r="C1129" s="26" t="s">
        <v>3720</v>
      </c>
      <c r="D1129" s="26" t="s">
        <v>2261</v>
      </c>
      <c r="E1129" s="27">
        <v>41697</v>
      </c>
      <c r="F1129" s="27"/>
      <c r="G1129" s="26"/>
      <c r="H1129" s="28">
        <v>9500</v>
      </c>
      <c r="I1129" s="29"/>
      <c r="J1129" s="26" t="s">
        <v>1077</v>
      </c>
      <c r="K1129" s="26">
        <v>12930</v>
      </c>
      <c r="L1129" s="27">
        <v>42174</v>
      </c>
      <c r="M1129" s="27">
        <v>42199</v>
      </c>
      <c r="N1129" s="28">
        <v>12930</v>
      </c>
      <c r="O1129" s="30" t="s">
        <v>4839</v>
      </c>
      <c r="P1129" s="30"/>
      <c r="Q1129" s="30"/>
      <c r="R1129" s="30"/>
      <c r="S1129" s="30"/>
      <c r="T1129" s="32">
        <v>6763</v>
      </c>
      <c r="U1129" s="32">
        <v>0</v>
      </c>
      <c r="V1129" s="30">
        <v>2200242439</v>
      </c>
      <c r="W1129" s="31">
        <v>41772</v>
      </c>
      <c r="X1129" s="32">
        <v>42152803</v>
      </c>
      <c r="Y1129" s="30" t="s">
        <v>3070</v>
      </c>
      <c r="Z1129" s="31">
        <v>41697</v>
      </c>
      <c r="AA1129" s="31">
        <v>41718</v>
      </c>
    </row>
    <row r="1130" spans="1:28" x14ac:dyDescent="0.15">
      <c r="A1130" s="26" t="s">
        <v>11</v>
      </c>
      <c r="B1130" s="26">
        <v>108928</v>
      </c>
      <c r="C1130" s="26" t="s">
        <v>3672</v>
      </c>
      <c r="D1130" s="26" t="s">
        <v>2262</v>
      </c>
      <c r="E1130" s="27">
        <v>41697</v>
      </c>
      <c r="F1130" s="27"/>
      <c r="G1130" s="26"/>
      <c r="H1130" s="28">
        <v>2400</v>
      </c>
      <c r="I1130" s="29"/>
      <c r="J1130" s="26" t="s">
        <v>1078</v>
      </c>
      <c r="K1130" s="26">
        <v>12350</v>
      </c>
      <c r="L1130" s="27">
        <v>42174</v>
      </c>
      <c r="M1130" s="27">
        <v>42199</v>
      </c>
      <c r="N1130" s="28">
        <v>12350</v>
      </c>
      <c r="O1130" s="30" t="s">
        <v>4839</v>
      </c>
      <c r="P1130" s="30"/>
      <c r="Q1130" s="30"/>
      <c r="R1130" s="30"/>
      <c r="S1130" s="30"/>
      <c r="T1130" s="32">
        <v>8982</v>
      </c>
      <c r="U1130" s="32">
        <v>0</v>
      </c>
      <c r="V1130" s="30">
        <v>2200242439</v>
      </c>
      <c r="W1130" s="31">
        <v>41772</v>
      </c>
      <c r="X1130" s="32">
        <v>42152803</v>
      </c>
      <c r="Y1130" s="30" t="s">
        <v>3070</v>
      </c>
      <c r="Z1130" s="31">
        <v>41697</v>
      </c>
      <c r="AA1130" s="31">
        <v>41718</v>
      </c>
    </row>
    <row r="1131" spans="1:28" x14ac:dyDescent="0.15">
      <c r="A1131" s="26" t="s">
        <v>11</v>
      </c>
      <c r="B1131" s="26">
        <v>109604</v>
      </c>
      <c r="C1131" s="26" t="s">
        <v>4714</v>
      </c>
      <c r="D1131" s="26" t="s">
        <v>2263</v>
      </c>
      <c r="E1131" s="27">
        <v>41701</v>
      </c>
      <c r="F1131" s="27"/>
      <c r="G1131" s="26"/>
      <c r="H1131" s="28">
        <v>3559</v>
      </c>
      <c r="I1131" s="29"/>
      <c r="J1131" s="26" t="s">
        <v>1079</v>
      </c>
      <c r="K1131" s="26">
        <v>8160</v>
      </c>
      <c r="L1131" s="27">
        <v>42174</v>
      </c>
      <c r="M1131" s="27">
        <v>42199</v>
      </c>
      <c r="N1131" s="28">
        <v>8160</v>
      </c>
      <c r="O1131" s="30" t="s">
        <v>4839</v>
      </c>
      <c r="P1131" s="30"/>
      <c r="Q1131" s="30"/>
      <c r="R1131" s="30"/>
      <c r="S1131" s="30"/>
      <c r="T1131" s="32">
        <v>33261</v>
      </c>
      <c r="U1131" s="32">
        <v>0</v>
      </c>
      <c r="V1131" s="30">
        <v>2200247627</v>
      </c>
      <c r="W1131" s="31">
        <v>41796</v>
      </c>
      <c r="X1131" s="32">
        <v>61177102</v>
      </c>
      <c r="Y1131" s="30" t="s">
        <v>3070</v>
      </c>
      <c r="Z1131" s="31">
        <v>41701</v>
      </c>
      <c r="AA1131" s="31">
        <v>41754</v>
      </c>
    </row>
    <row r="1132" spans="1:28" x14ac:dyDescent="0.15">
      <c r="A1132" s="26" t="s">
        <v>11</v>
      </c>
      <c r="B1132" s="26">
        <v>109909</v>
      </c>
      <c r="C1132" s="26" t="s">
        <v>4026</v>
      </c>
      <c r="D1132" s="26" t="s">
        <v>2265</v>
      </c>
      <c r="E1132" s="27">
        <v>41702</v>
      </c>
      <c r="F1132" s="27"/>
      <c r="G1132" s="26"/>
      <c r="H1132" s="28">
        <v>6854</v>
      </c>
      <c r="I1132" s="29"/>
      <c r="J1132" s="26" t="s">
        <v>1081</v>
      </c>
      <c r="K1132" s="26">
        <v>8040</v>
      </c>
      <c r="L1132" s="27">
        <v>42173</v>
      </c>
      <c r="M1132" s="27">
        <v>42199</v>
      </c>
      <c r="N1132" s="28">
        <v>8040</v>
      </c>
      <c r="O1132" s="30" t="s">
        <v>4839</v>
      </c>
      <c r="P1132" s="30"/>
      <c r="Q1132" s="30"/>
      <c r="R1132" s="30"/>
      <c r="S1132" s="30"/>
      <c r="T1132" s="32">
        <v>46137</v>
      </c>
      <c r="U1132" s="32">
        <v>0</v>
      </c>
      <c r="V1132" s="30">
        <v>2200247627</v>
      </c>
      <c r="W1132" s="31">
        <v>41796</v>
      </c>
      <c r="X1132" s="32">
        <v>61177102</v>
      </c>
      <c r="Y1132" s="30" t="s">
        <v>3070</v>
      </c>
      <c r="Z1132" s="31">
        <v>41702</v>
      </c>
      <c r="AA1132" s="31">
        <v>41754</v>
      </c>
    </row>
    <row r="1133" spans="1:28" x14ac:dyDescent="0.15">
      <c r="A1133" s="26" t="s">
        <v>11</v>
      </c>
      <c r="B1133" s="26">
        <v>110008</v>
      </c>
      <c r="C1133" s="26" t="s">
        <v>3905</v>
      </c>
      <c r="D1133" s="26" t="s">
        <v>2266</v>
      </c>
      <c r="E1133" s="27">
        <v>41702</v>
      </c>
      <c r="F1133" s="27"/>
      <c r="G1133" s="26"/>
      <c r="H1133" s="28">
        <v>34069</v>
      </c>
      <c r="I1133" s="29"/>
      <c r="J1133" s="26" t="s">
        <v>1082</v>
      </c>
      <c r="K1133" s="26">
        <v>12930</v>
      </c>
      <c r="L1133" s="27">
        <v>42173</v>
      </c>
      <c r="M1133" s="27">
        <v>42199</v>
      </c>
      <c r="N1133" s="28">
        <v>12930</v>
      </c>
      <c r="O1133" s="30" t="s">
        <v>4839</v>
      </c>
      <c r="P1133" s="30"/>
      <c r="Q1133" s="30"/>
      <c r="R1133" s="30"/>
      <c r="S1133" s="30"/>
      <c r="T1133" s="32">
        <v>7778</v>
      </c>
      <c r="U1133" s="32">
        <v>0</v>
      </c>
      <c r="V1133" s="30">
        <v>2200247627</v>
      </c>
      <c r="W1133" s="31">
        <v>41796</v>
      </c>
      <c r="X1133" s="32">
        <v>61177102</v>
      </c>
      <c r="Y1133" s="30" t="s">
        <v>3070</v>
      </c>
      <c r="Z1133" s="31">
        <v>41702</v>
      </c>
      <c r="AA1133" s="31">
        <v>41754</v>
      </c>
    </row>
    <row r="1134" spans="1:28" x14ac:dyDescent="0.15">
      <c r="A1134" s="26" t="s">
        <v>11</v>
      </c>
      <c r="B1134" s="26">
        <v>110760</v>
      </c>
      <c r="C1134" s="26" t="s">
        <v>3471</v>
      </c>
      <c r="D1134" s="26" t="s">
        <v>2267</v>
      </c>
      <c r="E1134" s="27">
        <v>41705</v>
      </c>
      <c r="F1134" s="27"/>
      <c r="G1134" s="26"/>
      <c r="H1134" s="28">
        <v>4353</v>
      </c>
      <c r="I1134" s="29"/>
      <c r="J1134" s="26" t="s">
        <v>1083</v>
      </c>
      <c r="K1134" s="26">
        <v>8040</v>
      </c>
      <c r="L1134" s="27">
        <v>42173</v>
      </c>
      <c r="M1134" s="27">
        <v>42199</v>
      </c>
      <c r="N1134" s="28">
        <v>8040</v>
      </c>
      <c r="O1134" s="30" t="s">
        <v>4839</v>
      </c>
      <c r="P1134" s="30"/>
      <c r="Q1134" s="30"/>
      <c r="R1134" s="30"/>
      <c r="S1134" s="30"/>
      <c r="T1134" s="32">
        <v>22633</v>
      </c>
      <c r="U1134" s="32">
        <v>0</v>
      </c>
      <c r="V1134" s="30">
        <v>2200247627</v>
      </c>
      <c r="W1134" s="31">
        <v>41796</v>
      </c>
      <c r="X1134" s="32">
        <v>61177102</v>
      </c>
      <c r="Y1134" s="30" t="s">
        <v>3070</v>
      </c>
      <c r="Z1134" s="31">
        <v>41705</v>
      </c>
      <c r="AA1134" s="31">
        <v>41754</v>
      </c>
    </row>
    <row r="1135" spans="1:28" x14ac:dyDescent="0.15">
      <c r="A1135" s="26" t="s">
        <v>11</v>
      </c>
      <c r="B1135" s="26">
        <v>111210</v>
      </c>
      <c r="C1135" s="26" t="s">
        <v>4324</v>
      </c>
      <c r="D1135" s="26" t="s">
        <v>2268</v>
      </c>
      <c r="E1135" s="27">
        <v>41708</v>
      </c>
      <c r="F1135" s="27"/>
      <c r="G1135" s="26"/>
      <c r="H1135" s="28">
        <v>21908</v>
      </c>
      <c r="I1135" s="29"/>
      <c r="J1135" s="26" t="s">
        <v>1084</v>
      </c>
      <c r="K1135" s="26">
        <v>9910</v>
      </c>
      <c r="L1135" s="27">
        <v>42173</v>
      </c>
      <c r="M1135" s="27">
        <v>42199</v>
      </c>
      <c r="N1135" s="28">
        <v>9910</v>
      </c>
      <c r="O1135" s="30" t="s">
        <v>4839</v>
      </c>
      <c r="P1135" s="30"/>
      <c r="Q1135" s="30"/>
      <c r="R1135" s="30"/>
      <c r="S1135" s="30"/>
      <c r="T1135" s="32">
        <v>17639</v>
      </c>
      <c r="U1135" s="32">
        <v>0</v>
      </c>
      <c r="V1135" s="30">
        <v>2200247627</v>
      </c>
      <c r="W1135" s="31">
        <v>41796</v>
      </c>
      <c r="X1135" s="32">
        <v>61177102</v>
      </c>
      <c r="Y1135" s="30" t="s">
        <v>3070</v>
      </c>
      <c r="Z1135" s="31">
        <v>41708</v>
      </c>
      <c r="AA1135" s="31">
        <v>41754</v>
      </c>
    </row>
    <row r="1136" spans="1:28" x14ac:dyDescent="0.15">
      <c r="A1136" s="26" t="s">
        <v>11</v>
      </c>
      <c r="B1136" s="26">
        <v>111346</v>
      </c>
      <c r="C1136" s="26" t="s">
        <v>4123</v>
      </c>
      <c r="D1136" s="26" t="s">
        <v>2269</v>
      </c>
      <c r="E1136" s="27">
        <v>41708</v>
      </c>
      <c r="F1136" s="27"/>
      <c r="G1136" s="26"/>
      <c r="H1136" s="28">
        <v>13863</v>
      </c>
      <c r="I1136" s="29"/>
      <c r="J1136" s="26" t="s">
        <v>1085</v>
      </c>
      <c r="K1136" s="26">
        <v>19820</v>
      </c>
      <c r="L1136" s="27">
        <v>42172</v>
      </c>
      <c r="M1136" s="27">
        <v>42199</v>
      </c>
      <c r="N1136" s="28">
        <v>19820</v>
      </c>
      <c r="O1136" s="30" t="s">
        <v>4839</v>
      </c>
      <c r="P1136" s="30"/>
      <c r="Q1136" s="30"/>
      <c r="R1136" s="30"/>
      <c r="S1136" s="30"/>
      <c r="T1136" s="32">
        <v>0</v>
      </c>
      <c r="U1136" s="32">
        <v>0</v>
      </c>
      <c r="V1136" s="30"/>
      <c r="W1136" s="31"/>
      <c r="X1136" s="32">
        <v>0</v>
      </c>
      <c r="Y1136" s="30" t="s">
        <v>3070</v>
      </c>
      <c r="Z1136" s="31">
        <v>41708</v>
      </c>
      <c r="AA1136" s="31">
        <v>41754</v>
      </c>
    </row>
    <row r="1137" spans="1:27" x14ac:dyDescent="0.15">
      <c r="A1137" s="26" t="s">
        <v>11</v>
      </c>
      <c r="B1137" s="26">
        <v>111368</v>
      </c>
      <c r="C1137" s="26" t="s">
        <v>4809</v>
      </c>
      <c r="D1137" s="26" t="s">
        <v>2270</v>
      </c>
      <c r="E1137" s="27">
        <v>41708</v>
      </c>
      <c r="F1137" s="27"/>
      <c r="G1137" s="26"/>
      <c r="H1137" s="28">
        <v>3559</v>
      </c>
      <c r="I1137" s="29"/>
      <c r="J1137" s="26" t="s">
        <v>1086</v>
      </c>
      <c r="K1137" s="26">
        <v>12930</v>
      </c>
      <c r="L1137" s="27">
        <v>42172</v>
      </c>
      <c r="M1137" s="27">
        <v>42199</v>
      </c>
      <c r="N1137" s="28">
        <v>12930</v>
      </c>
      <c r="O1137" s="30" t="s">
        <v>4839</v>
      </c>
      <c r="P1137" s="30"/>
      <c r="Q1137" s="30"/>
      <c r="R1137" s="30"/>
      <c r="S1137" s="30"/>
      <c r="T1137" s="32">
        <v>7778</v>
      </c>
      <c r="U1137" s="32">
        <v>0</v>
      </c>
      <c r="V1137" s="30">
        <v>2200247627</v>
      </c>
      <c r="W1137" s="31">
        <v>41796</v>
      </c>
      <c r="X1137" s="32">
        <v>61177102</v>
      </c>
      <c r="Y1137" s="30" t="s">
        <v>3070</v>
      </c>
      <c r="Z1137" s="31">
        <v>41708</v>
      </c>
      <c r="AA1137" s="31">
        <v>41754</v>
      </c>
    </row>
    <row r="1138" spans="1:27" x14ac:dyDescent="0.15">
      <c r="A1138" s="26" t="s">
        <v>11</v>
      </c>
      <c r="B1138" s="26">
        <v>111495</v>
      </c>
      <c r="C1138" s="26" t="s">
        <v>3892</v>
      </c>
      <c r="D1138" s="26" t="s">
        <v>2271</v>
      </c>
      <c r="E1138" s="27">
        <v>41709</v>
      </c>
      <c r="F1138" s="27"/>
      <c r="G1138" s="26"/>
      <c r="H1138" s="28">
        <v>5589</v>
      </c>
      <c r="I1138" s="29"/>
      <c r="J1138" s="26" t="s">
        <v>1087</v>
      </c>
      <c r="K1138" s="26">
        <v>57310</v>
      </c>
      <c r="L1138" s="27">
        <v>42167</v>
      </c>
      <c r="M1138" s="27">
        <v>42199</v>
      </c>
      <c r="N1138" s="28">
        <v>57310</v>
      </c>
      <c r="O1138" s="30" t="s">
        <v>4839</v>
      </c>
      <c r="P1138" s="30"/>
      <c r="Q1138" s="30"/>
      <c r="R1138" s="30"/>
      <c r="S1138" s="30"/>
      <c r="T1138" s="32">
        <v>54399</v>
      </c>
      <c r="U1138" s="32">
        <v>0</v>
      </c>
      <c r="V1138" s="30">
        <v>2200247627</v>
      </c>
      <c r="W1138" s="31">
        <v>41796</v>
      </c>
      <c r="X1138" s="32">
        <v>61177102</v>
      </c>
      <c r="Y1138" s="30" t="s">
        <v>3070</v>
      </c>
      <c r="Z1138" s="31">
        <v>41709</v>
      </c>
      <c r="AA1138" s="31">
        <v>41754</v>
      </c>
    </row>
    <row r="1139" spans="1:27" x14ac:dyDescent="0.15">
      <c r="A1139" s="26" t="s">
        <v>11</v>
      </c>
      <c r="B1139" s="26">
        <v>111612</v>
      </c>
      <c r="C1139" s="26" t="s">
        <v>3535</v>
      </c>
      <c r="D1139" s="26" t="s">
        <v>2272</v>
      </c>
      <c r="E1139" s="27">
        <v>41709</v>
      </c>
      <c r="F1139" s="27"/>
      <c r="G1139" s="26"/>
      <c r="H1139" s="28">
        <v>18325</v>
      </c>
      <c r="I1139" s="29"/>
      <c r="J1139" s="26" t="s">
        <v>1088</v>
      </c>
      <c r="K1139" s="26">
        <v>12930</v>
      </c>
      <c r="L1139" s="27">
        <v>42165</v>
      </c>
      <c r="M1139" s="27">
        <v>42199</v>
      </c>
      <c r="N1139" s="28">
        <v>12930</v>
      </c>
      <c r="O1139" s="30" t="s">
        <v>4839</v>
      </c>
      <c r="P1139" s="30"/>
      <c r="Q1139" s="30"/>
      <c r="R1139" s="30"/>
      <c r="S1139" s="30"/>
      <c r="T1139" s="32">
        <v>25189</v>
      </c>
      <c r="U1139" s="32">
        <v>0</v>
      </c>
      <c r="V1139" s="30">
        <v>2200247627</v>
      </c>
      <c r="W1139" s="31">
        <v>41796</v>
      </c>
      <c r="X1139" s="32">
        <v>61177102</v>
      </c>
      <c r="Y1139" s="30" t="s">
        <v>3070</v>
      </c>
      <c r="Z1139" s="31">
        <v>41709</v>
      </c>
      <c r="AA1139" s="31">
        <v>41754</v>
      </c>
    </row>
    <row r="1140" spans="1:27" x14ac:dyDescent="0.15">
      <c r="A1140" s="26" t="s">
        <v>11</v>
      </c>
      <c r="B1140" s="26">
        <v>111689</v>
      </c>
      <c r="C1140" s="26" t="s">
        <v>3770</v>
      </c>
      <c r="D1140" s="26" t="s">
        <v>2273</v>
      </c>
      <c r="E1140" s="27">
        <v>41709</v>
      </c>
      <c r="F1140" s="27"/>
      <c r="G1140" s="26"/>
      <c r="H1140" s="28">
        <v>20242</v>
      </c>
      <c r="I1140" s="29"/>
      <c r="J1140" s="26" t="s">
        <v>1089</v>
      </c>
      <c r="K1140" s="26">
        <v>31360</v>
      </c>
      <c r="L1140" s="27">
        <v>42160</v>
      </c>
      <c r="M1140" s="27">
        <v>42199</v>
      </c>
      <c r="N1140" s="28">
        <v>31360</v>
      </c>
      <c r="O1140" s="30" t="s">
        <v>4839</v>
      </c>
      <c r="P1140" s="30"/>
      <c r="Q1140" s="30"/>
      <c r="R1140" s="30"/>
      <c r="S1140" s="30"/>
      <c r="T1140" s="32">
        <v>101210</v>
      </c>
      <c r="U1140" s="32">
        <v>0</v>
      </c>
      <c r="V1140" s="30">
        <v>2200247627</v>
      </c>
      <c r="W1140" s="31">
        <v>41796</v>
      </c>
      <c r="X1140" s="32">
        <v>61177102</v>
      </c>
      <c r="Y1140" s="30" t="s">
        <v>3070</v>
      </c>
      <c r="Z1140" s="31">
        <v>41709</v>
      </c>
      <c r="AA1140" s="31">
        <v>41754</v>
      </c>
    </row>
    <row r="1141" spans="1:27" x14ac:dyDescent="0.15">
      <c r="A1141" s="26" t="s">
        <v>11</v>
      </c>
      <c r="B1141" s="26">
        <v>111742</v>
      </c>
      <c r="C1141" s="26" t="s">
        <v>3854</v>
      </c>
      <c r="D1141" s="26" t="s">
        <v>2275</v>
      </c>
      <c r="E1141" s="27">
        <v>41709</v>
      </c>
      <c r="F1141" s="27"/>
      <c r="G1141" s="26"/>
      <c r="H1141" s="28">
        <v>5037</v>
      </c>
      <c r="I1141" s="29"/>
      <c r="J1141" s="26" t="s">
        <v>1091</v>
      </c>
      <c r="K1141" s="26">
        <v>22320</v>
      </c>
      <c r="L1141" s="27">
        <v>42157</v>
      </c>
      <c r="M1141" s="27">
        <v>42199</v>
      </c>
      <c r="N1141" s="28">
        <v>22320</v>
      </c>
      <c r="O1141" s="30" t="s">
        <v>4839</v>
      </c>
      <c r="P1141" s="30"/>
      <c r="Q1141" s="30"/>
      <c r="R1141" s="30"/>
      <c r="S1141" s="30"/>
      <c r="T1141" s="32">
        <v>38870</v>
      </c>
      <c r="U1141" s="32">
        <v>0</v>
      </c>
      <c r="V1141" s="30">
        <v>2200247627</v>
      </c>
      <c r="W1141" s="31">
        <v>41796</v>
      </c>
      <c r="X1141" s="32">
        <v>61177102</v>
      </c>
      <c r="Y1141" s="30" t="s">
        <v>3070</v>
      </c>
      <c r="Z1141" s="31">
        <v>41709</v>
      </c>
      <c r="AA1141" s="31">
        <v>41754</v>
      </c>
    </row>
    <row r="1142" spans="1:27" x14ac:dyDescent="0.15">
      <c r="A1142" s="26" t="s">
        <v>11</v>
      </c>
      <c r="B1142" s="26">
        <v>111699</v>
      </c>
      <c r="C1142" s="26" t="s">
        <v>4002</v>
      </c>
      <c r="D1142" s="26" t="s">
        <v>2274</v>
      </c>
      <c r="E1142" s="27">
        <v>41709</v>
      </c>
      <c r="F1142" s="27"/>
      <c r="G1142" s="26"/>
      <c r="H1142" s="28">
        <v>50605</v>
      </c>
      <c r="I1142" s="29"/>
      <c r="J1142" s="26" t="s">
        <v>1090</v>
      </c>
      <c r="K1142" s="26">
        <v>8040</v>
      </c>
      <c r="L1142" s="27">
        <v>42159</v>
      </c>
      <c r="M1142" s="27">
        <v>42199</v>
      </c>
      <c r="N1142" s="28">
        <v>8040</v>
      </c>
      <c r="O1142" s="30" t="s">
        <v>4839</v>
      </c>
      <c r="P1142" s="30"/>
      <c r="Q1142" s="30"/>
      <c r="R1142" s="30"/>
      <c r="S1142" s="30"/>
      <c r="T1142" s="32">
        <v>50605</v>
      </c>
      <c r="U1142" s="32">
        <v>0</v>
      </c>
      <c r="V1142" s="30">
        <v>2200247627</v>
      </c>
      <c r="W1142" s="31">
        <v>41796</v>
      </c>
      <c r="X1142" s="32">
        <v>61177102</v>
      </c>
      <c r="Y1142" s="30" t="s">
        <v>3070</v>
      </c>
      <c r="Z1142" s="31">
        <v>41709</v>
      </c>
      <c r="AA1142" s="31">
        <v>41754</v>
      </c>
    </row>
    <row r="1143" spans="1:27" x14ac:dyDescent="0.15">
      <c r="A1143" s="26" t="s">
        <v>11</v>
      </c>
      <c r="B1143" s="26">
        <v>25025</v>
      </c>
      <c r="C1143" s="26" t="s">
        <v>4068</v>
      </c>
      <c r="D1143" s="26" t="s">
        <v>1243</v>
      </c>
      <c r="E1143" s="27">
        <v>41107</v>
      </c>
      <c r="F1143" s="27"/>
      <c r="G1143" s="26"/>
      <c r="H1143" s="28">
        <v>8509</v>
      </c>
      <c r="I1143" s="29"/>
      <c r="J1143" s="26" t="s">
        <v>59</v>
      </c>
      <c r="K1143" s="26">
        <v>11382</v>
      </c>
      <c r="L1143" s="27">
        <v>42181</v>
      </c>
      <c r="M1143" s="27">
        <v>42201</v>
      </c>
      <c r="N1143" s="28">
        <v>11382</v>
      </c>
      <c r="O1143" s="30" t="s">
        <v>4839</v>
      </c>
      <c r="P1143" s="30"/>
      <c r="Q1143" s="30"/>
      <c r="R1143" s="30"/>
      <c r="S1143" s="30"/>
      <c r="T1143" s="32">
        <v>0</v>
      </c>
      <c r="U1143" s="32">
        <v>0</v>
      </c>
      <c r="V1143" s="30"/>
      <c r="W1143" s="31"/>
      <c r="X1143" s="32">
        <v>0</v>
      </c>
      <c r="Y1143" s="30" t="s">
        <v>3070</v>
      </c>
      <c r="Z1143" s="31">
        <v>41107</v>
      </c>
      <c r="AA1143" s="31">
        <v>41151</v>
      </c>
    </row>
    <row r="1144" spans="1:27" x14ac:dyDescent="0.15">
      <c r="A1144" s="26" t="s">
        <v>11</v>
      </c>
      <c r="B1144" s="26">
        <v>25026</v>
      </c>
      <c r="C1144" s="26" t="s">
        <v>4628</v>
      </c>
      <c r="D1144" s="26" t="s">
        <v>1244</v>
      </c>
      <c r="E1144" s="27">
        <v>41111</v>
      </c>
      <c r="F1144" s="27"/>
      <c r="G1144" s="26"/>
      <c r="H1144" s="28">
        <v>8509</v>
      </c>
      <c r="I1144" s="29"/>
      <c r="J1144" s="26" t="s">
        <v>60</v>
      </c>
      <c r="K1144" s="26">
        <v>8882</v>
      </c>
      <c r="L1144" s="27">
        <v>42157</v>
      </c>
      <c r="M1144" s="27">
        <v>42201</v>
      </c>
      <c r="N1144" s="28">
        <v>8882</v>
      </c>
      <c r="O1144" s="30" t="s">
        <v>4839</v>
      </c>
      <c r="P1144" s="30"/>
      <c r="Q1144" s="30"/>
      <c r="R1144" s="30"/>
      <c r="S1144" s="30"/>
      <c r="T1144" s="32">
        <v>0</v>
      </c>
      <c r="U1144" s="32">
        <v>0</v>
      </c>
      <c r="V1144" s="30"/>
      <c r="W1144" s="31"/>
      <c r="X1144" s="32">
        <v>0</v>
      </c>
      <c r="Y1144" s="30" t="s">
        <v>3070</v>
      </c>
      <c r="Z1144" s="31">
        <v>41111</v>
      </c>
      <c r="AA1144" s="31">
        <v>41151</v>
      </c>
    </row>
    <row r="1145" spans="1:27" x14ac:dyDescent="0.15">
      <c r="A1145" s="26" t="s">
        <v>11</v>
      </c>
      <c r="B1145" s="26">
        <v>25027</v>
      </c>
      <c r="C1145" s="26" t="s">
        <v>3286</v>
      </c>
      <c r="D1145" s="26" t="s">
        <v>1245</v>
      </c>
      <c r="E1145" s="27">
        <v>41111</v>
      </c>
      <c r="F1145" s="27"/>
      <c r="G1145" s="26"/>
      <c r="H1145" s="28">
        <v>16179</v>
      </c>
      <c r="I1145" s="29"/>
      <c r="J1145" s="26" t="s">
        <v>61</v>
      </c>
      <c r="K1145" s="26">
        <v>13662</v>
      </c>
      <c r="L1145" s="27">
        <v>42157</v>
      </c>
      <c r="M1145" s="27">
        <v>42201</v>
      </c>
      <c r="N1145" s="28">
        <v>13662</v>
      </c>
      <c r="O1145" s="30" t="s">
        <v>4839</v>
      </c>
      <c r="P1145" s="30"/>
      <c r="Q1145" s="30"/>
      <c r="R1145" s="30"/>
      <c r="S1145" s="30"/>
      <c r="T1145" s="32">
        <v>0</v>
      </c>
      <c r="U1145" s="32">
        <v>0</v>
      </c>
      <c r="V1145" s="30"/>
      <c r="W1145" s="31"/>
      <c r="X1145" s="32">
        <v>0</v>
      </c>
      <c r="Y1145" s="30" t="s">
        <v>3070</v>
      </c>
      <c r="Z1145" s="31">
        <v>41111</v>
      </c>
      <c r="AA1145" s="31">
        <v>41151</v>
      </c>
    </row>
    <row r="1146" spans="1:27" x14ac:dyDescent="0.15">
      <c r="A1146" s="26" t="s">
        <v>11</v>
      </c>
      <c r="B1146" s="26">
        <v>25142</v>
      </c>
      <c r="C1146" s="26" t="s">
        <v>3621</v>
      </c>
      <c r="D1146" s="26" t="s">
        <v>1247</v>
      </c>
      <c r="E1146" s="27">
        <v>41113</v>
      </c>
      <c r="F1146" s="27"/>
      <c r="G1146" s="26"/>
      <c r="H1146" s="28">
        <v>8509</v>
      </c>
      <c r="I1146" s="29"/>
      <c r="J1146" s="26" t="s">
        <v>63</v>
      </c>
      <c r="K1146" s="26">
        <v>2767</v>
      </c>
      <c r="L1146" s="27">
        <v>42185</v>
      </c>
      <c r="M1146" s="27">
        <v>42201</v>
      </c>
      <c r="N1146" s="28">
        <v>2767</v>
      </c>
      <c r="O1146" s="30" t="s">
        <v>4839</v>
      </c>
      <c r="P1146" s="30"/>
      <c r="Q1146" s="30"/>
      <c r="R1146" s="30"/>
      <c r="S1146" s="30"/>
      <c r="T1146" s="32">
        <v>0</v>
      </c>
      <c r="U1146" s="32">
        <v>0</v>
      </c>
      <c r="V1146" s="30"/>
      <c r="W1146" s="31"/>
      <c r="X1146" s="32">
        <v>0</v>
      </c>
      <c r="Y1146" s="30" t="s">
        <v>3070</v>
      </c>
      <c r="Z1146" s="31">
        <v>41113</v>
      </c>
      <c r="AA1146" s="31">
        <v>41151</v>
      </c>
    </row>
    <row r="1147" spans="1:27" x14ac:dyDescent="0.15">
      <c r="A1147" s="26" t="s">
        <v>11</v>
      </c>
      <c r="B1147" s="26">
        <v>25477</v>
      </c>
      <c r="C1147" s="26" t="s">
        <v>3593</v>
      </c>
      <c r="D1147" s="26" t="s">
        <v>1248</v>
      </c>
      <c r="E1147" s="27">
        <v>41117</v>
      </c>
      <c r="F1147" s="27"/>
      <c r="G1147" s="26"/>
      <c r="H1147" s="28">
        <v>14105</v>
      </c>
      <c r="I1147" s="29"/>
      <c r="J1147" s="26" t="s">
        <v>64</v>
      </c>
      <c r="K1147" s="26">
        <v>11382</v>
      </c>
      <c r="L1147" s="27">
        <v>42181</v>
      </c>
      <c r="M1147" s="27">
        <v>42201</v>
      </c>
      <c r="N1147" s="28">
        <v>11382</v>
      </c>
      <c r="O1147" s="30" t="s">
        <v>4839</v>
      </c>
      <c r="P1147" s="30"/>
      <c r="Q1147" s="30"/>
      <c r="R1147" s="30"/>
      <c r="S1147" s="30"/>
      <c r="T1147" s="32">
        <v>0</v>
      </c>
      <c r="U1147" s="32">
        <v>0</v>
      </c>
      <c r="V1147" s="30"/>
      <c r="W1147" s="31"/>
      <c r="X1147" s="32">
        <v>0</v>
      </c>
      <c r="Y1147" s="30" t="s">
        <v>3070</v>
      </c>
      <c r="Z1147" s="31">
        <v>41117</v>
      </c>
      <c r="AA1147" s="31">
        <v>41151</v>
      </c>
    </row>
    <row r="1148" spans="1:27" x14ac:dyDescent="0.15">
      <c r="A1148" s="26" t="s">
        <v>11</v>
      </c>
      <c r="B1148" s="26">
        <v>25495</v>
      </c>
      <c r="C1148" s="26" t="s">
        <v>3168</v>
      </c>
      <c r="D1148" s="26" t="s">
        <v>1249</v>
      </c>
      <c r="E1148" s="27">
        <v>41117</v>
      </c>
      <c r="F1148" s="27"/>
      <c r="G1148" s="26"/>
      <c r="H1148" s="28">
        <v>87667</v>
      </c>
      <c r="I1148" s="29"/>
      <c r="J1148" s="26" t="s">
        <v>65</v>
      </c>
      <c r="K1148" s="26">
        <v>11382</v>
      </c>
      <c r="L1148" s="27">
        <v>42181</v>
      </c>
      <c r="M1148" s="27">
        <v>42201</v>
      </c>
      <c r="N1148" s="28">
        <v>11382</v>
      </c>
      <c r="O1148" s="30" t="s">
        <v>4839</v>
      </c>
      <c r="P1148" s="30"/>
      <c r="Q1148" s="30"/>
      <c r="R1148" s="30"/>
      <c r="S1148" s="30"/>
      <c r="T1148" s="32">
        <v>0</v>
      </c>
      <c r="U1148" s="32">
        <v>0</v>
      </c>
      <c r="V1148" s="30"/>
      <c r="W1148" s="31"/>
      <c r="X1148" s="32">
        <v>0</v>
      </c>
      <c r="Y1148" s="30" t="s">
        <v>3070</v>
      </c>
      <c r="Z1148" s="31">
        <v>41117</v>
      </c>
      <c r="AA1148" s="31">
        <v>41151</v>
      </c>
    </row>
    <row r="1149" spans="1:27" x14ac:dyDescent="0.15">
      <c r="A1149" s="26" t="s">
        <v>11</v>
      </c>
      <c r="B1149" s="26">
        <v>25550</v>
      </c>
      <c r="C1149" s="26" t="s">
        <v>3146</v>
      </c>
      <c r="D1149" s="26" t="s">
        <v>1250</v>
      </c>
      <c r="E1149" s="27">
        <v>41118</v>
      </c>
      <c r="F1149" s="27"/>
      <c r="G1149" s="26"/>
      <c r="H1149" s="28">
        <v>25806</v>
      </c>
      <c r="I1149" s="29"/>
      <c r="J1149" s="26" t="s">
        <v>66</v>
      </c>
      <c r="K1149" s="26">
        <v>5337</v>
      </c>
      <c r="L1149" s="27">
        <v>42181</v>
      </c>
      <c r="M1149" s="27">
        <v>42201</v>
      </c>
      <c r="N1149" s="28">
        <v>5337</v>
      </c>
      <c r="O1149" s="30" t="s">
        <v>4839</v>
      </c>
      <c r="P1149" s="30"/>
      <c r="Q1149" s="30"/>
      <c r="R1149" s="30"/>
      <c r="S1149" s="30"/>
      <c r="T1149" s="32">
        <v>0</v>
      </c>
      <c r="U1149" s="32">
        <v>0</v>
      </c>
      <c r="V1149" s="30"/>
      <c r="W1149" s="31"/>
      <c r="X1149" s="32">
        <v>0</v>
      </c>
      <c r="Y1149" s="30" t="s">
        <v>3070</v>
      </c>
      <c r="Z1149" s="31">
        <v>41118</v>
      </c>
      <c r="AA1149" s="31">
        <v>41151</v>
      </c>
    </row>
    <row r="1150" spans="1:27" x14ac:dyDescent="0.15">
      <c r="A1150" s="26" t="s">
        <v>11</v>
      </c>
      <c r="B1150" s="26">
        <v>25562</v>
      </c>
      <c r="C1150" s="26" t="s">
        <v>4596</v>
      </c>
      <c r="D1150" s="26" t="s">
        <v>1251</v>
      </c>
      <c r="E1150" s="27">
        <v>41118</v>
      </c>
      <c r="F1150" s="27"/>
      <c r="G1150" s="26"/>
      <c r="H1150" s="28">
        <v>25806</v>
      </c>
      <c r="I1150" s="29"/>
      <c r="J1150" s="26" t="s">
        <v>67</v>
      </c>
      <c r="K1150" s="26">
        <v>927</v>
      </c>
      <c r="L1150" s="27">
        <v>42181</v>
      </c>
      <c r="M1150" s="27">
        <v>42201</v>
      </c>
      <c r="N1150" s="28">
        <v>927</v>
      </c>
      <c r="O1150" s="30" t="s">
        <v>4839</v>
      </c>
      <c r="P1150" s="30"/>
      <c r="Q1150" s="30"/>
      <c r="R1150" s="30"/>
      <c r="S1150" s="30"/>
      <c r="T1150" s="32">
        <v>0</v>
      </c>
      <c r="U1150" s="32">
        <v>0</v>
      </c>
      <c r="V1150" s="30"/>
      <c r="W1150" s="31"/>
      <c r="X1150" s="32">
        <v>0</v>
      </c>
      <c r="Y1150" s="30" t="s">
        <v>3070</v>
      </c>
      <c r="Z1150" s="31">
        <v>41118</v>
      </c>
      <c r="AA1150" s="31">
        <v>41151</v>
      </c>
    </row>
    <row r="1151" spans="1:27" x14ac:dyDescent="0.15">
      <c r="A1151" s="26" t="s">
        <v>11</v>
      </c>
      <c r="B1151" s="26">
        <v>25661</v>
      </c>
      <c r="C1151" s="26" t="s">
        <v>4592</v>
      </c>
      <c r="D1151" s="26" t="s">
        <v>1252</v>
      </c>
      <c r="E1151" s="27">
        <v>41120</v>
      </c>
      <c r="F1151" s="27"/>
      <c r="G1151" s="26"/>
      <c r="H1151" s="28">
        <v>11382</v>
      </c>
      <c r="I1151" s="29"/>
      <c r="J1151" s="26" t="s">
        <v>68</v>
      </c>
      <c r="K1151" s="26">
        <v>8882</v>
      </c>
      <c r="L1151" s="27">
        <v>42181</v>
      </c>
      <c r="M1151" s="27">
        <v>42201</v>
      </c>
      <c r="N1151" s="28">
        <v>8882</v>
      </c>
      <c r="O1151" s="30" t="s">
        <v>4839</v>
      </c>
      <c r="P1151" s="30"/>
      <c r="Q1151" s="30"/>
      <c r="R1151" s="30"/>
      <c r="S1151" s="30"/>
      <c r="T1151" s="32">
        <v>0</v>
      </c>
      <c r="U1151" s="32">
        <v>0</v>
      </c>
      <c r="V1151" s="30"/>
      <c r="W1151" s="31"/>
      <c r="X1151" s="32">
        <v>0</v>
      </c>
      <c r="Y1151" s="30" t="s">
        <v>3070</v>
      </c>
      <c r="Z1151" s="31">
        <v>41120</v>
      </c>
      <c r="AA1151" s="31">
        <v>41151</v>
      </c>
    </row>
    <row r="1152" spans="1:27" x14ac:dyDescent="0.15">
      <c r="A1152" s="26" t="s">
        <v>11</v>
      </c>
      <c r="B1152" s="26">
        <v>25773</v>
      </c>
      <c r="C1152" s="26" t="s">
        <v>3628</v>
      </c>
      <c r="D1152" s="26" t="s">
        <v>1253</v>
      </c>
      <c r="E1152" s="27">
        <v>41121</v>
      </c>
      <c r="F1152" s="27"/>
      <c r="G1152" s="26"/>
      <c r="H1152" s="28">
        <v>12903</v>
      </c>
      <c r="I1152" s="29"/>
      <c r="J1152" s="26" t="s">
        <v>69</v>
      </c>
      <c r="K1152" s="26">
        <v>8882</v>
      </c>
      <c r="L1152" s="27">
        <v>42180</v>
      </c>
      <c r="M1152" s="27">
        <v>42201</v>
      </c>
      <c r="N1152" s="28">
        <v>8882</v>
      </c>
      <c r="O1152" s="30" t="s">
        <v>4839</v>
      </c>
      <c r="P1152" s="30"/>
      <c r="Q1152" s="30"/>
      <c r="R1152" s="30"/>
      <c r="S1152" s="30"/>
      <c r="T1152" s="32">
        <v>0</v>
      </c>
      <c r="U1152" s="32">
        <v>0</v>
      </c>
      <c r="V1152" s="30"/>
      <c r="W1152" s="31"/>
      <c r="X1152" s="32">
        <v>0</v>
      </c>
      <c r="Y1152" s="30" t="s">
        <v>3070</v>
      </c>
      <c r="Z1152" s="31">
        <v>41121</v>
      </c>
      <c r="AA1152" s="31">
        <v>41151</v>
      </c>
    </row>
    <row r="1153" spans="1:28" x14ac:dyDescent="0.15">
      <c r="A1153" s="26" t="s">
        <v>11</v>
      </c>
      <c r="B1153" s="26">
        <v>26671</v>
      </c>
      <c r="C1153" s="26" t="s">
        <v>4786</v>
      </c>
      <c r="D1153" s="26" t="s">
        <v>1254</v>
      </c>
      <c r="E1153" s="27">
        <v>41121</v>
      </c>
      <c r="F1153" s="27"/>
      <c r="G1153" s="26"/>
      <c r="H1153" s="28">
        <v>43667</v>
      </c>
      <c r="I1153" s="29"/>
      <c r="J1153" s="26" t="s">
        <v>70</v>
      </c>
      <c r="K1153" s="26">
        <v>8882</v>
      </c>
      <c r="L1153" s="27">
        <v>42180</v>
      </c>
      <c r="M1153" s="27">
        <v>42201</v>
      </c>
      <c r="N1153" s="28">
        <v>8882</v>
      </c>
      <c r="O1153" s="30" t="s">
        <v>4839</v>
      </c>
      <c r="P1153" s="30"/>
      <c r="Q1153" s="30"/>
      <c r="R1153" s="30"/>
      <c r="S1153" s="30"/>
      <c r="T1153" s="32">
        <v>0</v>
      </c>
      <c r="U1153" s="32">
        <v>0</v>
      </c>
      <c r="V1153" s="30"/>
      <c r="W1153" s="31"/>
      <c r="X1153" s="32">
        <v>0</v>
      </c>
      <c r="Y1153" s="30" t="s">
        <v>3070</v>
      </c>
      <c r="Z1153" s="31">
        <v>41121</v>
      </c>
      <c r="AA1153" s="31">
        <v>41151</v>
      </c>
    </row>
    <row r="1154" spans="1:28" x14ac:dyDescent="0.15">
      <c r="A1154" s="26" t="s">
        <v>11</v>
      </c>
      <c r="B1154" s="26">
        <v>25916</v>
      </c>
      <c r="C1154" s="26" t="s">
        <v>3855</v>
      </c>
      <c r="D1154" s="26" t="s">
        <v>1255</v>
      </c>
      <c r="E1154" s="27">
        <v>41123</v>
      </c>
      <c r="F1154" s="27"/>
      <c r="G1154" s="26"/>
      <c r="H1154" s="28">
        <v>5779</v>
      </c>
      <c r="I1154" s="29"/>
      <c r="J1154" s="26" t="s">
        <v>71</v>
      </c>
      <c r="K1154" s="26">
        <v>5337</v>
      </c>
      <c r="L1154" s="27">
        <v>42180</v>
      </c>
      <c r="M1154" s="27">
        <v>42201</v>
      </c>
      <c r="N1154" s="28">
        <v>5337</v>
      </c>
      <c r="O1154" s="30" t="s">
        <v>4839</v>
      </c>
      <c r="P1154" s="30"/>
      <c r="Q1154" s="30"/>
      <c r="R1154" s="30"/>
      <c r="S1154" s="30"/>
      <c r="T1154" s="32">
        <v>0</v>
      </c>
      <c r="U1154" s="32">
        <v>0</v>
      </c>
      <c r="V1154" s="30"/>
      <c r="W1154" s="31"/>
      <c r="X1154" s="32">
        <v>0</v>
      </c>
      <c r="Y1154" s="30" t="s">
        <v>3070</v>
      </c>
      <c r="Z1154" s="31">
        <v>41123</v>
      </c>
      <c r="AA1154" s="31">
        <v>41183</v>
      </c>
    </row>
    <row r="1155" spans="1:28" x14ac:dyDescent="0.15">
      <c r="A1155" s="26" t="s">
        <v>11</v>
      </c>
      <c r="B1155" s="26">
        <v>25918</v>
      </c>
      <c r="C1155" s="26" t="s">
        <v>3202</v>
      </c>
      <c r="D1155" s="26" t="s">
        <v>1256</v>
      </c>
      <c r="E1155" s="27">
        <v>41123</v>
      </c>
      <c r="F1155" s="27"/>
      <c r="G1155" s="26"/>
      <c r="H1155" s="28">
        <v>19149</v>
      </c>
      <c r="I1155" s="29"/>
      <c r="J1155" s="26" t="s">
        <v>72</v>
      </c>
      <c r="K1155" s="26">
        <v>5337</v>
      </c>
      <c r="L1155" s="27">
        <v>42180</v>
      </c>
      <c r="M1155" s="27">
        <v>42201</v>
      </c>
      <c r="N1155" s="28">
        <v>5337</v>
      </c>
      <c r="O1155" s="30" t="s">
        <v>4839</v>
      </c>
      <c r="P1155" s="30"/>
      <c r="Q1155" s="30"/>
      <c r="R1155" s="30"/>
      <c r="S1155" s="30"/>
      <c r="T1155" s="32">
        <v>0</v>
      </c>
      <c r="U1155" s="32">
        <v>0</v>
      </c>
      <c r="V1155" s="30"/>
      <c r="W1155" s="31"/>
      <c r="X1155" s="32">
        <v>0</v>
      </c>
      <c r="Y1155" s="30" t="s">
        <v>3070</v>
      </c>
      <c r="Z1155" s="31">
        <v>41123</v>
      </c>
      <c r="AA1155" s="31">
        <v>41183</v>
      </c>
    </row>
    <row r="1156" spans="1:28" x14ac:dyDescent="0.15">
      <c r="A1156" s="26" t="s">
        <v>11</v>
      </c>
      <c r="B1156" s="26">
        <v>25924</v>
      </c>
      <c r="C1156" s="26" t="s">
        <v>4138</v>
      </c>
      <c r="D1156" s="26" t="s">
        <v>1257</v>
      </c>
      <c r="E1156" s="27">
        <v>41123</v>
      </c>
      <c r="F1156" s="27"/>
      <c r="G1156" s="26"/>
      <c r="H1156" s="28">
        <v>25806</v>
      </c>
      <c r="I1156" s="29"/>
      <c r="J1156" s="26" t="s">
        <v>73</v>
      </c>
      <c r="K1156" s="26">
        <v>58684</v>
      </c>
      <c r="L1156" s="27">
        <v>42177</v>
      </c>
      <c r="M1156" s="27">
        <v>42201</v>
      </c>
      <c r="N1156" s="28">
        <v>58684</v>
      </c>
      <c r="O1156" s="30" t="s">
        <v>4839</v>
      </c>
      <c r="P1156" s="30"/>
      <c r="Q1156" s="30"/>
      <c r="R1156" s="30"/>
      <c r="S1156" s="30"/>
      <c r="T1156" s="32">
        <v>0</v>
      </c>
      <c r="U1156" s="32">
        <v>0</v>
      </c>
      <c r="V1156" s="30"/>
      <c r="W1156" s="31"/>
      <c r="X1156" s="32">
        <v>0</v>
      </c>
      <c r="Y1156" s="30" t="s">
        <v>3070</v>
      </c>
      <c r="Z1156" s="31">
        <v>41123</v>
      </c>
      <c r="AA1156" s="31">
        <v>41183</v>
      </c>
    </row>
    <row r="1157" spans="1:28" x14ac:dyDescent="0.15">
      <c r="A1157" s="26" t="s">
        <v>11</v>
      </c>
      <c r="B1157" s="26">
        <v>25989</v>
      </c>
      <c r="C1157" s="26" t="s">
        <v>4534</v>
      </c>
      <c r="D1157" s="26" t="s">
        <v>1258</v>
      </c>
      <c r="E1157" s="27">
        <v>41124</v>
      </c>
      <c r="F1157" s="27"/>
      <c r="G1157" s="26"/>
      <c r="H1157" s="28">
        <v>17778</v>
      </c>
      <c r="I1157" s="29"/>
      <c r="J1157" s="26" t="s">
        <v>74</v>
      </c>
      <c r="K1157" s="26">
        <v>11382</v>
      </c>
      <c r="L1157" s="27">
        <v>42174</v>
      </c>
      <c r="M1157" s="27">
        <v>42201</v>
      </c>
      <c r="N1157" s="28">
        <v>11382</v>
      </c>
      <c r="O1157" s="30" t="s">
        <v>4839</v>
      </c>
      <c r="P1157" s="30"/>
      <c r="Q1157" s="30"/>
      <c r="R1157" s="30"/>
      <c r="S1157" s="30"/>
      <c r="T1157" s="32">
        <v>0</v>
      </c>
      <c r="U1157" s="32">
        <v>0</v>
      </c>
      <c r="V1157" s="30"/>
      <c r="W1157" s="31"/>
      <c r="X1157" s="32">
        <v>0</v>
      </c>
      <c r="Y1157" s="30" t="s">
        <v>3070</v>
      </c>
      <c r="Z1157" s="31">
        <v>41124</v>
      </c>
      <c r="AA1157" s="31">
        <v>41183</v>
      </c>
    </row>
    <row r="1158" spans="1:28" x14ac:dyDescent="0.15">
      <c r="A1158" s="26" t="s">
        <v>11</v>
      </c>
      <c r="B1158" s="26">
        <v>26017</v>
      </c>
      <c r="C1158" s="26" t="s">
        <v>4529</v>
      </c>
      <c r="D1158" s="26" t="s">
        <v>1259</v>
      </c>
      <c r="E1158" s="27">
        <v>41124</v>
      </c>
      <c r="F1158" s="27"/>
      <c r="G1158" s="26"/>
      <c r="H1158" s="28">
        <v>17778</v>
      </c>
      <c r="I1158" s="29"/>
      <c r="J1158" s="26" t="s">
        <v>75</v>
      </c>
      <c r="K1158" s="26">
        <v>8882</v>
      </c>
      <c r="L1158" s="27">
        <v>42172</v>
      </c>
      <c r="M1158" s="27">
        <v>42201</v>
      </c>
      <c r="N1158" s="28">
        <v>8882</v>
      </c>
      <c r="O1158" s="30" t="s">
        <v>4839</v>
      </c>
      <c r="P1158" s="30"/>
      <c r="Q1158" s="30"/>
      <c r="R1158" s="30"/>
      <c r="S1158" s="30"/>
      <c r="T1158" s="32">
        <v>0</v>
      </c>
      <c r="U1158" s="32">
        <v>0</v>
      </c>
      <c r="V1158" s="30"/>
      <c r="W1158" s="31"/>
      <c r="X1158" s="32">
        <v>0</v>
      </c>
      <c r="Y1158" s="30" t="s">
        <v>3070</v>
      </c>
      <c r="Z1158" s="31">
        <v>41124</v>
      </c>
      <c r="AA1158" s="31">
        <v>41183</v>
      </c>
    </row>
    <row r="1159" spans="1:28" x14ac:dyDescent="0.15">
      <c r="A1159" s="26" t="s">
        <v>11</v>
      </c>
      <c r="B1159" s="26">
        <v>26087</v>
      </c>
      <c r="C1159" s="26" t="s">
        <v>3987</v>
      </c>
      <c r="D1159" s="26" t="s">
        <v>1260</v>
      </c>
      <c r="E1159" s="27">
        <v>41125</v>
      </c>
      <c r="F1159" s="27"/>
      <c r="G1159" s="26"/>
      <c r="H1159" s="28">
        <v>12903</v>
      </c>
      <c r="I1159" s="29"/>
      <c r="J1159" s="26" t="s">
        <v>76</v>
      </c>
      <c r="K1159" s="26">
        <v>1482</v>
      </c>
      <c r="L1159" s="27">
        <v>42168</v>
      </c>
      <c r="M1159" s="27">
        <v>42201</v>
      </c>
      <c r="N1159" s="28">
        <v>1482</v>
      </c>
      <c r="O1159" s="30" t="s">
        <v>4839</v>
      </c>
      <c r="P1159" s="30"/>
      <c r="Q1159" s="30"/>
      <c r="R1159" s="30"/>
      <c r="S1159" s="30"/>
      <c r="T1159" s="32">
        <v>0</v>
      </c>
      <c r="U1159" s="32">
        <v>0</v>
      </c>
      <c r="V1159" s="30"/>
      <c r="W1159" s="31"/>
      <c r="X1159" s="32">
        <v>0</v>
      </c>
      <c r="Y1159" s="30" t="s">
        <v>3070</v>
      </c>
      <c r="Z1159" s="31">
        <v>41125</v>
      </c>
      <c r="AA1159" s="31">
        <v>41183</v>
      </c>
    </row>
    <row r="1160" spans="1:28" x14ac:dyDescent="0.15">
      <c r="A1160" s="26" t="s">
        <v>11</v>
      </c>
      <c r="B1160" s="26">
        <v>26089</v>
      </c>
      <c r="C1160" s="26" t="s">
        <v>3113</v>
      </c>
      <c r="D1160" s="26" t="s">
        <v>1261</v>
      </c>
      <c r="E1160" s="27">
        <v>41125</v>
      </c>
      <c r="F1160" s="27"/>
      <c r="G1160" s="26"/>
      <c r="H1160" s="28">
        <v>40939</v>
      </c>
      <c r="I1160" s="29"/>
      <c r="J1160" s="26" t="s">
        <v>77</v>
      </c>
      <c r="K1160" s="26">
        <v>8882</v>
      </c>
      <c r="L1160" s="27">
        <v>42166</v>
      </c>
      <c r="M1160" s="27">
        <v>42201</v>
      </c>
      <c r="N1160" s="28">
        <v>8882</v>
      </c>
      <c r="O1160" s="30" t="s">
        <v>4839</v>
      </c>
      <c r="P1160" s="30"/>
      <c r="Q1160" s="30"/>
      <c r="R1160" s="30"/>
      <c r="S1160" s="30"/>
      <c r="T1160" s="32">
        <v>0</v>
      </c>
      <c r="U1160" s="32">
        <v>0</v>
      </c>
      <c r="V1160" s="30"/>
      <c r="W1160" s="31"/>
      <c r="X1160" s="32">
        <v>0</v>
      </c>
      <c r="Y1160" s="30" t="s">
        <v>3070</v>
      </c>
      <c r="Z1160" s="31">
        <v>41125</v>
      </c>
      <c r="AA1160" s="31">
        <v>41183</v>
      </c>
    </row>
    <row r="1161" spans="1:28" x14ac:dyDescent="0.15">
      <c r="A1161" s="26" t="s">
        <v>11</v>
      </c>
      <c r="B1161" s="26">
        <v>26115</v>
      </c>
      <c r="C1161" s="26" t="s">
        <v>3721</v>
      </c>
      <c r="D1161" s="26" t="s">
        <v>1262</v>
      </c>
      <c r="E1161" s="27">
        <v>41125</v>
      </c>
      <c r="F1161" s="27"/>
      <c r="G1161" s="26"/>
      <c r="H1161" s="28">
        <v>19773</v>
      </c>
      <c r="I1161" s="29"/>
      <c r="J1161" s="26" t="s">
        <v>78</v>
      </c>
      <c r="K1161" s="26">
        <v>1482</v>
      </c>
      <c r="L1161" s="27">
        <v>42157</v>
      </c>
      <c r="M1161" s="27">
        <v>42201</v>
      </c>
      <c r="N1161" s="28">
        <v>1482</v>
      </c>
      <c r="O1161" s="30" t="s">
        <v>4839</v>
      </c>
      <c r="P1161" s="30"/>
      <c r="Q1161" s="30"/>
      <c r="R1161" s="30"/>
      <c r="S1161" s="30"/>
      <c r="T1161" s="32">
        <v>0</v>
      </c>
      <c r="U1161" s="32">
        <v>0</v>
      </c>
      <c r="V1161" s="30"/>
      <c r="W1161" s="31"/>
      <c r="X1161" s="32">
        <v>0</v>
      </c>
      <c r="Y1161" s="30" t="s">
        <v>3070</v>
      </c>
      <c r="Z1161" s="31">
        <v>41125</v>
      </c>
      <c r="AA1161" s="31">
        <v>41183</v>
      </c>
    </row>
    <row r="1162" spans="1:28" x14ac:dyDescent="0.15">
      <c r="A1162" s="26" t="s">
        <v>11</v>
      </c>
      <c r="B1162" s="26">
        <v>26117</v>
      </c>
      <c r="C1162" s="26" t="s">
        <v>3089</v>
      </c>
      <c r="D1162" s="26" t="s">
        <v>1263</v>
      </c>
      <c r="E1162" s="27">
        <v>41125</v>
      </c>
      <c r="F1162" s="27"/>
      <c r="G1162" s="26"/>
      <c r="H1162" s="28">
        <v>13182</v>
      </c>
      <c r="I1162" s="29"/>
      <c r="J1162" s="26" t="s">
        <v>79</v>
      </c>
      <c r="K1162" s="26">
        <v>32916</v>
      </c>
      <c r="L1162" s="27">
        <v>42157</v>
      </c>
      <c r="M1162" s="27">
        <v>42201</v>
      </c>
      <c r="N1162" s="28">
        <v>32916</v>
      </c>
      <c r="O1162" s="30" t="s">
        <v>4839</v>
      </c>
      <c r="P1162" s="30"/>
      <c r="Q1162" s="30"/>
      <c r="R1162" s="30"/>
      <c r="S1162" s="30"/>
      <c r="T1162" s="32">
        <v>0</v>
      </c>
      <c r="U1162" s="32">
        <v>0</v>
      </c>
      <c r="V1162" s="30"/>
      <c r="W1162" s="31"/>
      <c r="X1162" s="32">
        <v>0</v>
      </c>
      <c r="Y1162" s="30" t="s">
        <v>3070</v>
      </c>
      <c r="Z1162" s="31">
        <v>41125</v>
      </c>
      <c r="AA1162" s="31">
        <v>41183</v>
      </c>
    </row>
    <row r="1163" spans="1:28" x14ac:dyDescent="0.15">
      <c r="A1163" s="26" t="s">
        <v>11</v>
      </c>
      <c r="B1163" s="26">
        <v>26382</v>
      </c>
      <c r="C1163" s="26" t="s">
        <v>3707</v>
      </c>
      <c r="D1163" s="26" t="s">
        <v>1264</v>
      </c>
      <c r="E1163" s="27">
        <v>41129</v>
      </c>
      <c r="F1163" s="27"/>
      <c r="G1163" s="26"/>
      <c r="H1163" s="28">
        <v>12903</v>
      </c>
      <c r="I1163" s="29"/>
      <c r="J1163" s="26" t="s">
        <v>80</v>
      </c>
      <c r="K1163" s="26">
        <v>18686</v>
      </c>
      <c r="L1163" s="27">
        <v>42157</v>
      </c>
      <c r="M1163" s="27">
        <v>42201</v>
      </c>
      <c r="N1163" s="28">
        <v>18686</v>
      </c>
      <c r="O1163" s="30" t="s">
        <v>4839</v>
      </c>
      <c r="P1163" s="30"/>
      <c r="Q1163" s="30"/>
      <c r="R1163" s="30"/>
      <c r="S1163" s="30"/>
      <c r="T1163" s="32">
        <v>0</v>
      </c>
      <c r="U1163" s="32">
        <v>0</v>
      </c>
      <c r="V1163" s="30"/>
      <c r="W1163" s="31"/>
      <c r="X1163" s="32">
        <v>0</v>
      </c>
      <c r="Y1163" s="30" t="s">
        <v>3070</v>
      </c>
      <c r="Z1163" s="31">
        <v>41129</v>
      </c>
      <c r="AA1163" s="31">
        <v>41183</v>
      </c>
    </row>
    <row r="1164" spans="1:28" x14ac:dyDescent="0.15">
      <c r="A1164" s="26" t="s">
        <v>11</v>
      </c>
      <c r="B1164" s="26">
        <v>26404</v>
      </c>
      <c r="C1164" s="26" t="s">
        <v>3803</v>
      </c>
      <c r="D1164" s="26" t="s">
        <v>1265</v>
      </c>
      <c r="E1164" s="27">
        <v>41129</v>
      </c>
      <c r="F1164" s="27"/>
      <c r="G1164" s="26"/>
      <c r="H1164" s="28">
        <v>12903</v>
      </c>
      <c r="I1164" s="29"/>
      <c r="J1164" s="26" t="s">
        <v>81</v>
      </c>
      <c r="K1164" s="26">
        <v>8882</v>
      </c>
      <c r="L1164" s="27">
        <v>42157</v>
      </c>
      <c r="M1164" s="27">
        <v>42201</v>
      </c>
      <c r="N1164" s="28">
        <v>8882</v>
      </c>
      <c r="O1164" s="30" t="s">
        <v>4839</v>
      </c>
      <c r="P1164" s="30"/>
      <c r="Q1164" s="30"/>
      <c r="R1164" s="30"/>
      <c r="S1164" s="30"/>
      <c r="T1164" s="32">
        <v>0</v>
      </c>
      <c r="U1164" s="32">
        <v>0</v>
      </c>
      <c r="V1164" s="30"/>
      <c r="W1164" s="31"/>
      <c r="X1164" s="32">
        <v>0</v>
      </c>
      <c r="Y1164" s="30" t="s">
        <v>3070</v>
      </c>
      <c r="Z1164" s="31">
        <v>41129</v>
      </c>
      <c r="AA1164" s="31">
        <v>41183</v>
      </c>
    </row>
    <row r="1165" spans="1:28" x14ac:dyDescent="0.15">
      <c r="A1165" s="26" t="s">
        <v>11</v>
      </c>
      <c r="B1165" s="26">
        <v>25041</v>
      </c>
      <c r="C1165" s="26" t="s">
        <v>3922</v>
      </c>
      <c r="D1165" s="26" t="s">
        <v>1246</v>
      </c>
      <c r="E1165" s="27">
        <v>41111</v>
      </c>
      <c r="F1165" s="27"/>
      <c r="G1165" s="26"/>
      <c r="H1165" s="28">
        <v>1950</v>
      </c>
      <c r="I1165" s="29"/>
      <c r="J1165" s="26" t="s">
        <v>62</v>
      </c>
      <c r="K1165" s="26">
        <v>5337</v>
      </c>
      <c r="L1165" s="27">
        <v>42185</v>
      </c>
      <c r="M1165" s="27">
        <v>42201</v>
      </c>
      <c r="N1165" s="28">
        <v>5337</v>
      </c>
      <c r="O1165" s="30" t="s">
        <v>4839</v>
      </c>
      <c r="P1165" s="30"/>
      <c r="Q1165" s="30"/>
      <c r="R1165" s="30"/>
      <c r="S1165" s="30"/>
      <c r="T1165" s="32">
        <v>4602</v>
      </c>
      <c r="U1165" s="32">
        <v>0</v>
      </c>
      <c r="V1165" s="30">
        <v>2200159824</v>
      </c>
      <c r="W1165" s="31">
        <v>41215</v>
      </c>
      <c r="X1165" s="32">
        <v>9416248</v>
      </c>
      <c r="Y1165" s="30" t="s">
        <v>3070</v>
      </c>
      <c r="Z1165" s="31">
        <v>41111</v>
      </c>
      <c r="AA1165" s="31">
        <v>41151</v>
      </c>
      <c r="AB1165" s="12"/>
    </row>
    <row r="1166" spans="1:28" x14ac:dyDescent="0.15">
      <c r="A1166" s="26" t="s">
        <v>11</v>
      </c>
      <c r="B1166" s="26">
        <v>17924</v>
      </c>
      <c r="C1166" s="26" t="s">
        <v>3290</v>
      </c>
      <c r="D1166" s="26" t="s">
        <v>1198</v>
      </c>
      <c r="E1166" s="27">
        <v>40987</v>
      </c>
      <c r="F1166" s="27"/>
      <c r="G1166" s="26"/>
      <c r="H1166" s="28">
        <v>18016</v>
      </c>
      <c r="I1166" s="29"/>
      <c r="J1166" s="26" t="s">
        <v>14</v>
      </c>
      <c r="K1166" s="26">
        <v>18266</v>
      </c>
      <c r="L1166" s="27">
        <v>42212</v>
      </c>
      <c r="M1166" s="27">
        <v>42212</v>
      </c>
      <c r="N1166" s="28">
        <v>18266</v>
      </c>
      <c r="O1166" s="30" t="s">
        <v>4839</v>
      </c>
      <c r="P1166" s="30"/>
      <c r="Q1166" s="30"/>
      <c r="R1166" s="30"/>
      <c r="S1166" s="30"/>
      <c r="T1166" s="32">
        <v>60797</v>
      </c>
      <c r="U1166" s="32">
        <v>0</v>
      </c>
      <c r="V1166" s="30">
        <v>2200140824</v>
      </c>
      <c r="W1166" s="31">
        <v>41065</v>
      </c>
      <c r="X1166" s="32">
        <v>2962054</v>
      </c>
      <c r="Y1166" s="30" t="s">
        <v>3070</v>
      </c>
      <c r="Z1166" s="31">
        <v>40987</v>
      </c>
      <c r="AA1166" s="31">
        <v>41011</v>
      </c>
      <c r="AB1166" s="12"/>
    </row>
    <row r="1167" spans="1:28" x14ac:dyDescent="0.15">
      <c r="A1167" s="26" t="s">
        <v>11</v>
      </c>
      <c r="B1167" s="26">
        <v>19190</v>
      </c>
      <c r="C1167" s="26" t="s">
        <v>3136</v>
      </c>
      <c r="D1167" s="26" t="s">
        <v>1199</v>
      </c>
      <c r="E1167" s="27">
        <v>41012</v>
      </c>
      <c r="F1167" s="27"/>
      <c r="G1167" s="26"/>
      <c r="H1167" s="28">
        <v>19184</v>
      </c>
      <c r="I1167" s="29"/>
      <c r="J1167" s="26" t="s">
        <v>15</v>
      </c>
      <c r="K1167" s="26">
        <v>18266</v>
      </c>
      <c r="L1167" s="27">
        <v>42212</v>
      </c>
      <c r="M1167" s="27">
        <v>42212</v>
      </c>
      <c r="N1167" s="28">
        <v>18266</v>
      </c>
      <c r="O1167" s="30" t="s">
        <v>4839</v>
      </c>
      <c r="P1167" s="30"/>
      <c r="Q1167" s="30"/>
      <c r="R1167" s="30"/>
      <c r="S1167" s="30"/>
      <c r="T1167" s="32">
        <v>19750</v>
      </c>
      <c r="U1167" s="32">
        <v>0</v>
      </c>
      <c r="V1167" s="30">
        <v>2200146725</v>
      </c>
      <c r="W1167" s="31">
        <v>41109</v>
      </c>
      <c r="X1167" s="32">
        <v>1392888</v>
      </c>
      <c r="Y1167" s="30" t="s">
        <v>3070</v>
      </c>
      <c r="Z1167" s="31">
        <v>41012</v>
      </c>
      <c r="AA1167" s="31">
        <v>41029</v>
      </c>
      <c r="AB1167" s="12"/>
    </row>
    <row r="1168" spans="1:28" x14ac:dyDescent="0.15">
      <c r="A1168" s="26" t="s">
        <v>11</v>
      </c>
      <c r="B1168" s="26">
        <v>17898</v>
      </c>
      <c r="C1168" s="26" t="s">
        <v>3401</v>
      </c>
      <c r="D1168" s="26" t="s">
        <v>1197</v>
      </c>
      <c r="E1168" s="27">
        <v>40986</v>
      </c>
      <c r="F1168" s="27"/>
      <c r="G1168" s="26"/>
      <c r="H1168" s="28">
        <v>3489</v>
      </c>
      <c r="I1168" s="29"/>
      <c r="J1168" s="26" t="s">
        <v>13</v>
      </c>
      <c r="K1168" s="26">
        <v>17940</v>
      </c>
      <c r="L1168" s="27">
        <v>42409</v>
      </c>
      <c r="M1168" s="27">
        <v>42409</v>
      </c>
      <c r="N1168" s="28">
        <v>17940</v>
      </c>
      <c r="O1168" s="30" t="s">
        <v>4839</v>
      </c>
      <c r="P1168" s="30"/>
      <c r="Q1168" s="30"/>
      <c r="R1168" s="30"/>
      <c r="S1168" s="30"/>
      <c r="T1168" s="32">
        <v>81578</v>
      </c>
      <c r="U1168" s="32">
        <v>0</v>
      </c>
      <c r="V1168" s="30">
        <v>2200140824</v>
      </c>
      <c r="W1168" s="31">
        <v>41065</v>
      </c>
      <c r="X1168" s="32">
        <v>2962054</v>
      </c>
      <c r="Y1168" s="30" t="s">
        <v>3070</v>
      </c>
      <c r="Z1168" s="31">
        <v>40986</v>
      </c>
      <c r="AA1168" s="31">
        <v>41011</v>
      </c>
      <c r="AB1168" s="12"/>
    </row>
    <row r="1169" spans="1:28" x14ac:dyDescent="0.15">
      <c r="A1169" s="26" t="s">
        <v>11</v>
      </c>
      <c r="B1169" s="26">
        <v>17128</v>
      </c>
      <c r="C1169" s="26" t="s">
        <v>3418</v>
      </c>
      <c r="D1169" s="26" t="s">
        <v>1196</v>
      </c>
      <c r="E1169" s="27">
        <v>40972</v>
      </c>
      <c r="F1169" s="27"/>
      <c r="G1169" s="26"/>
      <c r="H1169" s="28">
        <v>37200</v>
      </c>
      <c r="I1169" s="29"/>
      <c r="J1169" s="26" t="s">
        <v>12</v>
      </c>
      <c r="K1169" s="26">
        <v>20640</v>
      </c>
      <c r="L1169" s="27">
        <v>42412</v>
      </c>
      <c r="M1169" s="27">
        <v>42412</v>
      </c>
      <c r="N1169" s="28">
        <v>20640</v>
      </c>
      <c r="O1169" s="30" t="s">
        <v>4839</v>
      </c>
      <c r="P1169" s="30"/>
      <c r="Q1169" s="30"/>
      <c r="R1169" s="30"/>
      <c r="S1169" s="30"/>
      <c r="T1169" s="32">
        <v>52101</v>
      </c>
      <c r="U1169" s="32">
        <v>0</v>
      </c>
      <c r="V1169" s="30">
        <v>2200140824</v>
      </c>
      <c r="W1169" s="31">
        <v>41065</v>
      </c>
      <c r="X1169" s="32">
        <v>2962054</v>
      </c>
      <c r="Y1169" s="30" t="s">
        <v>3070</v>
      </c>
      <c r="Z1169" s="31">
        <v>40972</v>
      </c>
      <c r="AA1169" s="31">
        <v>41011</v>
      </c>
      <c r="AB1169" s="12"/>
    </row>
    <row r="1170" spans="1:28" x14ac:dyDescent="0.15">
      <c r="A1170" s="26" t="s">
        <v>11</v>
      </c>
      <c r="B1170" s="26">
        <v>123532</v>
      </c>
      <c r="C1170" s="26" t="s">
        <v>4586</v>
      </c>
      <c r="D1170" s="26" t="s">
        <v>2363</v>
      </c>
      <c r="E1170" s="27">
        <v>41759</v>
      </c>
      <c r="F1170" s="27"/>
      <c r="G1170" s="26"/>
      <c r="H1170" s="28">
        <v>40484</v>
      </c>
      <c r="I1170" s="29"/>
      <c r="J1170" s="26"/>
      <c r="K1170" s="26"/>
      <c r="L1170" s="27"/>
      <c r="M1170" s="27"/>
      <c r="N1170" s="33"/>
      <c r="O1170" s="30" t="s">
        <v>4839</v>
      </c>
      <c r="P1170" s="30"/>
      <c r="Q1170" s="30"/>
      <c r="R1170" s="30"/>
      <c r="S1170" s="30"/>
      <c r="T1170" s="32">
        <v>10121</v>
      </c>
      <c r="U1170" s="32">
        <v>0</v>
      </c>
      <c r="V1170" s="30">
        <v>2200253430</v>
      </c>
      <c r="W1170" s="31">
        <v>41834</v>
      </c>
      <c r="X1170" s="32">
        <v>54033469</v>
      </c>
      <c r="Y1170" s="30" t="s">
        <v>3070</v>
      </c>
      <c r="Z1170" s="31">
        <v>41759</v>
      </c>
      <c r="AA1170" s="31">
        <v>41786</v>
      </c>
    </row>
    <row r="1171" spans="1:28" x14ac:dyDescent="0.15">
      <c r="A1171" s="26" t="s">
        <v>11</v>
      </c>
      <c r="B1171" s="26">
        <v>123740</v>
      </c>
      <c r="C1171" s="26" t="s">
        <v>3670</v>
      </c>
      <c r="D1171" s="26" t="s">
        <v>2364</v>
      </c>
      <c r="E1171" s="27">
        <v>41759</v>
      </c>
      <c r="F1171" s="27"/>
      <c r="G1171" s="26"/>
      <c r="H1171" s="28">
        <v>32468</v>
      </c>
      <c r="I1171" s="29"/>
      <c r="J1171" s="26"/>
      <c r="K1171" s="26"/>
      <c r="L1171" s="27"/>
      <c r="M1171" s="27"/>
      <c r="N1171" s="28"/>
      <c r="O1171" s="30" t="s">
        <v>4839</v>
      </c>
      <c r="P1171" s="30"/>
      <c r="Q1171" s="30"/>
      <c r="R1171" s="30"/>
      <c r="S1171" s="30"/>
      <c r="T1171" s="32">
        <v>8117</v>
      </c>
      <c r="U1171" s="32">
        <v>0</v>
      </c>
      <c r="V1171" s="30">
        <v>2200253430</v>
      </c>
      <c r="W1171" s="31">
        <v>41834</v>
      </c>
      <c r="X1171" s="32">
        <v>54033469</v>
      </c>
      <c r="Y1171" s="30" t="s">
        <v>3070</v>
      </c>
      <c r="Z1171" s="31">
        <v>41759</v>
      </c>
      <c r="AA1171" s="31">
        <v>41786</v>
      </c>
    </row>
    <row r="1172" spans="1:28" x14ac:dyDescent="0.15">
      <c r="A1172" s="26" t="s">
        <v>11</v>
      </c>
      <c r="B1172" s="26">
        <v>123741</v>
      </c>
      <c r="C1172" s="26" t="s">
        <v>4440</v>
      </c>
      <c r="D1172" s="26" t="s">
        <v>2365</v>
      </c>
      <c r="E1172" s="27">
        <v>41759</v>
      </c>
      <c r="F1172" s="27"/>
      <c r="G1172" s="26"/>
      <c r="H1172" s="28">
        <v>37272</v>
      </c>
      <c r="I1172" s="29"/>
      <c r="J1172" s="26"/>
      <c r="K1172" s="26"/>
      <c r="L1172" s="27"/>
      <c r="M1172" s="27"/>
      <c r="N1172" s="28"/>
      <c r="O1172" s="30" t="s">
        <v>4839</v>
      </c>
      <c r="P1172" s="30"/>
      <c r="Q1172" s="30"/>
      <c r="R1172" s="30"/>
      <c r="S1172" s="30"/>
      <c r="T1172" s="32">
        <v>9318</v>
      </c>
      <c r="U1172" s="32">
        <v>0</v>
      </c>
      <c r="V1172" s="30">
        <v>2200253430</v>
      </c>
      <c r="W1172" s="31">
        <v>41834</v>
      </c>
      <c r="X1172" s="32">
        <v>54033469</v>
      </c>
      <c r="Y1172" s="30" t="s">
        <v>3070</v>
      </c>
      <c r="Z1172" s="31">
        <v>41759</v>
      </c>
      <c r="AA1172" s="31">
        <v>41786</v>
      </c>
    </row>
    <row r="1173" spans="1:28" x14ac:dyDescent="0.15">
      <c r="A1173" s="26" t="s">
        <v>11</v>
      </c>
      <c r="B1173" s="26">
        <v>123869</v>
      </c>
      <c r="C1173" s="26" t="s">
        <v>3984</v>
      </c>
      <c r="D1173" s="26" t="s">
        <v>2366</v>
      </c>
      <c r="E1173" s="27">
        <v>41761</v>
      </c>
      <c r="F1173" s="27"/>
      <c r="G1173" s="26"/>
      <c r="H1173" s="28">
        <v>39440</v>
      </c>
      <c r="I1173" s="29"/>
      <c r="J1173" s="26"/>
      <c r="K1173" s="26"/>
      <c r="L1173" s="27"/>
      <c r="M1173" s="27"/>
      <c r="N1173" s="28"/>
      <c r="O1173" s="30" t="s">
        <v>4839</v>
      </c>
      <c r="P1173" s="30"/>
      <c r="Q1173" s="30"/>
      <c r="R1173" s="30"/>
      <c r="S1173" s="30"/>
      <c r="T1173" s="32">
        <v>42000</v>
      </c>
      <c r="U1173" s="32">
        <v>0</v>
      </c>
      <c r="V1173" s="30">
        <v>2200254036</v>
      </c>
      <c r="W1173" s="31">
        <v>41841</v>
      </c>
      <c r="X1173" s="32">
        <v>55591497</v>
      </c>
      <c r="Y1173" s="30" t="s">
        <v>3070</v>
      </c>
      <c r="Z1173" s="31">
        <v>41761</v>
      </c>
      <c r="AA1173" s="31">
        <v>41815</v>
      </c>
    </row>
    <row r="1174" spans="1:28" x14ac:dyDescent="0.15">
      <c r="A1174" s="26" t="s">
        <v>11</v>
      </c>
      <c r="B1174" s="26">
        <v>124011</v>
      </c>
      <c r="C1174" s="26" t="s">
        <v>4152</v>
      </c>
      <c r="D1174" s="26" t="s">
        <v>2367</v>
      </c>
      <c r="E1174" s="27">
        <v>41761</v>
      </c>
      <c r="F1174" s="27"/>
      <c r="G1174" s="26"/>
      <c r="H1174" s="28">
        <v>12800</v>
      </c>
      <c r="I1174" s="29"/>
      <c r="J1174" s="26"/>
      <c r="K1174" s="26"/>
      <c r="L1174" s="27"/>
      <c r="M1174" s="27"/>
      <c r="N1174" s="28"/>
      <c r="O1174" s="30" t="s">
        <v>4839</v>
      </c>
      <c r="P1174" s="30"/>
      <c r="Q1174" s="30"/>
      <c r="R1174" s="30"/>
      <c r="S1174" s="30"/>
      <c r="T1174" s="32">
        <v>42000</v>
      </c>
      <c r="U1174" s="32">
        <v>0</v>
      </c>
      <c r="V1174" s="30">
        <v>2200254036</v>
      </c>
      <c r="W1174" s="31">
        <v>41841</v>
      </c>
      <c r="X1174" s="32">
        <v>55591497</v>
      </c>
      <c r="Y1174" s="30" t="s">
        <v>3070</v>
      </c>
      <c r="Z1174" s="31">
        <v>41761</v>
      </c>
      <c r="AA1174" s="31">
        <v>41815</v>
      </c>
    </row>
    <row r="1175" spans="1:28" x14ac:dyDescent="0.15">
      <c r="A1175" s="26" t="s">
        <v>11</v>
      </c>
      <c r="B1175" s="26">
        <v>124078</v>
      </c>
      <c r="C1175" s="26" t="s">
        <v>3210</v>
      </c>
      <c r="D1175" s="26" t="s">
        <v>2368</v>
      </c>
      <c r="E1175" s="27">
        <v>41761</v>
      </c>
      <c r="F1175" s="27"/>
      <c r="G1175" s="26"/>
      <c r="H1175" s="28">
        <v>14760</v>
      </c>
      <c r="I1175" s="29"/>
      <c r="J1175" s="26"/>
      <c r="K1175" s="26"/>
      <c r="L1175" s="27"/>
      <c r="M1175" s="27"/>
      <c r="N1175" s="28"/>
      <c r="O1175" s="30" t="s">
        <v>4839</v>
      </c>
      <c r="P1175" s="30"/>
      <c r="Q1175" s="30"/>
      <c r="R1175" s="30"/>
      <c r="S1175" s="30"/>
      <c r="T1175" s="32">
        <v>0</v>
      </c>
      <c r="U1175" s="32">
        <v>0</v>
      </c>
      <c r="V1175" s="30"/>
      <c r="W1175" s="31"/>
      <c r="X1175" s="32">
        <v>0</v>
      </c>
      <c r="Y1175" s="30" t="s">
        <v>3070</v>
      </c>
      <c r="Z1175" s="31">
        <v>41761</v>
      </c>
      <c r="AA1175" s="31">
        <v>41815</v>
      </c>
    </row>
    <row r="1176" spans="1:28" x14ac:dyDescent="0.15">
      <c r="A1176" s="26" t="s">
        <v>11</v>
      </c>
      <c r="B1176" s="26">
        <v>124399</v>
      </c>
      <c r="C1176" s="26" t="s">
        <v>3566</v>
      </c>
      <c r="D1176" s="26" t="s">
        <v>2369</v>
      </c>
      <c r="E1176" s="27">
        <v>41764</v>
      </c>
      <c r="F1176" s="27"/>
      <c r="G1176" s="26"/>
      <c r="H1176" s="28">
        <v>12800</v>
      </c>
      <c r="I1176" s="29"/>
      <c r="J1176" s="26"/>
      <c r="K1176" s="26"/>
      <c r="L1176" s="27"/>
      <c r="M1176" s="27"/>
      <c r="N1176" s="28"/>
      <c r="O1176" s="30" t="s">
        <v>4839</v>
      </c>
      <c r="P1176" s="30"/>
      <c r="Q1176" s="30"/>
      <c r="R1176" s="30"/>
      <c r="S1176" s="30"/>
      <c r="T1176" s="32">
        <v>42000</v>
      </c>
      <c r="U1176" s="32">
        <v>0</v>
      </c>
      <c r="V1176" s="30">
        <v>2200254036</v>
      </c>
      <c r="W1176" s="31">
        <v>41841</v>
      </c>
      <c r="X1176" s="32">
        <v>55591497</v>
      </c>
      <c r="Y1176" s="30" t="s">
        <v>3070</v>
      </c>
      <c r="Z1176" s="31">
        <v>41764</v>
      </c>
      <c r="AA1176" s="31">
        <v>41815</v>
      </c>
    </row>
    <row r="1177" spans="1:28" x14ac:dyDescent="0.15">
      <c r="A1177" s="26" t="s">
        <v>11</v>
      </c>
      <c r="B1177" s="26">
        <v>124423</v>
      </c>
      <c r="C1177" s="26" t="s">
        <v>3777</v>
      </c>
      <c r="D1177" s="26" t="s">
        <v>2370</v>
      </c>
      <c r="E1177" s="27">
        <v>41764</v>
      </c>
      <c r="F1177" s="27"/>
      <c r="G1177" s="26"/>
      <c r="H1177" s="28">
        <v>12800</v>
      </c>
      <c r="I1177" s="29"/>
      <c r="J1177" s="26"/>
      <c r="K1177" s="26"/>
      <c r="L1177" s="27"/>
      <c r="M1177" s="27"/>
      <c r="N1177" s="28"/>
      <c r="O1177" s="30" t="s">
        <v>4839</v>
      </c>
      <c r="P1177" s="30"/>
      <c r="Q1177" s="30"/>
      <c r="R1177" s="30"/>
      <c r="S1177" s="30"/>
      <c r="T1177" s="32">
        <v>42000</v>
      </c>
      <c r="U1177" s="32">
        <v>0</v>
      </c>
      <c r="V1177" s="30">
        <v>2200254036</v>
      </c>
      <c r="W1177" s="31">
        <v>41841</v>
      </c>
      <c r="X1177" s="32">
        <v>55591497</v>
      </c>
      <c r="Y1177" s="30" t="s">
        <v>3070</v>
      </c>
      <c r="Z1177" s="31">
        <v>41764</v>
      </c>
      <c r="AA1177" s="31">
        <v>41815</v>
      </c>
    </row>
    <row r="1178" spans="1:28" x14ac:dyDescent="0.15">
      <c r="A1178" s="26" t="s">
        <v>11</v>
      </c>
      <c r="B1178" s="26">
        <v>124498</v>
      </c>
      <c r="C1178" s="26" t="s">
        <v>3552</v>
      </c>
      <c r="D1178" s="26" t="s">
        <v>2371</v>
      </c>
      <c r="E1178" s="27">
        <v>41764</v>
      </c>
      <c r="F1178" s="27"/>
      <c r="G1178" s="26"/>
      <c r="H1178" s="28">
        <v>12800</v>
      </c>
      <c r="I1178" s="29"/>
      <c r="J1178" s="26"/>
      <c r="K1178" s="26"/>
      <c r="L1178" s="27"/>
      <c r="M1178" s="27"/>
      <c r="N1178" s="28"/>
      <c r="O1178" s="30" t="s">
        <v>4839</v>
      </c>
      <c r="P1178" s="30"/>
      <c r="Q1178" s="30"/>
      <c r="R1178" s="30"/>
      <c r="S1178" s="30"/>
      <c r="T1178" s="32">
        <v>42000</v>
      </c>
      <c r="U1178" s="32">
        <v>0</v>
      </c>
      <c r="V1178" s="30">
        <v>2200254036</v>
      </c>
      <c r="W1178" s="31">
        <v>41841</v>
      </c>
      <c r="X1178" s="32">
        <v>55591497</v>
      </c>
      <c r="Y1178" s="30" t="s">
        <v>3070</v>
      </c>
      <c r="Z1178" s="31">
        <v>41764</v>
      </c>
      <c r="AA1178" s="31">
        <v>41815</v>
      </c>
    </row>
    <row r="1179" spans="1:28" x14ac:dyDescent="0.15">
      <c r="A1179" s="26" t="s">
        <v>11</v>
      </c>
      <c r="B1179" s="26">
        <v>125761</v>
      </c>
      <c r="C1179" s="26" t="s">
        <v>4015</v>
      </c>
      <c r="D1179" s="26" t="s">
        <v>2373</v>
      </c>
      <c r="E1179" s="27">
        <v>41768</v>
      </c>
      <c r="F1179" s="27"/>
      <c r="G1179" s="26"/>
      <c r="H1179" s="28">
        <v>5900</v>
      </c>
      <c r="I1179" s="29"/>
      <c r="J1179" s="26"/>
      <c r="K1179" s="26"/>
      <c r="L1179" s="27"/>
      <c r="M1179" s="27"/>
      <c r="N1179" s="28"/>
      <c r="O1179" s="30" t="s">
        <v>4839</v>
      </c>
      <c r="P1179" s="30"/>
      <c r="Q1179" s="30"/>
      <c r="R1179" s="30"/>
      <c r="S1179" s="30"/>
      <c r="T1179" s="32">
        <v>42000</v>
      </c>
      <c r="U1179" s="32">
        <v>0</v>
      </c>
      <c r="V1179" s="30">
        <v>2200254036</v>
      </c>
      <c r="W1179" s="31">
        <v>41841</v>
      </c>
      <c r="X1179" s="32">
        <v>55591497</v>
      </c>
      <c r="Y1179" s="30" t="s">
        <v>3070</v>
      </c>
      <c r="Z1179" s="31">
        <v>41768</v>
      </c>
      <c r="AA1179" s="31">
        <v>41815</v>
      </c>
    </row>
    <row r="1180" spans="1:28" x14ac:dyDescent="0.15">
      <c r="A1180" s="26" t="s">
        <v>11</v>
      </c>
      <c r="B1180" s="26">
        <v>125905</v>
      </c>
      <c r="C1180" s="26" t="s">
        <v>4808</v>
      </c>
      <c r="D1180" s="26" t="s">
        <v>2374</v>
      </c>
      <c r="E1180" s="27">
        <v>41768</v>
      </c>
      <c r="F1180" s="27"/>
      <c r="G1180" s="26"/>
      <c r="H1180" s="28">
        <v>5900</v>
      </c>
      <c r="I1180" s="29"/>
      <c r="J1180" s="26"/>
      <c r="K1180" s="26"/>
      <c r="L1180" s="27"/>
      <c r="M1180" s="27"/>
      <c r="N1180" s="28"/>
      <c r="O1180" s="30" t="s">
        <v>4839</v>
      </c>
      <c r="P1180" s="30"/>
      <c r="Q1180" s="30"/>
      <c r="R1180" s="30"/>
      <c r="S1180" s="30"/>
      <c r="T1180" s="32">
        <v>42000</v>
      </c>
      <c r="U1180" s="32">
        <v>0</v>
      </c>
      <c r="V1180" s="30">
        <v>2200268043</v>
      </c>
      <c r="W1180" s="31">
        <v>41918</v>
      </c>
      <c r="X1180" s="32">
        <v>77285692</v>
      </c>
      <c r="Y1180" s="30" t="s">
        <v>3070</v>
      </c>
      <c r="Z1180" s="31">
        <v>41768</v>
      </c>
      <c r="AA1180" s="31">
        <v>41856</v>
      </c>
    </row>
    <row r="1181" spans="1:28" x14ac:dyDescent="0.15">
      <c r="A1181" s="26" t="s">
        <v>11</v>
      </c>
      <c r="B1181" s="26">
        <v>126106</v>
      </c>
      <c r="C1181" s="26" t="s">
        <v>4830</v>
      </c>
      <c r="D1181" s="26" t="s">
        <v>2375</v>
      </c>
      <c r="E1181" s="27">
        <v>41769</v>
      </c>
      <c r="F1181" s="27"/>
      <c r="G1181" s="26"/>
      <c r="H1181" s="28">
        <v>12800</v>
      </c>
      <c r="I1181" s="29"/>
      <c r="J1181" s="26"/>
      <c r="K1181" s="26"/>
      <c r="L1181" s="27"/>
      <c r="M1181" s="27"/>
      <c r="N1181" s="28"/>
      <c r="O1181" s="30" t="s">
        <v>4839</v>
      </c>
      <c r="P1181" s="30"/>
      <c r="Q1181" s="30"/>
      <c r="R1181" s="30"/>
      <c r="S1181" s="30"/>
      <c r="T1181" s="32">
        <v>42000</v>
      </c>
      <c r="U1181" s="32">
        <v>0</v>
      </c>
      <c r="V1181" s="30">
        <v>2200254036</v>
      </c>
      <c r="W1181" s="31">
        <v>41841</v>
      </c>
      <c r="X1181" s="32">
        <v>55591497</v>
      </c>
      <c r="Y1181" s="30" t="s">
        <v>3070</v>
      </c>
      <c r="Z1181" s="31">
        <v>41769</v>
      </c>
      <c r="AA1181" s="31">
        <v>41815</v>
      </c>
    </row>
    <row r="1182" spans="1:28" x14ac:dyDescent="0.15">
      <c r="A1182" s="26" t="s">
        <v>11</v>
      </c>
      <c r="B1182" s="26">
        <v>126107</v>
      </c>
      <c r="C1182" s="26" t="s">
        <v>3649</v>
      </c>
      <c r="D1182" s="26" t="s">
        <v>2376</v>
      </c>
      <c r="E1182" s="27">
        <v>41769</v>
      </c>
      <c r="F1182" s="27"/>
      <c r="G1182" s="26"/>
      <c r="H1182" s="28">
        <v>12800</v>
      </c>
      <c r="I1182" s="29"/>
      <c r="J1182" s="26"/>
      <c r="K1182" s="26"/>
      <c r="L1182" s="27"/>
      <c r="M1182" s="27"/>
      <c r="N1182" s="28"/>
      <c r="O1182" s="30" t="s">
        <v>4839</v>
      </c>
      <c r="P1182" s="30"/>
      <c r="Q1182" s="30"/>
      <c r="R1182" s="30"/>
      <c r="S1182" s="30"/>
      <c r="T1182" s="32">
        <v>42000</v>
      </c>
      <c r="U1182" s="32">
        <v>0</v>
      </c>
      <c r="V1182" s="30">
        <v>2200254036</v>
      </c>
      <c r="W1182" s="31">
        <v>41841</v>
      </c>
      <c r="X1182" s="32">
        <v>55591497</v>
      </c>
      <c r="Y1182" s="30" t="s">
        <v>3070</v>
      </c>
      <c r="Z1182" s="31">
        <v>41769</v>
      </c>
      <c r="AA1182" s="31">
        <v>41815</v>
      </c>
    </row>
    <row r="1183" spans="1:28" x14ac:dyDescent="0.15">
      <c r="A1183" s="26" t="s">
        <v>11</v>
      </c>
      <c r="B1183" s="26">
        <v>126115</v>
      </c>
      <c r="C1183" s="26" t="s">
        <v>4180</v>
      </c>
      <c r="D1183" s="26" t="s">
        <v>2377</v>
      </c>
      <c r="E1183" s="27">
        <v>41769</v>
      </c>
      <c r="F1183" s="27"/>
      <c r="G1183" s="26"/>
      <c r="H1183" s="28">
        <v>12800</v>
      </c>
      <c r="I1183" s="29"/>
      <c r="J1183" s="26"/>
      <c r="K1183" s="26"/>
      <c r="L1183" s="27"/>
      <c r="M1183" s="27"/>
      <c r="N1183" s="28"/>
      <c r="O1183" s="30" t="s">
        <v>4839</v>
      </c>
      <c r="P1183" s="30"/>
      <c r="Q1183" s="30"/>
      <c r="R1183" s="30"/>
      <c r="S1183" s="30"/>
      <c r="T1183" s="32">
        <v>42000</v>
      </c>
      <c r="U1183" s="32">
        <v>0</v>
      </c>
      <c r="V1183" s="30">
        <v>2200254036</v>
      </c>
      <c r="W1183" s="31">
        <v>41841</v>
      </c>
      <c r="X1183" s="32">
        <v>55591497</v>
      </c>
      <c r="Y1183" s="30" t="s">
        <v>3070</v>
      </c>
      <c r="Z1183" s="31">
        <v>41769</v>
      </c>
      <c r="AA1183" s="31">
        <v>41815</v>
      </c>
    </row>
    <row r="1184" spans="1:28" x14ac:dyDescent="0.15">
      <c r="A1184" s="26" t="s">
        <v>11</v>
      </c>
      <c r="B1184" s="26">
        <v>126116</v>
      </c>
      <c r="C1184" s="26" t="s">
        <v>3907</v>
      </c>
      <c r="D1184" s="26" t="s">
        <v>2378</v>
      </c>
      <c r="E1184" s="27">
        <v>41769</v>
      </c>
      <c r="F1184" s="27"/>
      <c r="G1184" s="26"/>
      <c r="H1184" s="28">
        <v>12800</v>
      </c>
      <c r="I1184" s="29"/>
      <c r="J1184" s="26"/>
      <c r="K1184" s="26"/>
      <c r="L1184" s="27"/>
      <c r="M1184" s="27"/>
      <c r="N1184" s="28"/>
      <c r="O1184" s="30" t="s">
        <v>4839</v>
      </c>
      <c r="P1184" s="30"/>
      <c r="Q1184" s="30"/>
      <c r="R1184" s="30"/>
      <c r="S1184" s="30"/>
      <c r="T1184" s="32">
        <v>42000</v>
      </c>
      <c r="U1184" s="32">
        <v>0</v>
      </c>
      <c r="V1184" s="30">
        <v>2200254036</v>
      </c>
      <c r="W1184" s="31">
        <v>41841</v>
      </c>
      <c r="X1184" s="32">
        <v>55591497</v>
      </c>
      <c r="Y1184" s="30" t="s">
        <v>3070</v>
      </c>
      <c r="Z1184" s="31">
        <v>41769</v>
      </c>
      <c r="AA1184" s="31">
        <v>41815</v>
      </c>
    </row>
    <row r="1185" spans="1:28" x14ac:dyDescent="0.15">
      <c r="A1185" s="26" t="s">
        <v>11</v>
      </c>
      <c r="B1185" s="26">
        <v>126534</v>
      </c>
      <c r="C1185" s="26" t="s">
        <v>4402</v>
      </c>
      <c r="D1185" s="26" t="s">
        <v>2379</v>
      </c>
      <c r="E1185" s="27">
        <v>41771</v>
      </c>
      <c r="F1185" s="27"/>
      <c r="G1185" s="26"/>
      <c r="H1185" s="28">
        <v>12800</v>
      </c>
      <c r="I1185" s="29"/>
      <c r="J1185" s="26"/>
      <c r="K1185" s="26"/>
      <c r="L1185" s="27"/>
      <c r="M1185" s="27"/>
      <c r="N1185" s="28"/>
      <c r="O1185" s="30" t="s">
        <v>4839</v>
      </c>
      <c r="P1185" s="30"/>
      <c r="Q1185" s="30"/>
      <c r="R1185" s="30"/>
      <c r="S1185" s="30"/>
      <c r="T1185" s="32">
        <v>42000</v>
      </c>
      <c r="U1185" s="32">
        <v>0</v>
      </c>
      <c r="V1185" s="30">
        <v>2200254036</v>
      </c>
      <c r="W1185" s="31">
        <v>41841</v>
      </c>
      <c r="X1185" s="32">
        <v>55591497</v>
      </c>
      <c r="Y1185" s="30" t="s">
        <v>3070</v>
      </c>
      <c r="Z1185" s="31">
        <v>41771</v>
      </c>
      <c r="AA1185" s="31">
        <v>41815</v>
      </c>
    </row>
    <row r="1186" spans="1:28" s="12" customFormat="1" x14ac:dyDescent="0.15">
      <c r="A1186" s="26" t="s">
        <v>11</v>
      </c>
      <c r="B1186" s="26">
        <v>126652</v>
      </c>
      <c r="C1186" s="26" t="s">
        <v>4421</v>
      </c>
      <c r="D1186" s="26" t="s">
        <v>2380</v>
      </c>
      <c r="E1186" s="27">
        <v>41772</v>
      </c>
      <c r="F1186" s="27"/>
      <c r="G1186" s="26"/>
      <c r="H1186" s="28">
        <v>39440</v>
      </c>
      <c r="I1186" s="29"/>
      <c r="J1186" s="26"/>
      <c r="K1186" s="26"/>
      <c r="L1186" s="27"/>
      <c r="M1186" s="27"/>
      <c r="N1186" s="28"/>
      <c r="O1186" s="30" t="s">
        <v>4839</v>
      </c>
      <c r="P1186" s="30"/>
      <c r="Q1186" s="30"/>
      <c r="R1186" s="30"/>
      <c r="S1186" s="30"/>
      <c r="T1186" s="32">
        <v>42000</v>
      </c>
      <c r="U1186" s="32">
        <v>0</v>
      </c>
      <c r="V1186" s="30">
        <v>2200254036</v>
      </c>
      <c r="W1186" s="31">
        <v>41841</v>
      </c>
      <c r="X1186" s="32">
        <v>55591497</v>
      </c>
      <c r="Y1186" s="30" t="s">
        <v>3070</v>
      </c>
      <c r="Z1186" s="31">
        <v>41772</v>
      </c>
      <c r="AA1186" s="31">
        <v>41815</v>
      </c>
      <c r="AB1186" s="10"/>
    </row>
    <row r="1187" spans="1:28" s="12" customFormat="1" x14ac:dyDescent="0.15">
      <c r="A1187" s="26" t="s">
        <v>11</v>
      </c>
      <c r="B1187" s="26">
        <v>126826</v>
      </c>
      <c r="C1187" s="26" t="s">
        <v>4828</v>
      </c>
      <c r="D1187" s="26" t="s">
        <v>2381</v>
      </c>
      <c r="E1187" s="27">
        <v>41772</v>
      </c>
      <c r="F1187" s="27"/>
      <c r="G1187" s="26"/>
      <c r="H1187" s="28">
        <v>12800</v>
      </c>
      <c r="I1187" s="29"/>
      <c r="J1187" s="26"/>
      <c r="K1187" s="26"/>
      <c r="L1187" s="27"/>
      <c r="M1187" s="27"/>
      <c r="N1187" s="28"/>
      <c r="O1187" s="30" t="s">
        <v>4839</v>
      </c>
      <c r="P1187" s="30"/>
      <c r="Q1187" s="30"/>
      <c r="R1187" s="30"/>
      <c r="S1187" s="30"/>
      <c r="T1187" s="32">
        <v>42000</v>
      </c>
      <c r="U1187" s="32">
        <v>0</v>
      </c>
      <c r="V1187" s="30">
        <v>2200254036</v>
      </c>
      <c r="W1187" s="31">
        <v>41841</v>
      </c>
      <c r="X1187" s="32">
        <v>55591497</v>
      </c>
      <c r="Y1187" s="30" t="s">
        <v>3070</v>
      </c>
      <c r="Z1187" s="31">
        <v>41772</v>
      </c>
      <c r="AA1187" s="31">
        <v>41815</v>
      </c>
      <c r="AB1187" s="10"/>
    </row>
    <row r="1188" spans="1:28" s="12" customFormat="1" x14ac:dyDescent="0.15">
      <c r="A1188" s="26" t="s">
        <v>11</v>
      </c>
      <c r="B1188" s="26">
        <v>126862</v>
      </c>
      <c r="C1188" s="26" t="s">
        <v>3360</v>
      </c>
      <c r="D1188" s="26" t="s">
        <v>2382</v>
      </c>
      <c r="E1188" s="27">
        <v>41772</v>
      </c>
      <c r="F1188" s="27"/>
      <c r="G1188" s="26"/>
      <c r="H1188" s="28">
        <v>48320</v>
      </c>
      <c r="I1188" s="29"/>
      <c r="J1188" s="26"/>
      <c r="K1188" s="26"/>
      <c r="L1188" s="27"/>
      <c r="M1188" s="27"/>
      <c r="N1188" s="28"/>
      <c r="O1188" s="30" t="s">
        <v>4839</v>
      </c>
      <c r="P1188" s="30"/>
      <c r="Q1188" s="30"/>
      <c r="R1188" s="30"/>
      <c r="S1188" s="30"/>
      <c r="T1188" s="32">
        <v>42000</v>
      </c>
      <c r="U1188" s="32">
        <v>0</v>
      </c>
      <c r="V1188" s="30">
        <v>2200254036</v>
      </c>
      <c r="W1188" s="31">
        <v>41841</v>
      </c>
      <c r="X1188" s="32">
        <v>55591497</v>
      </c>
      <c r="Y1188" s="30" t="s">
        <v>3070</v>
      </c>
      <c r="Z1188" s="31">
        <v>41772</v>
      </c>
      <c r="AA1188" s="31">
        <v>41815</v>
      </c>
      <c r="AB1188" s="10"/>
    </row>
    <row r="1189" spans="1:28" s="12" customFormat="1" x14ac:dyDescent="0.15">
      <c r="A1189" s="26" t="s">
        <v>11</v>
      </c>
      <c r="B1189" s="26">
        <v>126875</v>
      </c>
      <c r="C1189" s="26" t="s">
        <v>4564</v>
      </c>
      <c r="D1189" s="26" t="s">
        <v>2383</v>
      </c>
      <c r="E1189" s="27">
        <v>41772</v>
      </c>
      <c r="F1189" s="27"/>
      <c r="G1189" s="26"/>
      <c r="H1189" s="28">
        <v>12800</v>
      </c>
      <c r="I1189" s="29"/>
      <c r="J1189" s="26"/>
      <c r="K1189" s="26"/>
      <c r="L1189" s="27"/>
      <c r="M1189" s="27"/>
      <c r="N1189" s="28"/>
      <c r="O1189" s="30" t="s">
        <v>4839</v>
      </c>
      <c r="P1189" s="30"/>
      <c r="Q1189" s="30"/>
      <c r="R1189" s="30"/>
      <c r="S1189" s="30"/>
      <c r="T1189" s="32">
        <v>42000</v>
      </c>
      <c r="U1189" s="32">
        <v>0</v>
      </c>
      <c r="V1189" s="30">
        <v>2200254036</v>
      </c>
      <c r="W1189" s="31">
        <v>41841</v>
      </c>
      <c r="X1189" s="32">
        <v>55591497</v>
      </c>
      <c r="Y1189" s="30" t="s">
        <v>3070</v>
      </c>
      <c r="Z1189" s="31">
        <v>41772</v>
      </c>
      <c r="AA1189" s="31">
        <v>41815</v>
      </c>
      <c r="AB1189" s="10"/>
    </row>
    <row r="1190" spans="1:28" s="12" customFormat="1" x14ac:dyDescent="0.15">
      <c r="A1190" s="26" t="s">
        <v>11</v>
      </c>
      <c r="B1190" s="26">
        <v>126897</v>
      </c>
      <c r="C1190" s="26" t="s">
        <v>4600</v>
      </c>
      <c r="D1190" s="26" t="s">
        <v>2384</v>
      </c>
      <c r="E1190" s="27">
        <v>41772</v>
      </c>
      <c r="F1190" s="27"/>
      <c r="G1190" s="26"/>
      <c r="H1190" s="28">
        <v>12800</v>
      </c>
      <c r="I1190" s="29"/>
      <c r="J1190" s="26"/>
      <c r="K1190" s="26"/>
      <c r="L1190" s="27"/>
      <c r="M1190" s="27"/>
      <c r="N1190" s="28"/>
      <c r="O1190" s="30" t="s">
        <v>4839</v>
      </c>
      <c r="P1190" s="30"/>
      <c r="Q1190" s="30"/>
      <c r="R1190" s="30"/>
      <c r="S1190" s="30"/>
      <c r="T1190" s="32">
        <v>42000</v>
      </c>
      <c r="U1190" s="32">
        <v>0</v>
      </c>
      <c r="V1190" s="30">
        <v>2200254036</v>
      </c>
      <c r="W1190" s="31">
        <v>41841</v>
      </c>
      <c r="X1190" s="32">
        <v>55591497</v>
      </c>
      <c r="Y1190" s="30" t="s">
        <v>3070</v>
      </c>
      <c r="Z1190" s="31">
        <v>41772</v>
      </c>
      <c r="AA1190" s="31">
        <v>41815</v>
      </c>
      <c r="AB1190" s="10"/>
    </row>
    <row r="1191" spans="1:28" s="12" customFormat="1" x14ac:dyDescent="0.15">
      <c r="A1191" s="26" t="s">
        <v>11</v>
      </c>
      <c r="B1191" s="26">
        <v>126908</v>
      </c>
      <c r="C1191" s="26" t="s">
        <v>4581</v>
      </c>
      <c r="D1191" s="26" t="s">
        <v>2385</v>
      </c>
      <c r="E1191" s="27">
        <v>41772</v>
      </c>
      <c r="F1191" s="27"/>
      <c r="G1191" s="26"/>
      <c r="H1191" s="28">
        <v>12800</v>
      </c>
      <c r="I1191" s="29"/>
      <c r="J1191" s="26"/>
      <c r="K1191" s="26"/>
      <c r="L1191" s="27"/>
      <c r="M1191" s="27"/>
      <c r="N1191" s="28"/>
      <c r="O1191" s="30" t="s">
        <v>4839</v>
      </c>
      <c r="P1191" s="30"/>
      <c r="Q1191" s="30"/>
      <c r="R1191" s="30"/>
      <c r="S1191" s="30"/>
      <c r="T1191" s="32">
        <v>42000</v>
      </c>
      <c r="U1191" s="32">
        <v>0</v>
      </c>
      <c r="V1191" s="30">
        <v>2200254036</v>
      </c>
      <c r="W1191" s="31">
        <v>41841</v>
      </c>
      <c r="X1191" s="32">
        <v>55591497</v>
      </c>
      <c r="Y1191" s="30" t="s">
        <v>3070</v>
      </c>
      <c r="Z1191" s="31">
        <v>41772</v>
      </c>
      <c r="AA1191" s="31">
        <v>41815</v>
      </c>
      <c r="AB1191" s="10"/>
    </row>
    <row r="1192" spans="1:28" s="12" customFormat="1" x14ac:dyDescent="0.15">
      <c r="A1192" s="26" t="s">
        <v>11</v>
      </c>
      <c r="B1192" s="26">
        <v>127985</v>
      </c>
      <c r="C1192" s="26" t="s">
        <v>4364</v>
      </c>
      <c r="D1192" s="26" t="s">
        <v>2386</v>
      </c>
      <c r="E1192" s="27">
        <v>41775</v>
      </c>
      <c r="F1192" s="27"/>
      <c r="G1192" s="26"/>
      <c r="H1192" s="28">
        <v>12800</v>
      </c>
      <c r="I1192" s="29"/>
      <c r="J1192" s="26"/>
      <c r="K1192" s="26"/>
      <c r="L1192" s="27"/>
      <c r="M1192" s="27"/>
      <c r="N1192" s="28"/>
      <c r="O1192" s="30" t="s">
        <v>4839</v>
      </c>
      <c r="P1192" s="30"/>
      <c r="Q1192" s="30"/>
      <c r="R1192" s="30"/>
      <c r="S1192" s="30"/>
      <c r="T1192" s="32">
        <v>42000</v>
      </c>
      <c r="U1192" s="32">
        <v>0</v>
      </c>
      <c r="V1192" s="30">
        <v>2200254036</v>
      </c>
      <c r="W1192" s="31">
        <v>41841</v>
      </c>
      <c r="X1192" s="32">
        <v>55591497</v>
      </c>
      <c r="Y1192" s="30" t="s">
        <v>3070</v>
      </c>
      <c r="Z1192" s="31">
        <v>41775</v>
      </c>
      <c r="AA1192" s="31">
        <v>41815</v>
      </c>
      <c r="AB1192" s="10"/>
    </row>
    <row r="1193" spans="1:28" s="12" customFormat="1" x14ac:dyDescent="0.15">
      <c r="A1193" s="26" t="s">
        <v>11</v>
      </c>
      <c r="B1193" s="26">
        <v>128471</v>
      </c>
      <c r="C1193" s="26" t="s">
        <v>3117</v>
      </c>
      <c r="D1193" s="26" t="s">
        <v>2387</v>
      </c>
      <c r="E1193" s="27">
        <v>41778</v>
      </c>
      <c r="F1193" s="27"/>
      <c r="G1193" s="26"/>
      <c r="H1193" s="28">
        <v>12800</v>
      </c>
      <c r="I1193" s="29"/>
      <c r="J1193" s="26"/>
      <c r="K1193" s="26"/>
      <c r="L1193" s="27"/>
      <c r="M1193" s="27"/>
      <c r="N1193" s="28"/>
      <c r="O1193" s="30" t="s">
        <v>4839</v>
      </c>
      <c r="P1193" s="30"/>
      <c r="Q1193" s="30"/>
      <c r="R1193" s="30"/>
      <c r="S1193" s="30"/>
      <c r="T1193" s="32">
        <v>42000</v>
      </c>
      <c r="U1193" s="32">
        <v>0</v>
      </c>
      <c r="V1193" s="30">
        <v>2200254036</v>
      </c>
      <c r="W1193" s="31">
        <v>41841</v>
      </c>
      <c r="X1193" s="32">
        <v>55591497</v>
      </c>
      <c r="Y1193" s="30" t="s">
        <v>3070</v>
      </c>
      <c r="Z1193" s="31">
        <v>41778</v>
      </c>
      <c r="AA1193" s="31">
        <v>41815</v>
      </c>
      <c r="AB1193" s="10"/>
    </row>
    <row r="1194" spans="1:28" s="12" customFormat="1" x14ac:dyDescent="0.15">
      <c r="A1194" s="26" t="s">
        <v>11</v>
      </c>
      <c r="B1194" s="26">
        <v>129461</v>
      </c>
      <c r="C1194" s="26" t="s">
        <v>3702</v>
      </c>
      <c r="D1194" s="26" t="s">
        <v>2388</v>
      </c>
      <c r="E1194" s="27">
        <v>41781</v>
      </c>
      <c r="F1194" s="27"/>
      <c r="G1194" s="26"/>
      <c r="H1194" s="28">
        <v>18900</v>
      </c>
      <c r="I1194" s="29"/>
      <c r="J1194" s="26"/>
      <c r="K1194" s="26"/>
      <c r="L1194" s="27"/>
      <c r="M1194" s="27"/>
      <c r="N1194" s="28"/>
      <c r="O1194" s="30" t="s">
        <v>4839</v>
      </c>
      <c r="P1194" s="30"/>
      <c r="Q1194" s="30"/>
      <c r="R1194" s="30"/>
      <c r="S1194" s="30"/>
      <c r="T1194" s="32">
        <v>0</v>
      </c>
      <c r="U1194" s="32">
        <v>0</v>
      </c>
      <c r="V1194" s="30"/>
      <c r="W1194" s="31"/>
      <c r="X1194" s="32">
        <v>0</v>
      </c>
      <c r="Y1194" s="30" t="s">
        <v>3070</v>
      </c>
      <c r="Z1194" s="31">
        <v>41781</v>
      </c>
      <c r="AA1194" s="31">
        <v>41815</v>
      </c>
      <c r="AB1194" s="10"/>
    </row>
    <row r="1195" spans="1:28" s="12" customFormat="1" x14ac:dyDescent="0.15">
      <c r="A1195" s="26" t="s">
        <v>11</v>
      </c>
      <c r="B1195" s="26">
        <v>129944</v>
      </c>
      <c r="C1195" s="26" t="s">
        <v>4795</v>
      </c>
      <c r="D1195" s="26" t="s">
        <v>2389</v>
      </c>
      <c r="E1195" s="27">
        <v>41783</v>
      </c>
      <c r="F1195" s="27"/>
      <c r="G1195" s="26"/>
      <c r="H1195" s="28">
        <v>6900</v>
      </c>
      <c r="I1195" s="29"/>
      <c r="J1195" s="26"/>
      <c r="K1195" s="26"/>
      <c r="L1195" s="27"/>
      <c r="M1195" s="27"/>
      <c r="N1195" s="28"/>
      <c r="O1195" s="30" t="s">
        <v>4839</v>
      </c>
      <c r="P1195" s="30"/>
      <c r="Q1195" s="30"/>
      <c r="R1195" s="30"/>
      <c r="S1195" s="30"/>
      <c r="T1195" s="32">
        <v>68400</v>
      </c>
      <c r="U1195" s="32">
        <v>0</v>
      </c>
      <c r="V1195" s="30">
        <v>2200259559</v>
      </c>
      <c r="W1195" s="31">
        <v>41876</v>
      </c>
      <c r="X1195" s="32">
        <v>8987472</v>
      </c>
      <c r="Y1195" s="30" t="s">
        <v>3070</v>
      </c>
      <c r="Z1195" s="31">
        <v>41783</v>
      </c>
      <c r="AA1195" s="31">
        <v>41815</v>
      </c>
      <c r="AB1195" s="10"/>
    </row>
    <row r="1196" spans="1:28" s="12" customFormat="1" x14ac:dyDescent="0.15">
      <c r="A1196" s="26" t="s">
        <v>11</v>
      </c>
      <c r="B1196" s="26">
        <v>130262</v>
      </c>
      <c r="C1196" s="26" t="s">
        <v>4638</v>
      </c>
      <c r="D1196" s="26" t="s">
        <v>2390</v>
      </c>
      <c r="E1196" s="27">
        <v>41785</v>
      </c>
      <c r="F1196" s="27"/>
      <c r="G1196" s="26"/>
      <c r="H1196" s="28">
        <v>6540</v>
      </c>
      <c r="I1196" s="29"/>
      <c r="J1196" s="26"/>
      <c r="K1196" s="26"/>
      <c r="L1196" s="27"/>
      <c r="M1196" s="27"/>
      <c r="N1196" s="28"/>
      <c r="O1196" s="30" t="s">
        <v>4839</v>
      </c>
      <c r="P1196" s="30"/>
      <c r="Q1196" s="30"/>
      <c r="R1196" s="30"/>
      <c r="S1196" s="30"/>
      <c r="T1196" s="32">
        <v>7800</v>
      </c>
      <c r="U1196" s="32">
        <v>0</v>
      </c>
      <c r="V1196" s="30">
        <v>2200259559</v>
      </c>
      <c r="W1196" s="31">
        <v>41876</v>
      </c>
      <c r="X1196" s="32">
        <v>8987472</v>
      </c>
      <c r="Y1196" s="30" t="s">
        <v>3070</v>
      </c>
      <c r="Z1196" s="31">
        <v>41785</v>
      </c>
      <c r="AA1196" s="31">
        <v>41815</v>
      </c>
      <c r="AB1196" s="10"/>
    </row>
    <row r="1197" spans="1:28" s="12" customFormat="1" x14ac:dyDescent="0.15">
      <c r="A1197" s="26" t="s">
        <v>11</v>
      </c>
      <c r="B1197" s="26">
        <v>130374</v>
      </c>
      <c r="C1197" s="26" t="s">
        <v>3772</v>
      </c>
      <c r="D1197" s="26" t="s">
        <v>2391</v>
      </c>
      <c r="E1197" s="27">
        <v>41785</v>
      </c>
      <c r="F1197" s="27"/>
      <c r="G1197" s="26"/>
      <c r="H1197" s="28">
        <v>12800</v>
      </c>
      <c r="I1197" s="29"/>
      <c r="J1197" s="26"/>
      <c r="K1197" s="26"/>
      <c r="L1197" s="27"/>
      <c r="M1197" s="27"/>
      <c r="N1197" s="28"/>
      <c r="O1197" s="30" t="s">
        <v>4839</v>
      </c>
      <c r="P1197" s="30"/>
      <c r="Q1197" s="30"/>
      <c r="R1197" s="30"/>
      <c r="S1197" s="30"/>
      <c r="T1197" s="32">
        <v>42000</v>
      </c>
      <c r="U1197" s="32">
        <v>0</v>
      </c>
      <c r="V1197" s="30">
        <v>2200254036</v>
      </c>
      <c r="W1197" s="31">
        <v>41841</v>
      </c>
      <c r="X1197" s="32">
        <v>55591497</v>
      </c>
      <c r="Y1197" s="30" t="s">
        <v>3070</v>
      </c>
      <c r="Z1197" s="31">
        <v>41785</v>
      </c>
      <c r="AA1197" s="31">
        <v>41815</v>
      </c>
      <c r="AB1197" s="10"/>
    </row>
    <row r="1198" spans="1:28" s="12" customFormat="1" x14ac:dyDescent="0.15">
      <c r="A1198" s="26" t="s">
        <v>11</v>
      </c>
      <c r="B1198" s="26">
        <v>130383</v>
      </c>
      <c r="C1198" s="26" t="s">
        <v>4427</v>
      </c>
      <c r="D1198" s="26" t="s">
        <v>2392</v>
      </c>
      <c r="E1198" s="27">
        <v>41785</v>
      </c>
      <c r="F1198" s="27"/>
      <c r="G1198" s="26"/>
      <c r="H1198" s="28">
        <v>12800</v>
      </c>
      <c r="I1198" s="29"/>
      <c r="J1198" s="26"/>
      <c r="K1198" s="26"/>
      <c r="L1198" s="27"/>
      <c r="M1198" s="27"/>
      <c r="N1198" s="28"/>
      <c r="O1198" s="30" t="s">
        <v>4839</v>
      </c>
      <c r="P1198" s="30"/>
      <c r="Q1198" s="30"/>
      <c r="R1198" s="30"/>
      <c r="S1198" s="30"/>
      <c r="T1198" s="32">
        <v>42000</v>
      </c>
      <c r="U1198" s="32">
        <v>0</v>
      </c>
      <c r="V1198" s="30">
        <v>2200254036</v>
      </c>
      <c r="W1198" s="31">
        <v>41841</v>
      </c>
      <c r="X1198" s="32">
        <v>55591497</v>
      </c>
      <c r="Y1198" s="30" t="s">
        <v>3070</v>
      </c>
      <c r="Z1198" s="31">
        <v>41785</v>
      </c>
      <c r="AA1198" s="31">
        <v>41815</v>
      </c>
      <c r="AB1198" s="10"/>
    </row>
    <row r="1199" spans="1:28" s="12" customFormat="1" x14ac:dyDescent="0.15">
      <c r="A1199" s="26" t="s">
        <v>11</v>
      </c>
      <c r="B1199" s="26">
        <v>131142</v>
      </c>
      <c r="C1199" s="26" t="s">
        <v>3499</v>
      </c>
      <c r="D1199" s="26" t="s">
        <v>2393</v>
      </c>
      <c r="E1199" s="27">
        <v>41787</v>
      </c>
      <c r="F1199" s="27"/>
      <c r="G1199" s="26"/>
      <c r="H1199" s="28">
        <v>12800</v>
      </c>
      <c r="I1199" s="29"/>
      <c r="J1199" s="26"/>
      <c r="K1199" s="26"/>
      <c r="L1199" s="27"/>
      <c r="M1199" s="27"/>
      <c r="N1199" s="28"/>
      <c r="O1199" s="30" t="s">
        <v>4839</v>
      </c>
      <c r="P1199" s="30"/>
      <c r="Q1199" s="30"/>
      <c r="R1199" s="30"/>
      <c r="S1199" s="30"/>
      <c r="T1199" s="32">
        <v>42000</v>
      </c>
      <c r="U1199" s="32">
        <v>0</v>
      </c>
      <c r="V1199" s="30">
        <v>2200254036</v>
      </c>
      <c r="W1199" s="31">
        <v>41841</v>
      </c>
      <c r="X1199" s="32">
        <v>55591497</v>
      </c>
      <c r="Y1199" s="30" t="s">
        <v>3070</v>
      </c>
      <c r="Z1199" s="31">
        <v>41787</v>
      </c>
      <c r="AA1199" s="31">
        <v>41815</v>
      </c>
      <c r="AB1199" s="10"/>
    </row>
    <row r="1200" spans="1:28" s="12" customFormat="1" x14ac:dyDescent="0.15">
      <c r="A1200" s="26" t="s">
        <v>11</v>
      </c>
      <c r="B1200" s="26">
        <v>131243</v>
      </c>
      <c r="C1200" s="26" t="s">
        <v>4693</v>
      </c>
      <c r="D1200" s="26" t="s">
        <v>2394</v>
      </c>
      <c r="E1200" s="27">
        <v>41788</v>
      </c>
      <c r="F1200" s="27"/>
      <c r="G1200" s="26"/>
      <c r="H1200" s="28">
        <v>24660</v>
      </c>
      <c r="I1200" s="29"/>
      <c r="J1200" s="26"/>
      <c r="K1200" s="26"/>
      <c r="L1200" s="27"/>
      <c r="M1200" s="27"/>
      <c r="N1200" s="28"/>
      <c r="O1200" s="30" t="s">
        <v>4839</v>
      </c>
      <c r="P1200" s="30"/>
      <c r="Q1200" s="30"/>
      <c r="R1200" s="30"/>
      <c r="S1200" s="30"/>
      <c r="T1200" s="32">
        <v>30000</v>
      </c>
      <c r="U1200" s="32">
        <v>0</v>
      </c>
      <c r="V1200" s="30">
        <v>2200254036</v>
      </c>
      <c r="W1200" s="31">
        <v>41841</v>
      </c>
      <c r="X1200" s="32">
        <v>55591497</v>
      </c>
      <c r="Y1200" s="30" t="s">
        <v>3070</v>
      </c>
      <c r="Z1200" s="31">
        <v>41788</v>
      </c>
      <c r="AA1200" s="31">
        <v>41815</v>
      </c>
      <c r="AB1200" s="10"/>
    </row>
    <row r="1201" spans="1:28" s="12" customFormat="1" x14ac:dyDescent="0.15">
      <c r="A1201" s="26" t="s">
        <v>11</v>
      </c>
      <c r="B1201" s="26">
        <v>131291</v>
      </c>
      <c r="C1201" s="26" t="s">
        <v>4448</v>
      </c>
      <c r="D1201" s="26" t="s">
        <v>2395</v>
      </c>
      <c r="E1201" s="27">
        <v>41788</v>
      </c>
      <c r="F1201" s="27"/>
      <c r="G1201" s="26"/>
      <c r="H1201" s="28">
        <v>6540</v>
      </c>
      <c r="I1201" s="29"/>
      <c r="J1201" s="26"/>
      <c r="K1201" s="26"/>
      <c r="L1201" s="27"/>
      <c r="M1201" s="27"/>
      <c r="N1201" s="28"/>
      <c r="O1201" s="30" t="s">
        <v>4839</v>
      </c>
      <c r="P1201" s="30"/>
      <c r="Q1201" s="30"/>
      <c r="R1201" s="30"/>
      <c r="S1201" s="30"/>
      <c r="T1201" s="32">
        <v>43560</v>
      </c>
      <c r="U1201" s="32">
        <v>0</v>
      </c>
      <c r="V1201" s="30">
        <v>2200259559</v>
      </c>
      <c r="W1201" s="31">
        <v>41876</v>
      </c>
      <c r="X1201" s="32">
        <v>8987472</v>
      </c>
      <c r="Y1201" s="30" t="s">
        <v>3070</v>
      </c>
      <c r="Z1201" s="31">
        <v>41788</v>
      </c>
      <c r="AA1201" s="31">
        <v>41815</v>
      </c>
      <c r="AB1201" s="10"/>
    </row>
    <row r="1202" spans="1:28" s="12" customFormat="1" x14ac:dyDescent="0.15">
      <c r="A1202" s="26" t="s">
        <v>11</v>
      </c>
      <c r="B1202" s="26">
        <v>131833</v>
      </c>
      <c r="C1202" s="26" t="s">
        <v>3184</v>
      </c>
      <c r="D1202" s="26" t="s">
        <v>2397</v>
      </c>
      <c r="E1202" s="27">
        <v>41790</v>
      </c>
      <c r="F1202" s="27"/>
      <c r="G1202" s="26"/>
      <c r="H1202" s="28">
        <v>16260</v>
      </c>
      <c r="I1202" s="29"/>
      <c r="J1202" s="26"/>
      <c r="K1202" s="26"/>
      <c r="L1202" s="27"/>
      <c r="M1202" s="27"/>
      <c r="N1202" s="28"/>
      <c r="O1202" s="30" t="s">
        <v>4839</v>
      </c>
      <c r="P1202" s="30"/>
      <c r="Q1202" s="30"/>
      <c r="R1202" s="30"/>
      <c r="S1202" s="30"/>
      <c r="T1202" s="32">
        <v>59220</v>
      </c>
      <c r="U1202" s="32">
        <v>0</v>
      </c>
      <c r="V1202" s="30">
        <v>2200259559</v>
      </c>
      <c r="W1202" s="31">
        <v>41876</v>
      </c>
      <c r="X1202" s="32">
        <v>8987472</v>
      </c>
      <c r="Y1202" s="30" t="s">
        <v>3070</v>
      </c>
      <c r="Z1202" s="31">
        <v>41790</v>
      </c>
      <c r="AA1202" s="31">
        <v>41815</v>
      </c>
      <c r="AB1202" s="10"/>
    </row>
    <row r="1203" spans="1:28" s="12" customFormat="1" x14ac:dyDescent="0.15">
      <c r="A1203" s="26" t="s">
        <v>11</v>
      </c>
      <c r="B1203" s="26">
        <v>131879</v>
      </c>
      <c r="C1203" s="26" t="s">
        <v>3687</v>
      </c>
      <c r="D1203" s="26" t="s">
        <v>2398</v>
      </c>
      <c r="E1203" s="27">
        <v>41790</v>
      </c>
      <c r="F1203" s="27"/>
      <c r="G1203" s="26"/>
      <c r="H1203" s="28">
        <v>23120</v>
      </c>
      <c r="I1203" s="29"/>
      <c r="J1203" s="26"/>
      <c r="K1203" s="26"/>
      <c r="L1203" s="27"/>
      <c r="M1203" s="27"/>
      <c r="N1203" s="28"/>
      <c r="O1203" s="30" t="s">
        <v>4839</v>
      </c>
      <c r="P1203" s="30"/>
      <c r="Q1203" s="30"/>
      <c r="R1203" s="30"/>
      <c r="S1203" s="30"/>
      <c r="T1203" s="32">
        <v>42000</v>
      </c>
      <c r="U1203" s="32">
        <v>0</v>
      </c>
      <c r="V1203" s="30">
        <v>2200254036</v>
      </c>
      <c r="W1203" s="31">
        <v>41841</v>
      </c>
      <c r="X1203" s="32">
        <v>55591497</v>
      </c>
      <c r="Y1203" s="30" t="s">
        <v>3070</v>
      </c>
      <c r="Z1203" s="31">
        <v>41790</v>
      </c>
      <c r="AA1203" s="31">
        <v>41815</v>
      </c>
      <c r="AB1203" s="10"/>
    </row>
    <row r="1204" spans="1:28" s="12" customFormat="1" x14ac:dyDescent="0.15">
      <c r="A1204" s="26" t="s">
        <v>11</v>
      </c>
      <c r="B1204" s="26">
        <v>132118</v>
      </c>
      <c r="C1204" s="26" t="s">
        <v>4219</v>
      </c>
      <c r="D1204" s="26" t="s">
        <v>2399</v>
      </c>
      <c r="E1204" s="27">
        <v>41793</v>
      </c>
      <c r="F1204" s="27"/>
      <c r="G1204" s="26"/>
      <c r="H1204" s="28">
        <v>12800</v>
      </c>
      <c r="I1204" s="29"/>
      <c r="J1204" s="26"/>
      <c r="K1204" s="26"/>
      <c r="L1204" s="27"/>
      <c r="M1204" s="27"/>
      <c r="N1204" s="28"/>
      <c r="O1204" s="30" t="s">
        <v>4839</v>
      </c>
      <c r="P1204" s="30"/>
      <c r="Q1204" s="30"/>
      <c r="R1204" s="30"/>
      <c r="S1204" s="30"/>
      <c r="T1204" s="32">
        <v>42000</v>
      </c>
      <c r="U1204" s="32">
        <v>0</v>
      </c>
      <c r="V1204" s="30">
        <v>2200268043</v>
      </c>
      <c r="W1204" s="31">
        <v>41918</v>
      </c>
      <c r="X1204" s="32">
        <v>77285692</v>
      </c>
      <c r="Y1204" s="30" t="s">
        <v>3070</v>
      </c>
      <c r="Z1204" s="31">
        <v>41793</v>
      </c>
      <c r="AA1204" s="31">
        <v>41849</v>
      </c>
      <c r="AB1204" s="10"/>
    </row>
    <row r="1205" spans="1:28" s="12" customFormat="1" x14ac:dyDescent="0.15">
      <c r="A1205" s="26" t="s">
        <v>11</v>
      </c>
      <c r="B1205" s="26">
        <v>132276</v>
      </c>
      <c r="C1205" s="26" t="s">
        <v>3755</v>
      </c>
      <c r="D1205" s="26" t="s">
        <v>2400</v>
      </c>
      <c r="E1205" s="27">
        <v>41793</v>
      </c>
      <c r="F1205" s="27"/>
      <c r="G1205" s="26"/>
      <c r="H1205" s="28">
        <v>9500</v>
      </c>
      <c r="I1205" s="29"/>
      <c r="J1205" s="26"/>
      <c r="K1205" s="26"/>
      <c r="L1205" s="27"/>
      <c r="M1205" s="27"/>
      <c r="N1205" s="28"/>
      <c r="O1205" s="30" t="s">
        <v>4839</v>
      </c>
      <c r="P1205" s="30"/>
      <c r="Q1205" s="30"/>
      <c r="R1205" s="30"/>
      <c r="S1205" s="30"/>
      <c r="T1205" s="32">
        <v>5260</v>
      </c>
      <c r="U1205" s="32">
        <v>0</v>
      </c>
      <c r="V1205" s="30">
        <v>2200268043</v>
      </c>
      <c r="W1205" s="31">
        <v>41918</v>
      </c>
      <c r="X1205" s="32">
        <v>77285692</v>
      </c>
      <c r="Y1205" s="30" t="s">
        <v>3070</v>
      </c>
      <c r="Z1205" s="31">
        <v>41793</v>
      </c>
      <c r="AA1205" s="31">
        <v>41849</v>
      </c>
      <c r="AB1205" s="10"/>
    </row>
    <row r="1206" spans="1:28" s="12" customFormat="1" x14ac:dyDescent="0.15">
      <c r="A1206" s="26" t="s">
        <v>11</v>
      </c>
      <c r="B1206" s="26">
        <v>132302</v>
      </c>
      <c r="C1206" s="26" t="s">
        <v>4290</v>
      </c>
      <c r="D1206" s="26" t="s">
        <v>2401</v>
      </c>
      <c r="E1206" s="27">
        <v>41793</v>
      </c>
      <c r="F1206" s="27"/>
      <c r="G1206" s="26"/>
      <c r="H1206" s="28">
        <v>2400</v>
      </c>
      <c r="I1206" s="29"/>
      <c r="J1206" s="26"/>
      <c r="K1206" s="26"/>
      <c r="L1206" s="27"/>
      <c r="M1206" s="27"/>
      <c r="N1206" s="28"/>
      <c r="O1206" s="30" t="s">
        <v>4839</v>
      </c>
      <c r="P1206" s="30"/>
      <c r="Q1206" s="30"/>
      <c r="R1206" s="30"/>
      <c r="S1206" s="30"/>
      <c r="T1206" s="32">
        <v>12360</v>
      </c>
      <c r="U1206" s="32">
        <v>0</v>
      </c>
      <c r="V1206" s="30">
        <v>2200268043</v>
      </c>
      <c r="W1206" s="31">
        <v>41918</v>
      </c>
      <c r="X1206" s="32">
        <v>77285692</v>
      </c>
      <c r="Y1206" s="30" t="s">
        <v>3070</v>
      </c>
      <c r="Z1206" s="31">
        <v>41793</v>
      </c>
      <c r="AA1206" s="31">
        <v>41849</v>
      </c>
      <c r="AB1206" s="10"/>
    </row>
    <row r="1207" spans="1:28" s="12" customFormat="1" x14ac:dyDescent="0.15">
      <c r="A1207" s="26" t="s">
        <v>11</v>
      </c>
      <c r="B1207" s="26">
        <v>132314</v>
      </c>
      <c r="C1207" s="26" t="s">
        <v>3181</v>
      </c>
      <c r="D1207" s="26" t="s">
        <v>2402</v>
      </c>
      <c r="E1207" s="27">
        <v>41793</v>
      </c>
      <c r="F1207" s="27"/>
      <c r="G1207" s="26"/>
      <c r="H1207" s="28">
        <v>2400</v>
      </c>
      <c r="I1207" s="29"/>
      <c r="J1207" s="26"/>
      <c r="K1207" s="26"/>
      <c r="L1207" s="27"/>
      <c r="M1207" s="27"/>
      <c r="N1207" s="28"/>
      <c r="O1207" s="30" t="s">
        <v>4839</v>
      </c>
      <c r="P1207" s="30"/>
      <c r="Q1207" s="30"/>
      <c r="R1207" s="30"/>
      <c r="S1207" s="30"/>
      <c r="T1207" s="32">
        <v>12360</v>
      </c>
      <c r="U1207" s="32">
        <v>0</v>
      </c>
      <c r="V1207" s="30">
        <v>2200268043</v>
      </c>
      <c r="W1207" s="31">
        <v>41918</v>
      </c>
      <c r="X1207" s="32">
        <v>77285692</v>
      </c>
      <c r="Y1207" s="30" t="s">
        <v>3070</v>
      </c>
      <c r="Z1207" s="31">
        <v>41793</v>
      </c>
      <c r="AA1207" s="31">
        <v>41849</v>
      </c>
      <c r="AB1207" s="10"/>
    </row>
    <row r="1208" spans="1:28" s="12" customFormat="1" x14ac:dyDescent="0.15">
      <c r="A1208" s="26" t="s">
        <v>11</v>
      </c>
      <c r="B1208" s="26">
        <v>132318</v>
      </c>
      <c r="C1208" s="26" t="s">
        <v>3927</v>
      </c>
      <c r="D1208" s="26" t="s">
        <v>2403</v>
      </c>
      <c r="E1208" s="27">
        <v>41793</v>
      </c>
      <c r="F1208" s="27"/>
      <c r="G1208" s="26"/>
      <c r="H1208" s="28">
        <v>12800</v>
      </c>
      <c r="I1208" s="29"/>
      <c r="J1208" s="26"/>
      <c r="K1208" s="26"/>
      <c r="L1208" s="27"/>
      <c r="M1208" s="27"/>
      <c r="N1208" s="28"/>
      <c r="O1208" s="30" t="s">
        <v>4839</v>
      </c>
      <c r="P1208" s="30"/>
      <c r="Q1208" s="30"/>
      <c r="R1208" s="30"/>
      <c r="S1208" s="30"/>
      <c r="T1208" s="32">
        <v>42000</v>
      </c>
      <c r="U1208" s="32">
        <v>0</v>
      </c>
      <c r="V1208" s="30">
        <v>2200268043</v>
      </c>
      <c r="W1208" s="31">
        <v>41918</v>
      </c>
      <c r="X1208" s="32">
        <v>77285692</v>
      </c>
      <c r="Y1208" s="30" t="s">
        <v>3070</v>
      </c>
      <c r="Z1208" s="31">
        <v>41793</v>
      </c>
      <c r="AA1208" s="31">
        <v>41849</v>
      </c>
      <c r="AB1208" s="10"/>
    </row>
    <row r="1209" spans="1:28" s="12" customFormat="1" x14ac:dyDescent="0.15">
      <c r="A1209" s="26" t="s">
        <v>11</v>
      </c>
      <c r="B1209" s="26">
        <v>132442</v>
      </c>
      <c r="C1209" s="26" t="s">
        <v>3856</v>
      </c>
      <c r="D1209" s="26" t="s">
        <v>2404</v>
      </c>
      <c r="E1209" s="27">
        <v>41794</v>
      </c>
      <c r="F1209" s="27"/>
      <c r="G1209" s="26"/>
      <c r="H1209" s="28">
        <v>12800</v>
      </c>
      <c r="I1209" s="29"/>
      <c r="J1209" s="26"/>
      <c r="K1209" s="26"/>
      <c r="L1209" s="27"/>
      <c r="M1209" s="27"/>
      <c r="N1209" s="28"/>
      <c r="O1209" s="30" t="s">
        <v>4839</v>
      </c>
      <c r="P1209" s="30"/>
      <c r="Q1209" s="30"/>
      <c r="R1209" s="30"/>
      <c r="S1209" s="30"/>
      <c r="T1209" s="32">
        <v>42000</v>
      </c>
      <c r="U1209" s="32">
        <v>0</v>
      </c>
      <c r="V1209" s="30">
        <v>2200268043</v>
      </c>
      <c r="W1209" s="31">
        <v>41918</v>
      </c>
      <c r="X1209" s="32">
        <v>77285692</v>
      </c>
      <c r="Y1209" s="30" t="s">
        <v>3070</v>
      </c>
      <c r="Z1209" s="31">
        <v>41794</v>
      </c>
      <c r="AA1209" s="31">
        <v>41849</v>
      </c>
      <c r="AB1209" s="10"/>
    </row>
    <row r="1210" spans="1:28" s="12" customFormat="1" x14ac:dyDescent="0.15">
      <c r="A1210" s="26" t="s">
        <v>11</v>
      </c>
      <c r="B1210" s="26">
        <v>132513</v>
      </c>
      <c r="C1210" s="26" t="s">
        <v>3752</v>
      </c>
      <c r="D1210" s="26" t="s">
        <v>2405</v>
      </c>
      <c r="E1210" s="27">
        <v>41794</v>
      </c>
      <c r="F1210" s="27"/>
      <c r="G1210" s="26"/>
      <c r="H1210" s="28">
        <v>2400</v>
      </c>
      <c r="I1210" s="29"/>
      <c r="J1210" s="26"/>
      <c r="K1210" s="26"/>
      <c r="L1210" s="27"/>
      <c r="M1210" s="27"/>
      <c r="N1210" s="28"/>
      <c r="O1210" s="30" t="s">
        <v>4839</v>
      </c>
      <c r="P1210" s="30"/>
      <c r="Q1210" s="30"/>
      <c r="R1210" s="30"/>
      <c r="S1210" s="30"/>
      <c r="T1210" s="32">
        <v>17820</v>
      </c>
      <c r="U1210" s="32">
        <v>0</v>
      </c>
      <c r="V1210" s="30">
        <v>2200268043</v>
      </c>
      <c r="W1210" s="31">
        <v>41918</v>
      </c>
      <c r="X1210" s="32">
        <v>77285692</v>
      </c>
      <c r="Y1210" s="30" t="s">
        <v>3070</v>
      </c>
      <c r="Z1210" s="31">
        <v>41794</v>
      </c>
      <c r="AA1210" s="31">
        <v>41849</v>
      </c>
      <c r="AB1210" s="10"/>
    </row>
    <row r="1211" spans="1:28" s="12" customFormat="1" x14ac:dyDescent="0.15">
      <c r="A1211" s="26" t="s">
        <v>11</v>
      </c>
      <c r="B1211" s="26">
        <v>132567</v>
      </c>
      <c r="C1211" s="26" t="s">
        <v>4112</v>
      </c>
      <c r="D1211" s="26" t="s">
        <v>2406</v>
      </c>
      <c r="E1211" s="27">
        <v>41794</v>
      </c>
      <c r="F1211" s="27"/>
      <c r="G1211" s="26"/>
      <c r="H1211" s="28">
        <v>9500</v>
      </c>
      <c r="I1211" s="29"/>
      <c r="J1211" s="26"/>
      <c r="K1211" s="26"/>
      <c r="L1211" s="27"/>
      <c r="M1211" s="27"/>
      <c r="N1211" s="28"/>
      <c r="O1211" s="30" t="s">
        <v>4839</v>
      </c>
      <c r="P1211" s="30"/>
      <c r="Q1211" s="30"/>
      <c r="R1211" s="30"/>
      <c r="S1211" s="30"/>
      <c r="T1211" s="32">
        <v>5260</v>
      </c>
      <c r="U1211" s="32">
        <v>0</v>
      </c>
      <c r="V1211" s="30">
        <v>2200268043</v>
      </c>
      <c r="W1211" s="31">
        <v>41918</v>
      </c>
      <c r="X1211" s="32">
        <v>77285692</v>
      </c>
      <c r="Y1211" s="30" t="s">
        <v>3070</v>
      </c>
      <c r="Z1211" s="31">
        <v>41794</v>
      </c>
      <c r="AA1211" s="31">
        <v>41849</v>
      </c>
      <c r="AB1211" s="10"/>
    </row>
    <row r="1212" spans="1:28" s="12" customFormat="1" x14ac:dyDescent="0.15">
      <c r="A1212" s="26" t="s">
        <v>11</v>
      </c>
      <c r="B1212" s="26">
        <v>132622</v>
      </c>
      <c r="C1212" s="26" t="s">
        <v>3878</v>
      </c>
      <c r="D1212" s="26" t="s">
        <v>2407</v>
      </c>
      <c r="E1212" s="27">
        <v>41794</v>
      </c>
      <c r="F1212" s="27"/>
      <c r="G1212" s="26"/>
      <c r="H1212" s="28">
        <v>2400</v>
      </c>
      <c r="I1212" s="29"/>
      <c r="J1212" s="26"/>
      <c r="K1212" s="26"/>
      <c r="L1212" s="27"/>
      <c r="M1212" s="27"/>
      <c r="N1212" s="28"/>
      <c r="O1212" s="30" t="s">
        <v>4839</v>
      </c>
      <c r="P1212" s="30"/>
      <c r="Q1212" s="30"/>
      <c r="R1212" s="30"/>
      <c r="S1212" s="30"/>
      <c r="T1212" s="32">
        <v>12360</v>
      </c>
      <c r="U1212" s="32">
        <v>0</v>
      </c>
      <c r="V1212" s="30">
        <v>2200268043</v>
      </c>
      <c r="W1212" s="31">
        <v>41918</v>
      </c>
      <c r="X1212" s="32">
        <v>77285692</v>
      </c>
      <c r="Y1212" s="30" t="s">
        <v>3070</v>
      </c>
      <c r="Z1212" s="31">
        <v>41794</v>
      </c>
      <c r="AA1212" s="31">
        <v>41849</v>
      </c>
      <c r="AB1212" s="10"/>
    </row>
    <row r="1213" spans="1:28" s="12" customFormat="1" x14ac:dyDescent="0.15">
      <c r="A1213" s="26" t="s">
        <v>11</v>
      </c>
      <c r="B1213" s="26">
        <v>132624</v>
      </c>
      <c r="C1213" s="26" t="s">
        <v>3482</v>
      </c>
      <c r="D1213" s="26" t="s">
        <v>2408</v>
      </c>
      <c r="E1213" s="27">
        <v>41794</v>
      </c>
      <c r="F1213" s="27"/>
      <c r="G1213" s="26"/>
      <c r="H1213" s="28">
        <v>2400</v>
      </c>
      <c r="I1213" s="29"/>
      <c r="J1213" s="26"/>
      <c r="K1213" s="26"/>
      <c r="L1213" s="27"/>
      <c r="M1213" s="27"/>
      <c r="N1213" s="28"/>
      <c r="O1213" s="30" t="s">
        <v>4839</v>
      </c>
      <c r="P1213" s="30"/>
      <c r="Q1213" s="30"/>
      <c r="R1213" s="30"/>
      <c r="S1213" s="30"/>
      <c r="T1213" s="32">
        <v>12360</v>
      </c>
      <c r="U1213" s="32">
        <v>0</v>
      </c>
      <c r="V1213" s="30">
        <v>2200268043</v>
      </c>
      <c r="W1213" s="31">
        <v>41918</v>
      </c>
      <c r="X1213" s="32">
        <v>77285692</v>
      </c>
      <c r="Y1213" s="30" t="s">
        <v>3070</v>
      </c>
      <c r="Z1213" s="31">
        <v>41794</v>
      </c>
      <c r="AA1213" s="31">
        <v>41849</v>
      </c>
      <c r="AB1213" s="10"/>
    </row>
    <row r="1214" spans="1:28" s="12" customFormat="1" x14ac:dyDescent="0.15">
      <c r="A1214" s="26" t="s">
        <v>11</v>
      </c>
      <c r="B1214" s="26">
        <v>132637</v>
      </c>
      <c r="C1214" s="26" t="s">
        <v>3417</v>
      </c>
      <c r="D1214" s="26" t="s">
        <v>2409</v>
      </c>
      <c r="E1214" s="27">
        <v>41794</v>
      </c>
      <c r="F1214" s="27"/>
      <c r="G1214" s="26"/>
      <c r="H1214" s="28">
        <v>12800</v>
      </c>
      <c r="I1214" s="29"/>
      <c r="J1214" s="26"/>
      <c r="K1214" s="26"/>
      <c r="L1214" s="27"/>
      <c r="M1214" s="27"/>
      <c r="N1214" s="28"/>
      <c r="O1214" s="30" t="s">
        <v>4839</v>
      </c>
      <c r="P1214" s="30"/>
      <c r="Q1214" s="30"/>
      <c r="R1214" s="30"/>
      <c r="S1214" s="30"/>
      <c r="T1214" s="32">
        <v>42000</v>
      </c>
      <c r="U1214" s="32">
        <v>0</v>
      </c>
      <c r="V1214" s="30">
        <v>2200268043</v>
      </c>
      <c r="W1214" s="31">
        <v>41918</v>
      </c>
      <c r="X1214" s="32">
        <v>77285692</v>
      </c>
      <c r="Y1214" s="30" t="s">
        <v>3070</v>
      </c>
      <c r="Z1214" s="31">
        <v>41794</v>
      </c>
      <c r="AA1214" s="31">
        <v>41849</v>
      </c>
      <c r="AB1214" s="10"/>
    </row>
    <row r="1215" spans="1:28" s="12" customFormat="1" x14ac:dyDescent="0.15">
      <c r="A1215" s="26" t="s">
        <v>11</v>
      </c>
      <c r="B1215" s="26">
        <v>132663</v>
      </c>
      <c r="C1215" s="26" t="s">
        <v>4080</v>
      </c>
      <c r="D1215" s="26" t="s">
        <v>2410</v>
      </c>
      <c r="E1215" s="27">
        <v>41794</v>
      </c>
      <c r="F1215" s="27"/>
      <c r="G1215" s="26"/>
      <c r="H1215" s="28">
        <v>2400</v>
      </c>
      <c r="I1215" s="29"/>
      <c r="J1215" s="26"/>
      <c r="K1215" s="26"/>
      <c r="L1215" s="27"/>
      <c r="M1215" s="27"/>
      <c r="N1215" s="28"/>
      <c r="O1215" s="30" t="s">
        <v>4839</v>
      </c>
      <c r="P1215" s="30"/>
      <c r="Q1215" s="30"/>
      <c r="R1215" s="30"/>
      <c r="S1215" s="30"/>
      <c r="T1215" s="32">
        <v>12360</v>
      </c>
      <c r="U1215" s="32">
        <v>0</v>
      </c>
      <c r="V1215" s="30">
        <v>2200268043</v>
      </c>
      <c r="W1215" s="31">
        <v>41918</v>
      </c>
      <c r="X1215" s="32">
        <v>77285692</v>
      </c>
      <c r="Y1215" s="30" t="s">
        <v>3070</v>
      </c>
      <c r="Z1215" s="31">
        <v>41794</v>
      </c>
      <c r="AA1215" s="31">
        <v>41849</v>
      </c>
      <c r="AB1215" s="10"/>
    </row>
    <row r="1216" spans="1:28" s="12" customFormat="1" x14ac:dyDescent="0.15">
      <c r="A1216" s="26" t="s">
        <v>11</v>
      </c>
      <c r="B1216" s="26">
        <v>132683</v>
      </c>
      <c r="C1216" s="26" t="s">
        <v>3465</v>
      </c>
      <c r="D1216" s="26" t="s">
        <v>2411</v>
      </c>
      <c r="E1216" s="27">
        <v>41794</v>
      </c>
      <c r="F1216" s="27"/>
      <c r="G1216" s="26"/>
      <c r="H1216" s="28">
        <v>2400</v>
      </c>
      <c r="I1216" s="29"/>
      <c r="J1216" s="26"/>
      <c r="K1216" s="26"/>
      <c r="L1216" s="27"/>
      <c r="M1216" s="27"/>
      <c r="N1216" s="28"/>
      <c r="O1216" s="30" t="s">
        <v>4839</v>
      </c>
      <c r="P1216" s="30"/>
      <c r="Q1216" s="30"/>
      <c r="R1216" s="30"/>
      <c r="S1216" s="30"/>
      <c r="T1216" s="32">
        <v>12360</v>
      </c>
      <c r="U1216" s="32">
        <v>0</v>
      </c>
      <c r="V1216" s="30">
        <v>2200268043</v>
      </c>
      <c r="W1216" s="31">
        <v>41918</v>
      </c>
      <c r="X1216" s="32">
        <v>77285692</v>
      </c>
      <c r="Y1216" s="30" t="s">
        <v>3070</v>
      </c>
      <c r="Z1216" s="31">
        <v>41794</v>
      </c>
      <c r="AA1216" s="31">
        <v>41849</v>
      </c>
      <c r="AB1216" s="10"/>
    </row>
    <row r="1217" spans="1:28" s="12" customFormat="1" x14ac:dyDescent="0.15">
      <c r="A1217" s="26" t="s">
        <v>11</v>
      </c>
      <c r="B1217" s="26">
        <v>132685</v>
      </c>
      <c r="C1217" s="26" t="s">
        <v>3620</v>
      </c>
      <c r="D1217" s="26" t="s">
        <v>2412</v>
      </c>
      <c r="E1217" s="27">
        <v>41794</v>
      </c>
      <c r="F1217" s="27"/>
      <c r="G1217" s="26"/>
      <c r="H1217" s="28">
        <v>2400</v>
      </c>
      <c r="I1217" s="29"/>
      <c r="J1217" s="26"/>
      <c r="K1217" s="26"/>
      <c r="L1217" s="27"/>
      <c r="M1217" s="27"/>
      <c r="N1217" s="28"/>
      <c r="O1217" s="30" t="s">
        <v>4839</v>
      </c>
      <c r="P1217" s="30"/>
      <c r="Q1217" s="30"/>
      <c r="R1217" s="30"/>
      <c r="S1217" s="30"/>
      <c r="T1217" s="32">
        <v>12360</v>
      </c>
      <c r="U1217" s="32">
        <v>0</v>
      </c>
      <c r="V1217" s="30">
        <v>2200268043</v>
      </c>
      <c r="W1217" s="31">
        <v>41918</v>
      </c>
      <c r="X1217" s="32">
        <v>77285692</v>
      </c>
      <c r="Y1217" s="30" t="s">
        <v>3070</v>
      </c>
      <c r="Z1217" s="31">
        <v>41794</v>
      </c>
      <c r="AA1217" s="31">
        <v>41849</v>
      </c>
      <c r="AB1217" s="10"/>
    </row>
    <row r="1218" spans="1:28" s="12" customFormat="1" x14ac:dyDescent="0.15">
      <c r="A1218" s="26" t="s">
        <v>11</v>
      </c>
      <c r="B1218" s="26">
        <v>132689</v>
      </c>
      <c r="C1218" s="26" t="s">
        <v>4621</v>
      </c>
      <c r="D1218" s="26" t="s">
        <v>2413</v>
      </c>
      <c r="E1218" s="27">
        <v>41794</v>
      </c>
      <c r="F1218" s="27"/>
      <c r="G1218" s="26"/>
      <c r="H1218" s="28">
        <v>2400</v>
      </c>
      <c r="I1218" s="29"/>
      <c r="J1218" s="26"/>
      <c r="K1218" s="26"/>
      <c r="L1218" s="27"/>
      <c r="M1218" s="27"/>
      <c r="N1218" s="28"/>
      <c r="O1218" s="30" t="s">
        <v>4839</v>
      </c>
      <c r="P1218" s="30"/>
      <c r="Q1218" s="30"/>
      <c r="R1218" s="30"/>
      <c r="S1218" s="30"/>
      <c r="T1218" s="32">
        <v>18900</v>
      </c>
      <c r="U1218" s="32">
        <v>0</v>
      </c>
      <c r="V1218" s="30">
        <v>2200268043</v>
      </c>
      <c r="W1218" s="31">
        <v>41918</v>
      </c>
      <c r="X1218" s="32">
        <v>77285692</v>
      </c>
      <c r="Y1218" s="30" t="s">
        <v>3070</v>
      </c>
      <c r="Z1218" s="31">
        <v>41794</v>
      </c>
      <c r="AA1218" s="31">
        <v>41849</v>
      </c>
      <c r="AB1218" s="10"/>
    </row>
    <row r="1219" spans="1:28" s="12" customFormat="1" x14ac:dyDescent="0.15">
      <c r="A1219" s="26" t="s">
        <v>11</v>
      </c>
      <c r="B1219" s="26">
        <v>132802</v>
      </c>
      <c r="C1219" s="26" t="s">
        <v>4012</v>
      </c>
      <c r="D1219" s="26" t="s">
        <v>2414</v>
      </c>
      <c r="E1219" s="27">
        <v>41795</v>
      </c>
      <c r="F1219" s="27"/>
      <c r="G1219" s="26"/>
      <c r="H1219" s="28">
        <v>12800</v>
      </c>
      <c r="I1219" s="29"/>
      <c r="J1219" s="26"/>
      <c r="K1219" s="26"/>
      <c r="L1219" s="27"/>
      <c r="M1219" s="27"/>
      <c r="N1219" s="28"/>
      <c r="O1219" s="30" t="s">
        <v>4839</v>
      </c>
      <c r="P1219" s="30"/>
      <c r="Q1219" s="30"/>
      <c r="R1219" s="30"/>
      <c r="S1219" s="30"/>
      <c r="T1219" s="32">
        <v>42000</v>
      </c>
      <c r="U1219" s="32">
        <v>0</v>
      </c>
      <c r="V1219" s="30">
        <v>2200268043</v>
      </c>
      <c r="W1219" s="31">
        <v>41918</v>
      </c>
      <c r="X1219" s="32">
        <v>77285692</v>
      </c>
      <c r="Y1219" s="30" t="s">
        <v>3070</v>
      </c>
      <c r="Z1219" s="31">
        <v>41795</v>
      </c>
      <c r="AA1219" s="31">
        <v>41849</v>
      </c>
      <c r="AB1219" s="10"/>
    </row>
    <row r="1220" spans="1:28" s="12" customFormat="1" x14ac:dyDescent="0.15">
      <c r="A1220" s="26" t="s">
        <v>11</v>
      </c>
      <c r="B1220" s="26">
        <v>132860</v>
      </c>
      <c r="C1220" s="26" t="s">
        <v>3899</v>
      </c>
      <c r="D1220" s="26" t="s">
        <v>2415</v>
      </c>
      <c r="E1220" s="27">
        <v>41795</v>
      </c>
      <c r="F1220" s="27"/>
      <c r="G1220" s="26"/>
      <c r="H1220" s="28">
        <v>12800</v>
      </c>
      <c r="I1220" s="29"/>
      <c r="J1220" s="26"/>
      <c r="K1220" s="26"/>
      <c r="L1220" s="27"/>
      <c r="M1220" s="27"/>
      <c r="N1220" s="28"/>
      <c r="O1220" s="30" t="s">
        <v>4839</v>
      </c>
      <c r="P1220" s="30"/>
      <c r="Q1220" s="30"/>
      <c r="R1220" s="30"/>
      <c r="S1220" s="30"/>
      <c r="T1220" s="32">
        <v>42000</v>
      </c>
      <c r="U1220" s="32">
        <v>0</v>
      </c>
      <c r="V1220" s="30">
        <v>2200268043</v>
      </c>
      <c r="W1220" s="31">
        <v>41918</v>
      </c>
      <c r="X1220" s="32">
        <v>77285692</v>
      </c>
      <c r="Y1220" s="30" t="s">
        <v>3070</v>
      </c>
      <c r="Z1220" s="31">
        <v>41795</v>
      </c>
      <c r="AA1220" s="31">
        <v>41849</v>
      </c>
      <c r="AB1220" s="10"/>
    </row>
    <row r="1221" spans="1:28" s="12" customFormat="1" x14ac:dyDescent="0.15">
      <c r="A1221" s="26" t="s">
        <v>11</v>
      </c>
      <c r="B1221" s="26">
        <v>132874</v>
      </c>
      <c r="C1221" s="26" t="s">
        <v>3673</v>
      </c>
      <c r="D1221" s="26" t="s">
        <v>2416</v>
      </c>
      <c r="E1221" s="27">
        <v>41795</v>
      </c>
      <c r="F1221" s="27"/>
      <c r="G1221" s="26"/>
      <c r="H1221" s="28">
        <v>2400</v>
      </c>
      <c r="I1221" s="29"/>
      <c r="J1221" s="26"/>
      <c r="K1221" s="26"/>
      <c r="L1221" s="27"/>
      <c r="M1221" s="27"/>
      <c r="N1221" s="28"/>
      <c r="O1221" s="30" t="s">
        <v>4839</v>
      </c>
      <c r="P1221" s="30"/>
      <c r="Q1221" s="30"/>
      <c r="R1221" s="30"/>
      <c r="S1221" s="30"/>
      <c r="T1221" s="32">
        <v>92040</v>
      </c>
      <c r="U1221" s="32">
        <v>0</v>
      </c>
      <c r="V1221" s="30">
        <v>2200268043</v>
      </c>
      <c r="W1221" s="31">
        <v>41918</v>
      </c>
      <c r="X1221" s="32">
        <v>77285692</v>
      </c>
      <c r="Y1221" s="30" t="s">
        <v>3070</v>
      </c>
      <c r="Z1221" s="31">
        <v>41795</v>
      </c>
      <c r="AA1221" s="31">
        <v>41849</v>
      </c>
      <c r="AB1221" s="10"/>
    </row>
    <row r="1222" spans="1:28" s="12" customFormat="1" x14ac:dyDescent="0.15">
      <c r="A1222" s="26" t="s">
        <v>11</v>
      </c>
      <c r="B1222" s="26">
        <v>132878</v>
      </c>
      <c r="C1222" s="26" t="s">
        <v>4076</v>
      </c>
      <c r="D1222" s="26" t="s">
        <v>2417</v>
      </c>
      <c r="E1222" s="27">
        <v>41795</v>
      </c>
      <c r="F1222" s="27"/>
      <c r="G1222" s="26"/>
      <c r="H1222" s="28">
        <v>44560</v>
      </c>
      <c r="I1222" s="29"/>
      <c r="J1222" s="26"/>
      <c r="K1222" s="26"/>
      <c r="L1222" s="27"/>
      <c r="M1222" s="27"/>
      <c r="N1222" s="28"/>
      <c r="O1222" s="30" t="s">
        <v>4839</v>
      </c>
      <c r="P1222" s="30"/>
      <c r="Q1222" s="30"/>
      <c r="R1222" s="30"/>
      <c r="S1222" s="30"/>
      <c r="T1222" s="32">
        <v>36880</v>
      </c>
      <c r="U1222" s="32">
        <v>0</v>
      </c>
      <c r="V1222" s="30">
        <v>2200268043</v>
      </c>
      <c r="W1222" s="31">
        <v>41918</v>
      </c>
      <c r="X1222" s="32">
        <v>77285692</v>
      </c>
      <c r="Y1222" s="30" t="s">
        <v>3070</v>
      </c>
      <c r="Z1222" s="31">
        <v>41795</v>
      </c>
      <c r="AA1222" s="31">
        <v>41849</v>
      </c>
      <c r="AB1222" s="10"/>
    </row>
    <row r="1223" spans="1:28" s="12" customFormat="1" x14ac:dyDescent="0.15">
      <c r="A1223" s="26" t="s">
        <v>11</v>
      </c>
      <c r="B1223" s="26">
        <v>132936</v>
      </c>
      <c r="C1223" s="26" t="s">
        <v>4619</v>
      </c>
      <c r="D1223" s="26" t="s">
        <v>2418</v>
      </c>
      <c r="E1223" s="27">
        <v>41795</v>
      </c>
      <c r="F1223" s="27"/>
      <c r="G1223" s="26"/>
      <c r="H1223" s="28">
        <v>2400</v>
      </c>
      <c r="I1223" s="29"/>
      <c r="J1223" s="26"/>
      <c r="K1223" s="26"/>
      <c r="L1223" s="27"/>
      <c r="M1223" s="27"/>
      <c r="N1223" s="28"/>
      <c r="O1223" s="30" t="s">
        <v>4839</v>
      </c>
      <c r="P1223" s="30"/>
      <c r="Q1223" s="30"/>
      <c r="R1223" s="30"/>
      <c r="S1223" s="30"/>
      <c r="T1223" s="32">
        <v>12360</v>
      </c>
      <c r="U1223" s="32">
        <v>0</v>
      </c>
      <c r="V1223" s="30">
        <v>2200268043</v>
      </c>
      <c r="W1223" s="31">
        <v>41918</v>
      </c>
      <c r="X1223" s="32">
        <v>77285692</v>
      </c>
      <c r="Y1223" s="30" t="s">
        <v>3070</v>
      </c>
      <c r="Z1223" s="31">
        <v>41795</v>
      </c>
      <c r="AA1223" s="31">
        <v>41849</v>
      </c>
      <c r="AB1223" s="10"/>
    </row>
    <row r="1224" spans="1:28" s="12" customFormat="1" x14ac:dyDescent="0.15">
      <c r="A1224" s="26" t="s">
        <v>11</v>
      </c>
      <c r="B1224" s="26">
        <v>133025</v>
      </c>
      <c r="C1224" s="26" t="s">
        <v>4150</v>
      </c>
      <c r="D1224" s="26" t="s">
        <v>2419</v>
      </c>
      <c r="E1224" s="27">
        <v>41795</v>
      </c>
      <c r="F1224" s="27"/>
      <c r="G1224" s="26"/>
      <c r="H1224" s="28">
        <v>12800</v>
      </c>
      <c r="I1224" s="29"/>
      <c r="J1224" s="26"/>
      <c r="K1224" s="26"/>
      <c r="L1224" s="27"/>
      <c r="M1224" s="27"/>
      <c r="N1224" s="28"/>
      <c r="O1224" s="30" t="s">
        <v>4839</v>
      </c>
      <c r="P1224" s="30"/>
      <c r="Q1224" s="30"/>
      <c r="R1224" s="30"/>
      <c r="S1224" s="30"/>
      <c r="T1224" s="32">
        <v>42000</v>
      </c>
      <c r="U1224" s="32">
        <v>0</v>
      </c>
      <c r="V1224" s="30">
        <v>2200268043</v>
      </c>
      <c r="W1224" s="31">
        <v>41918</v>
      </c>
      <c r="X1224" s="32">
        <v>77285692</v>
      </c>
      <c r="Y1224" s="30" t="s">
        <v>3070</v>
      </c>
      <c r="Z1224" s="31">
        <v>41795</v>
      </c>
      <c r="AA1224" s="31">
        <v>41849</v>
      </c>
      <c r="AB1224" s="10"/>
    </row>
    <row r="1225" spans="1:28" s="12" customFormat="1" x14ac:dyDescent="0.15">
      <c r="A1225" s="26" t="s">
        <v>11</v>
      </c>
      <c r="B1225" s="26">
        <v>133404</v>
      </c>
      <c r="C1225" s="26" t="s">
        <v>4554</v>
      </c>
      <c r="D1225" s="26" t="s">
        <v>2420</v>
      </c>
      <c r="E1225" s="27">
        <v>41796</v>
      </c>
      <c r="F1225" s="27"/>
      <c r="G1225" s="26"/>
      <c r="H1225" s="28">
        <v>12800</v>
      </c>
      <c r="I1225" s="29"/>
      <c r="J1225" s="26"/>
      <c r="K1225" s="26"/>
      <c r="L1225" s="27"/>
      <c r="M1225" s="27"/>
      <c r="N1225" s="28"/>
      <c r="O1225" s="30" t="s">
        <v>4839</v>
      </c>
      <c r="P1225" s="30"/>
      <c r="Q1225" s="30"/>
      <c r="R1225" s="30"/>
      <c r="S1225" s="30"/>
      <c r="T1225" s="32">
        <v>42000</v>
      </c>
      <c r="U1225" s="32">
        <v>0</v>
      </c>
      <c r="V1225" s="30">
        <v>2200268043</v>
      </c>
      <c r="W1225" s="31">
        <v>41918</v>
      </c>
      <c r="X1225" s="32">
        <v>77285692</v>
      </c>
      <c r="Y1225" s="30" t="s">
        <v>3070</v>
      </c>
      <c r="Z1225" s="31">
        <v>41796</v>
      </c>
      <c r="AA1225" s="31">
        <v>41849</v>
      </c>
      <c r="AB1225" s="10"/>
    </row>
    <row r="1226" spans="1:28" s="12" customFormat="1" x14ac:dyDescent="0.15">
      <c r="A1226" s="26" t="s">
        <v>11</v>
      </c>
      <c r="B1226" s="26">
        <v>133449</v>
      </c>
      <c r="C1226" s="26" t="s">
        <v>3415</v>
      </c>
      <c r="D1226" s="26" t="s">
        <v>2421</v>
      </c>
      <c r="E1226" s="27">
        <v>41797</v>
      </c>
      <c r="F1226" s="27"/>
      <c r="G1226" s="26"/>
      <c r="H1226" s="28">
        <v>9500</v>
      </c>
      <c r="I1226" s="29"/>
      <c r="J1226" s="26"/>
      <c r="K1226" s="26"/>
      <c r="L1226" s="27"/>
      <c r="M1226" s="27"/>
      <c r="N1226" s="28"/>
      <c r="O1226" s="30" t="s">
        <v>4839</v>
      </c>
      <c r="P1226" s="30"/>
      <c r="Q1226" s="30"/>
      <c r="R1226" s="30"/>
      <c r="S1226" s="30"/>
      <c r="T1226" s="32">
        <v>11800</v>
      </c>
      <c r="U1226" s="32">
        <v>0</v>
      </c>
      <c r="V1226" s="30">
        <v>2200268043</v>
      </c>
      <c r="W1226" s="31">
        <v>41918</v>
      </c>
      <c r="X1226" s="32">
        <v>77285692</v>
      </c>
      <c r="Y1226" s="30" t="s">
        <v>3070</v>
      </c>
      <c r="Z1226" s="31">
        <v>41797</v>
      </c>
      <c r="AA1226" s="31">
        <v>41849</v>
      </c>
      <c r="AB1226" s="10"/>
    </row>
    <row r="1227" spans="1:28" s="12" customFormat="1" x14ac:dyDescent="0.15">
      <c r="A1227" s="26" t="s">
        <v>11</v>
      </c>
      <c r="B1227" s="26">
        <v>133473</v>
      </c>
      <c r="C1227" s="26" t="s">
        <v>4338</v>
      </c>
      <c r="D1227" s="26" t="s">
        <v>2422</v>
      </c>
      <c r="E1227" s="27">
        <v>41797</v>
      </c>
      <c r="F1227" s="27"/>
      <c r="G1227" s="26"/>
      <c r="H1227" s="28">
        <v>9500</v>
      </c>
      <c r="I1227" s="29"/>
      <c r="J1227" s="26"/>
      <c r="K1227" s="26"/>
      <c r="L1227" s="27"/>
      <c r="M1227" s="27"/>
      <c r="N1227" s="28"/>
      <c r="O1227" s="30" t="s">
        <v>4839</v>
      </c>
      <c r="P1227" s="30"/>
      <c r="Q1227" s="30"/>
      <c r="R1227" s="30"/>
      <c r="S1227" s="30"/>
      <c r="T1227" s="32">
        <v>3580</v>
      </c>
      <c r="U1227" s="32">
        <v>0</v>
      </c>
      <c r="V1227" s="30">
        <v>2200268043</v>
      </c>
      <c r="W1227" s="31">
        <v>41918</v>
      </c>
      <c r="X1227" s="32">
        <v>77285692</v>
      </c>
      <c r="Y1227" s="30" t="s">
        <v>3070</v>
      </c>
      <c r="Z1227" s="31">
        <v>41797</v>
      </c>
      <c r="AA1227" s="31">
        <v>41849</v>
      </c>
      <c r="AB1227" s="10"/>
    </row>
    <row r="1228" spans="1:28" s="12" customFormat="1" x14ac:dyDescent="0.15">
      <c r="A1228" s="26" t="s">
        <v>11</v>
      </c>
      <c r="B1228" s="26">
        <v>133527</v>
      </c>
      <c r="C1228" s="26" t="s">
        <v>4381</v>
      </c>
      <c r="D1228" s="26" t="s">
        <v>2423</v>
      </c>
      <c r="E1228" s="27">
        <v>41797</v>
      </c>
      <c r="F1228" s="27"/>
      <c r="G1228" s="26"/>
      <c r="H1228" s="28">
        <v>48320</v>
      </c>
      <c r="I1228" s="29"/>
      <c r="J1228" s="26"/>
      <c r="K1228" s="26"/>
      <c r="L1228" s="27"/>
      <c r="M1228" s="27"/>
      <c r="N1228" s="28"/>
      <c r="O1228" s="30" t="s">
        <v>4839</v>
      </c>
      <c r="P1228" s="30"/>
      <c r="Q1228" s="30"/>
      <c r="R1228" s="30"/>
      <c r="S1228" s="30"/>
      <c r="T1228" s="32">
        <v>42000</v>
      </c>
      <c r="U1228" s="32">
        <v>0</v>
      </c>
      <c r="V1228" s="30">
        <v>2200268043</v>
      </c>
      <c r="W1228" s="31">
        <v>41918</v>
      </c>
      <c r="X1228" s="32">
        <v>77285692</v>
      </c>
      <c r="Y1228" s="30" t="s">
        <v>3070</v>
      </c>
      <c r="Z1228" s="31">
        <v>41797</v>
      </c>
      <c r="AA1228" s="31">
        <v>41849</v>
      </c>
      <c r="AB1228" s="10"/>
    </row>
    <row r="1229" spans="1:28" s="12" customFormat="1" x14ac:dyDescent="0.15">
      <c r="A1229" s="26" t="s">
        <v>11</v>
      </c>
      <c r="B1229" s="26">
        <v>133528</v>
      </c>
      <c r="C1229" s="26" t="s">
        <v>3159</v>
      </c>
      <c r="D1229" s="26" t="s">
        <v>2424</v>
      </c>
      <c r="E1229" s="27">
        <v>41797</v>
      </c>
      <c r="F1229" s="27"/>
      <c r="G1229" s="26"/>
      <c r="H1229" s="28">
        <v>12800</v>
      </c>
      <c r="I1229" s="29"/>
      <c r="J1229" s="26"/>
      <c r="K1229" s="26"/>
      <c r="L1229" s="27"/>
      <c r="M1229" s="27"/>
      <c r="N1229" s="28"/>
      <c r="O1229" s="30" t="s">
        <v>4839</v>
      </c>
      <c r="P1229" s="30"/>
      <c r="Q1229" s="30"/>
      <c r="R1229" s="30"/>
      <c r="S1229" s="30"/>
      <c r="T1229" s="32">
        <v>42000</v>
      </c>
      <c r="U1229" s="32">
        <v>0</v>
      </c>
      <c r="V1229" s="30">
        <v>2200268043</v>
      </c>
      <c r="W1229" s="31">
        <v>41918</v>
      </c>
      <c r="X1229" s="32">
        <v>77285692</v>
      </c>
      <c r="Y1229" s="30" t="s">
        <v>3070</v>
      </c>
      <c r="Z1229" s="31">
        <v>41797</v>
      </c>
      <c r="AA1229" s="31">
        <v>41849</v>
      </c>
      <c r="AB1229" s="10"/>
    </row>
    <row r="1230" spans="1:28" s="12" customFormat="1" x14ac:dyDescent="0.15">
      <c r="A1230" s="26" t="s">
        <v>11</v>
      </c>
      <c r="B1230" s="26">
        <v>133634</v>
      </c>
      <c r="C1230" s="26" t="s">
        <v>3413</v>
      </c>
      <c r="D1230" s="26" t="s">
        <v>2425</v>
      </c>
      <c r="E1230" s="27">
        <v>41799</v>
      </c>
      <c r="F1230" s="27"/>
      <c r="G1230" s="26"/>
      <c r="H1230" s="28">
        <v>9500</v>
      </c>
      <c r="I1230" s="29"/>
      <c r="J1230" s="26"/>
      <c r="K1230" s="26"/>
      <c r="L1230" s="27"/>
      <c r="M1230" s="27"/>
      <c r="N1230" s="28"/>
      <c r="O1230" s="30" t="s">
        <v>4839</v>
      </c>
      <c r="P1230" s="30"/>
      <c r="Q1230" s="30"/>
      <c r="R1230" s="30"/>
      <c r="S1230" s="30"/>
      <c r="T1230" s="32">
        <v>5260</v>
      </c>
      <c r="U1230" s="32">
        <v>0</v>
      </c>
      <c r="V1230" s="30">
        <v>2200268043</v>
      </c>
      <c r="W1230" s="31">
        <v>41918</v>
      </c>
      <c r="X1230" s="32">
        <v>77285692</v>
      </c>
      <c r="Y1230" s="30" t="s">
        <v>3070</v>
      </c>
      <c r="Z1230" s="31">
        <v>41799</v>
      </c>
      <c r="AA1230" s="31">
        <v>41849</v>
      </c>
      <c r="AB1230" s="10"/>
    </row>
    <row r="1231" spans="1:28" s="12" customFormat="1" x14ac:dyDescent="0.15">
      <c r="A1231" s="26" t="s">
        <v>11</v>
      </c>
      <c r="B1231" s="26">
        <v>133686</v>
      </c>
      <c r="C1231" s="26" t="s">
        <v>4438</v>
      </c>
      <c r="D1231" s="26" t="s">
        <v>2426</v>
      </c>
      <c r="E1231" s="27">
        <v>41799</v>
      </c>
      <c r="F1231" s="27"/>
      <c r="G1231" s="26"/>
      <c r="H1231" s="28">
        <v>2400</v>
      </c>
      <c r="I1231" s="29"/>
      <c r="J1231" s="26"/>
      <c r="K1231" s="26"/>
      <c r="L1231" s="27"/>
      <c r="M1231" s="27"/>
      <c r="N1231" s="28"/>
      <c r="O1231" s="30" t="s">
        <v>4839</v>
      </c>
      <c r="P1231" s="30"/>
      <c r="Q1231" s="30"/>
      <c r="R1231" s="30"/>
      <c r="S1231" s="30"/>
      <c r="T1231" s="32">
        <v>18900</v>
      </c>
      <c r="U1231" s="32">
        <v>0</v>
      </c>
      <c r="V1231" s="30">
        <v>2200268043</v>
      </c>
      <c r="W1231" s="31">
        <v>41918</v>
      </c>
      <c r="X1231" s="32">
        <v>77285692</v>
      </c>
      <c r="Y1231" s="30" t="s">
        <v>3070</v>
      </c>
      <c r="Z1231" s="31">
        <v>41799</v>
      </c>
      <c r="AA1231" s="31">
        <v>41849</v>
      </c>
      <c r="AB1231" s="10"/>
    </row>
    <row r="1232" spans="1:28" s="12" customFormat="1" x14ac:dyDescent="0.15">
      <c r="A1232" s="26" t="s">
        <v>11</v>
      </c>
      <c r="B1232" s="26">
        <v>133777</v>
      </c>
      <c r="C1232" s="26" t="s">
        <v>3103</v>
      </c>
      <c r="D1232" s="26" t="s">
        <v>2427</v>
      </c>
      <c r="E1232" s="27">
        <v>41799</v>
      </c>
      <c r="F1232" s="27"/>
      <c r="G1232" s="26"/>
      <c r="H1232" s="28">
        <v>13800</v>
      </c>
      <c r="I1232" s="29"/>
      <c r="J1232" s="26"/>
      <c r="K1232" s="26"/>
      <c r="L1232" s="27"/>
      <c r="M1232" s="27"/>
      <c r="N1232" s="28"/>
      <c r="O1232" s="30" t="s">
        <v>4839</v>
      </c>
      <c r="P1232" s="30"/>
      <c r="Q1232" s="30"/>
      <c r="R1232" s="30"/>
      <c r="S1232" s="30"/>
      <c r="T1232" s="32">
        <v>41000</v>
      </c>
      <c r="U1232" s="32">
        <v>0</v>
      </c>
      <c r="V1232" s="30">
        <v>4800013903</v>
      </c>
      <c r="W1232" s="31">
        <v>42535</v>
      </c>
      <c r="X1232" s="32">
        <v>0</v>
      </c>
      <c r="Y1232" s="30" t="s">
        <v>3070</v>
      </c>
      <c r="Z1232" s="31">
        <v>41799</v>
      </c>
      <c r="AA1232" s="31">
        <v>41849</v>
      </c>
      <c r="AB1232" s="10"/>
    </row>
    <row r="1233" spans="1:28" s="12" customFormat="1" x14ac:dyDescent="0.15">
      <c r="A1233" s="26" t="s">
        <v>11</v>
      </c>
      <c r="B1233" s="26">
        <v>133809</v>
      </c>
      <c r="C1233" s="26" t="s">
        <v>4509</v>
      </c>
      <c r="D1233" s="26" t="s">
        <v>2428</v>
      </c>
      <c r="E1233" s="27">
        <v>41799</v>
      </c>
      <c r="F1233" s="27"/>
      <c r="G1233" s="26"/>
      <c r="H1233" s="28">
        <v>12800</v>
      </c>
      <c r="I1233" s="29"/>
      <c r="J1233" s="26"/>
      <c r="K1233" s="26"/>
      <c r="L1233" s="27"/>
      <c r="M1233" s="27"/>
      <c r="N1233" s="28"/>
      <c r="O1233" s="30" t="s">
        <v>4839</v>
      </c>
      <c r="P1233" s="30"/>
      <c r="Q1233" s="30"/>
      <c r="R1233" s="30"/>
      <c r="S1233" s="30"/>
      <c r="T1233" s="32">
        <v>42000</v>
      </c>
      <c r="U1233" s="32">
        <v>0</v>
      </c>
      <c r="V1233" s="30">
        <v>2200268043</v>
      </c>
      <c r="W1233" s="31">
        <v>41918</v>
      </c>
      <c r="X1233" s="32">
        <v>77285692</v>
      </c>
      <c r="Y1233" s="30" t="s">
        <v>3070</v>
      </c>
      <c r="Z1233" s="31">
        <v>41799</v>
      </c>
      <c r="AA1233" s="31">
        <v>41849</v>
      </c>
      <c r="AB1233" s="10"/>
    </row>
    <row r="1234" spans="1:28" s="12" customFormat="1" x14ac:dyDescent="0.15">
      <c r="A1234" s="26" t="s">
        <v>11</v>
      </c>
      <c r="B1234" s="26">
        <v>133856</v>
      </c>
      <c r="C1234" s="26" t="s">
        <v>3949</v>
      </c>
      <c r="D1234" s="26" t="s">
        <v>2429</v>
      </c>
      <c r="E1234" s="27">
        <v>41799</v>
      </c>
      <c r="F1234" s="27"/>
      <c r="G1234" s="26"/>
      <c r="H1234" s="28">
        <v>9500</v>
      </c>
      <c r="I1234" s="29"/>
      <c r="J1234" s="26"/>
      <c r="K1234" s="26"/>
      <c r="L1234" s="27"/>
      <c r="M1234" s="27"/>
      <c r="N1234" s="28"/>
      <c r="O1234" s="30" t="s">
        <v>4839</v>
      </c>
      <c r="P1234" s="30"/>
      <c r="Q1234" s="30"/>
      <c r="R1234" s="30"/>
      <c r="S1234" s="30"/>
      <c r="T1234" s="32">
        <v>11800</v>
      </c>
      <c r="U1234" s="32">
        <v>0</v>
      </c>
      <c r="V1234" s="30">
        <v>2200268043</v>
      </c>
      <c r="W1234" s="31">
        <v>41918</v>
      </c>
      <c r="X1234" s="32">
        <v>77285692</v>
      </c>
      <c r="Y1234" s="30" t="s">
        <v>3070</v>
      </c>
      <c r="Z1234" s="31">
        <v>41799</v>
      </c>
      <c r="AA1234" s="31">
        <v>41849</v>
      </c>
      <c r="AB1234" s="10"/>
    </row>
    <row r="1235" spans="1:28" s="12" customFormat="1" x14ac:dyDescent="0.15">
      <c r="A1235" s="26" t="s">
        <v>11</v>
      </c>
      <c r="B1235" s="26">
        <v>133869</v>
      </c>
      <c r="C1235" s="26" t="s">
        <v>4651</v>
      </c>
      <c r="D1235" s="26" t="s">
        <v>2430</v>
      </c>
      <c r="E1235" s="27">
        <v>41799</v>
      </c>
      <c r="F1235" s="27"/>
      <c r="G1235" s="26"/>
      <c r="H1235" s="28">
        <v>39440</v>
      </c>
      <c r="I1235" s="29"/>
      <c r="J1235" s="26"/>
      <c r="K1235" s="26"/>
      <c r="L1235" s="27"/>
      <c r="M1235" s="27"/>
      <c r="N1235" s="28"/>
      <c r="O1235" s="30" t="s">
        <v>4839</v>
      </c>
      <c r="P1235" s="30"/>
      <c r="Q1235" s="30"/>
      <c r="R1235" s="30"/>
      <c r="S1235" s="30"/>
      <c r="T1235" s="32">
        <v>42000</v>
      </c>
      <c r="U1235" s="32">
        <v>0</v>
      </c>
      <c r="V1235" s="30">
        <v>2200268043</v>
      </c>
      <c r="W1235" s="31">
        <v>41918</v>
      </c>
      <c r="X1235" s="32">
        <v>77285692</v>
      </c>
      <c r="Y1235" s="30" t="s">
        <v>3070</v>
      </c>
      <c r="Z1235" s="31">
        <v>41799</v>
      </c>
      <c r="AA1235" s="31">
        <v>41849</v>
      </c>
      <c r="AB1235" s="10"/>
    </row>
    <row r="1236" spans="1:28" s="12" customFormat="1" x14ac:dyDescent="0.15">
      <c r="A1236" s="26" t="s">
        <v>11</v>
      </c>
      <c r="B1236" s="26">
        <v>133870</v>
      </c>
      <c r="C1236" s="26" t="s">
        <v>4254</v>
      </c>
      <c r="D1236" s="26" t="s">
        <v>2431</v>
      </c>
      <c r="E1236" s="27">
        <v>41799</v>
      </c>
      <c r="F1236" s="27"/>
      <c r="G1236" s="26"/>
      <c r="H1236" s="28">
        <v>12800</v>
      </c>
      <c r="I1236" s="29"/>
      <c r="J1236" s="26"/>
      <c r="K1236" s="26"/>
      <c r="L1236" s="27"/>
      <c r="M1236" s="27"/>
      <c r="N1236" s="28"/>
      <c r="O1236" s="30" t="s">
        <v>4839</v>
      </c>
      <c r="P1236" s="30"/>
      <c r="Q1236" s="30"/>
      <c r="R1236" s="30"/>
      <c r="S1236" s="30"/>
      <c r="T1236" s="32">
        <v>42000</v>
      </c>
      <c r="U1236" s="32">
        <v>0</v>
      </c>
      <c r="V1236" s="30">
        <v>2200268043</v>
      </c>
      <c r="W1236" s="31">
        <v>41918</v>
      </c>
      <c r="X1236" s="32">
        <v>77285692</v>
      </c>
      <c r="Y1236" s="30" t="s">
        <v>3070</v>
      </c>
      <c r="Z1236" s="31">
        <v>41799</v>
      </c>
      <c r="AA1236" s="31">
        <v>41849</v>
      </c>
      <c r="AB1236" s="10"/>
    </row>
    <row r="1237" spans="1:28" s="12" customFormat="1" x14ac:dyDescent="0.15">
      <c r="A1237" s="26" t="s">
        <v>11</v>
      </c>
      <c r="B1237" s="26">
        <v>134084</v>
      </c>
      <c r="C1237" s="26" t="s">
        <v>4577</v>
      </c>
      <c r="D1237" s="26" t="s">
        <v>2432</v>
      </c>
      <c r="E1237" s="27">
        <v>41800</v>
      </c>
      <c r="F1237" s="27"/>
      <c r="G1237" s="26"/>
      <c r="H1237" s="28">
        <v>2400</v>
      </c>
      <c r="I1237" s="29"/>
      <c r="J1237" s="26"/>
      <c r="K1237" s="26"/>
      <c r="L1237" s="27"/>
      <c r="M1237" s="27"/>
      <c r="N1237" s="28"/>
      <c r="O1237" s="30" t="s">
        <v>4839</v>
      </c>
      <c r="P1237" s="30"/>
      <c r="Q1237" s="30"/>
      <c r="R1237" s="30"/>
      <c r="S1237" s="30"/>
      <c r="T1237" s="32">
        <v>12360</v>
      </c>
      <c r="U1237" s="32">
        <v>0</v>
      </c>
      <c r="V1237" s="30">
        <v>2200268043</v>
      </c>
      <c r="W1237" s="31">
        <v>41918</v>
      </c>
      <c r="X1237" s="32">
        <v>77285692</v>
      </c>
      <c r="Y1237" s="30" t="s">
        <v>3070</v>
      </c>
      <c r="Z1237" s="31">
        <v>41800</v>
      </c>
      <c r="AA1237" s="31">
        <v>41849</v>
      </c>
      <c r="AB1237" s="10"/>
    </row>
    <row r="1238" spans="1:28" s="12" customFormat="1" x14ac:dyDescent="0.15">
      <c r="A1238" s="26" t="s">
        <v>11</v>
      </c>
      <c r="B1238" s="26">
        <v>134267</v>
      </c>
      <c r="C1238" s="26" t="s">
        <v>4102</v>
      </c>
      <c r="D1238" s="26" t="s">
        <v>2433</v>
      </c>
      <c r="E1238" s="27">
        <v>41800</v>
      </c>
      <c r="F1238" s="27"/>
      <c r="G1238" s="26"/>
      <c r="H1238" s="28">
        <v>12800</v>
      </c>
      <c r="I1238" s="29"/>
      <c r="J1238" s="26"/>
      <c r="K1238" s="26"/>
      <c r="L1238" s="27"/>
      <c r="M1238" s="27"/>
      <c r="N1238" s="28"/>
      <c r="O1238" s="30" t="s">
        <v>4839</v>
      </c>
      <c r="P1238" s="30"/>
      <c r="Q1238" s="30"/>
      <c r="R1238" s="30"/>
      <c r="S1238" s="30"/>
      <c r="T1238" s="32">
        <v>42000</v>
      </c>
      <c r="U1238" s="32">
        <v>0</v>
      </c>
      <c r="V1238" s="30">
        <v>2200268043</v>
      </c>
      <c r="W1238" s="31">
        <v>41918</v>
      </c>
      <c r="X1238" s="32">
        <v>77285692</v>
      </c>
      <c r="Y1238" s="30" t="s">
        <v>3070</v>
      </c>
      <c r="Z1238" s="31">
        <v>41800</v>
      </c>
      <c r="AA1238" s="31">
        <v>41849</v>
      </c>
      <c r="AB1238" s="10"/>
    </row>
    <row r="1239" spans="1:28" s="12" customFormat="1" x14ac:dyDescent="0.15">
      <c r="A1239" s="26" t="s">
        <v>11</v>
      </c>
      <c r="B1239" s="26">
        <v>134375</v>
      </c>
      <c r="C1239" s="26" t="s">
        <v>3590</v>
      </c>
      <c r="D1239" s="26" t="s">
        <v>2434</v>
      </c>
      <c r="E1239" s="27">
        <v>41801</v>
      </c>
      <c r="F1239" s="27"/>
      <c r="G1239" s="26"/>
      <c r="H1239" s="28">
        <v>12360</v>
      </c>
      <c r="I1239" s="29"/>
      <c r="J1239" s="26"/>
      <c r="K1239" s="26"/>
      <c r="L1239" s="27"/>
      <c r="M1239" s="27"/>
      <c r="N1239" s="28"/>
      <c r="O1239" s="30" t="s">
        <v>4839</v>
      </c>
      <c r="P1239" s="30"/>
      <c r="Q1239" s="30"/>
      <c r="R1239" s="30"/>
      <c r="S1239" s="30"/>
      <c r="T1239" s="32">
        <v>0</v>
      </c>
      <c r="U1239" s="32">
        <v>0</v>
      </c>
      <c r="V1239" s="30"/>
      <c r="W1239" s="31"/>
      <c r="X1239" s="32">
        <v>0</v>
      </c>
      <c r="Y1239" s="30" t="s">
        <v>3070</v>
      </c>
      <c r="Z1239" s="31">
        <v>41801</v>
      </c>
      <c r="AA1239" s="31">
        <v>41849</v>
      </c>
      <c r="AB1239" s="10"/>
    </row>
    <row r="1240" spans="1:28" s="12" customFormat="1" x14ac:dyDescent="0.15">
      <c r="A1240" s="26" t="s">
        <v>11</v>
      </c>
      <c r="B1240" s="26">
        <v>134511</v>
      </c>
      <c r="C1240" s="26" t="s">
        <v>4267</v>
      </c>
      <c r="D1240" s="26" t="s">
        <v>2435</v>
      </c>
      <c r="E1240" s="27">
        <v>41801</v>
      </c>
      <c r="F1240" s="27"/>
      <c r="G1240" s="26"/>
      <c r="H1240" s="28">
        <v>2400</v>
      </c>
      <c r="I1240" s="29"/>
      <c r="J1240" s="26"/>
      <c r="K1240" s="26"/>
      <c r="L1240" s="27"/>
      <c r="M1240" s="27"/>
      <c r="N1240" s="28"/>
      <c r="O1240" s="30" t="s">
        <v>4839</v>
      </c>
      <c r="P1240" s="30"/>
      <c r="Q1240" s="30"/>
      <c r="R1240" s="30"/>
      <c r="S1240" s="30"/>
      <c r="T1240" s="32">
        <v>12360</v>
      </c>
      <c r="U1240" s="32">
        <v>0</v>
      </c>
      <c r="V1240" s="30">
        <v>2200268043</v>
      </c>
      <c r="W1240" s="31">
        <v>41918</v>
      </c>
      <c r="X1240" s="32">
        <v>77285692</v>
      </c>
      <c r="Y1240" s="30" t="s">
        <v>3070</v>
      </c>
      <c r="Z1240" s="31">
        <v>41801</v>
      </c>
      <c r="AA1240" s="31">
        <v>41849</v>
      </c>
      <c r="AB1240" s="10"/>
    </row>
    <row r="1241" spans="1:28" s="12" customFormat="1" x14ac:dyDescent="0.15">
      <c r="A1241" s="26" t="s">
        <v>11</v>
      </c>
      <c r="B1241" s="26">
        <v>134538</v>
      </c>
      <c r="C1241" s="26" t="s">
        <v>3793</v>
      </c>
      <c r="D1241" s="26" t="s">
        <v>2436</v>
      </c>
      <c r="E1241" s="27">
        <v>41801</v>
      </c>
      <c r="F1241" s="27"/>
      <c r="G1241" s="26"/>
      <c r="H1241" s="28">
        <v>2400</v>
      </c>
      <c r="I1241" s="29"/>
      <c r="J1241" s="26"/>
      <c r="K1241" s="26"/>
      <c r="L1241" s="27"/>
      <c r="M1241" s="27"/>
      <c r="N1241" s="28"/>
      <c r="O1241" s="30" t="s">
        <v>4839</v>
      </c>
      <c r="P1241" s="30"/>
      <c r="Q1241" s="30"/>
      <c r="R1241" s="30"/>
      <c r="S1241" s="30"/>
      <c r="T1241" s="32">
        <v>12360</v>
      </c>
      <c r="U1241" s="32">
        <v>0</v>
      </c>
      <c r="V1241" s="30">
        <v>2200268043</v>
      </c>
      <c r="W1241" s="31">
        <v>41918</v>
      </c>
      <c r="X1241" s="32">
        <v>77285692</v>
      </c>
      <c r="Y1241" s="30" t="s">
        <v>3070</v>
      </c>
      <c r="Z1241" s="31">
        <v>41801</v>
      </c>
      <c r="AA1241" s="31">
        <v>41849</v>
      </c>
      <c r="AB1241" s="10"/>
    </row>
    <row r="1242" spans="1:28" s="12" customFormat="1" x14ac:dyDescent="0.15">
      <c r="A1242" s="26" t="s">
        <v>11</v>
      </c>
      <c r="B1242" s="26">
        <v>134551</v>
      </c>
      <c r="C1242" s="26" t="s">
        <v>3071</v>
      </c>
      <c r="D1242" s="26" t="s">
        <v>2437</v>
      </c>
      <c r="E1242" s="27">
        <v>41801</v>
      </c>
      <c r="F1242" s="27"/>
      <c r="G1242" s="26"/>
      <c r="H1242" s="28">
        <v>2400</v>
      </c>
      <c r="I1242" s="29"/>
      <c r="J1242" s="26"/>
      <c r="K1242" s="26"/>
      <c r="L1242" s="27"/>
      <c r="M1242" s="27"/>
      <c r="N1242" s="28"/>
      <c r="O1242" s="30" t="s">
        <v>4839</v>
      </c>
      <c r="P1242" s="30"/>
      <c r="Q1242" s="30"/>
      <c r="R1242" s="30"/>
      <c r="S1242" s="30"/>
      <c r="T1242" s="32">
        <v>12360</v>
      </c>
      <c r="U1242" s="32">
        <v>0</v>
      </c>
      <c r="V1242" s="30">
        <v>2200268043</v>
      </c>
      <c r="W1242" s="31">
        <v>41918</v>
      </c>
      <c r="X1242" s="32">
        <v>77285692</v>
      </c>
      <c r="Y1242" s="30" t="s">
        <v>3070</v>
      </c>
      <c r="Z1242" s="31">
        <v>41801</v>
      </c>
      <c r="AA1242" s="31">
        <v>41849</v>
      </c>
      <c r="AB1242" s="10"/>
    </row>
    <row r="1243" spans="1:28" s="12" customFormat="1" x14ac:dyDescent="0.15">
      <c r="A1243" s="26" t="s">
        <v>11</v>
      </c>
      <c r="B1243" s="26">
        <v>134591</v>
      </c>
      <c r="C1243" s="26" t="s">
        <v>3820</v>
      </c>
      <c r="D1243" s="26" t="s">
        <v>2438</v>
      </c>
      <c r="E1243" s="27">
        <v>41801</v>
      </c>
      <c r="F1243" s="27"/>
      <c r="G1243" s="26"/>
      <c r="H1243" s="28">
        <v>2400</v>
      </c>
      <c r="I1243" s="29"/>
      <c r="J1243" s="26"/>
      <c r="K1243" s="26"/>
      <c r="L1243" s="27"/>
      <c r="M1243" s="27"/>
      <c r="N1243" s="28"/>
      <c r="O1243" s="30" t="s">
        <v>4839</v>
      </c>
      <c r="P1243" s="30"/>
      <c r="Q1243" s="30"/>
      <c r="R1243" s="30"/>
      <c r="S1243" s="30"/>
      <c r="T1243" s="32">
        <v>12360</v>
      </c>
      <c r="U1243" s="32">
        <v>0</v>
      </c>
      <c r="V1243" s="30">
        <v>2200268043</v>
      </c>
      <c r="W1243" s="31">
        <v>41918</v>
      </c>
      <c r="X1243" s="32">
        <v>77285692</v>
      </c>
      <c r="Y1243" s="30" t="s">
        <v>3070</v>
      </c>
      <c r="Z1243" s="31">
        <v>41801</v>
      </c>
      <c r="AA1243" s="31">
        <v>41849</v>
      </c>
      <c r="AB1243" s="10"/>
    </row>
    <row r="1244" spans="1:28" s="12" customFormat="1" x14ac:dyDescent="0.15">
      <c r="A1244" s="26" t="s">
        <v>11</v>
      </c>
      <c r="B1244" s="26">
        <v>134598</v>
      </c>
      <c r="C1244" s="26" t="s">
        <v>4519</v>
      </c>
      <c r="D1244" s="26" t="s">
        <v>2439</v>
      </c>
      <c r="E1244" s="27">
        <v>41801</v>
      </c>
      <c r="F1244" s="27"/>
      <c r="G1244" s="26"/>
      <c r="H1244" s="28">
        <v>2400</v>
      </c>
      <c r="I1244" s="29"/>
      <c r="J1244" s="26"/>
      <c r="K1244" s="26"/>
      <c r="L1244" s="27"/>
      <c r="M1244" s="27"/>
      <c r="N1244" s="28"/>
      <c r="O1244" s="30" t="s">
        <v>4839</v>
      </c>
      <c r="P1244" s="30"/>
      <c r="Q1244" s="30"/>
      <c r="R1244" s="30"/>
      <c r="S1244" s="30"/>
      <c r="T1244" s="32">
        <v>7680</v>
      </c>
      <c r="U1244" s="32">
        <v>0</v>
      </c>
      <c r="V1244" s="30">
        <v>2200268043</v>
      </c>
      <c r="W1244" s="31">
        <v>41918</v>
      </c>
      <c r="X1244" s="32">
        <v>77285692</v>
      </c>
      <c r="Y1244" s="30" t="s">
        <v>3070</v>
      </c>
      <c r="Z1244" s="31">
        <v>41801</v>
      </c>
      <c r="AA1244" s="31">
        <v>41849</v>
      </c>
      <c r="AB1244" s="10"/>
    </row>
    <row r="1245" spans="1:28" s="12" customFormat="1" x14ac:dyDescent="0.15">
      <c r="A1245" s="26" t="s">
        <v>11</v>
      </c>
      <c r="B1245" s="26">
        <v>134624</v>
      </c>
      <c r="C1245" s="26" t="s">
        <v>3373</v>
      </c>
      <c r="D1245" s="26" t="s">
        <v>2440</v>
      </c>
      <c r="E1245" s="27">
        <v>41801</v>
      </c>
      <c r="F1245" s="27"/>
      <c r="G1245" s="26"/>
      <c r="H1245" s="28">
        <v>2400</v>
      </c>
      <c r="I1245" s="29"/>
      <c r="J1245" s="26"/>
      <c r="K1245" s="26"/>
      <c r="L1245" s="27"/>
      <c r="M1245" s="27"/>
      <c r="N1245" s="28"/>
      <c r="O1245" s="30" t="s">
        <v>4839</v>
      </c>
      <c r="P1245" s="30"/>
      <c r="Q1245" s="30"/>
      <c r="R1245" s="30"/>
      <c r="S1245" s="30"/>
      <c r="T1245" s="32">
        <v>12360</v>
      </c>
      <c r="U1245" s="32">
        <v>0</v>
      </c>
      <c r="V1245" s="30">
        <v>2200268043</v>
      </c>
      <c r="W1245" s="31">
        <v>41918</v>
      </c>
      <c r="X1245" s="32">
        <v>77285692</v>
      </c>
      <c r="Y1245" s="30" t="s">
        <v>3070</v>
      </c>
      <c r="Z1245" s="31">
        <v>41801</v>
      </c>
      <c r="AA1245" s="31">
        <v>41849</v>
      </c>
      <c r="AB1245" s="10"/>
    </row>
    <row r="1246" spans="1:28" s="12" customFormat="1" x14ac:dyDescent="0.15">
      <c r="A1246" s="26" t="s">
        <v>11</v>
      </c>
      <c r="B1246" s="26">
        <v>134628</v>
      </c>
      <c r="C1246" s="26" t="s">
        <v>3306</v>
      </c>
      <c r="D1246" s="26" t="s">
        <v>2441</v>
      </c>
      <c r="E1246" s="27">
        <v>41801</v>
      </c>
      <c r="F1246" s="27"/>
      <c r="G1246" s="26"/>
      <c r="H1246" s="28">
        <v>2400</v>
      </c>
      <c r="I1246" s="29"/>
      <c r="J1246" s="26"/>
      <c r="K1246" s="26"/>
      <c r="L1246" s="27"/>
      <c r="M1246" s="27"/>
      <c r="N1246" s="28"/>
      <c r="O1246" s="30" t="s">
        <v>4839</v>
      </c>
      <c r="P1246" s="30"/>
      <c r="Q1246" s="30"/>
      <c r="R1246" s="30"/>
      <c r="S1246" s="30"/>
      <c r="T1246" s="32">
        <v>12360</v>
      </c>
      <c r="U1246" s="32">
        <v>0</v>
      </c>
      <c r="V1246" s="30">
        <v>2200268043</v>
      </c>
      <c r="W1246" s="31">
        <v>41918</v>
      </c>
      <c r="X1246" s="32">
        <v>77285692</v>
      </c>
      <c r="Y1246" s="30" t="s">
        <v>3070</v>
      </c>
      <c r="Z1246" s="31">
        <v>41801</v>
      </c>
      <c r="AA1246" s="31">
        <v>41849</v>
      </c>
      <c r="AB1246" s="10"/>
    </row>
    <row r="1247" spans="1:28" s="12" customFormat="1" x14ac:dyDescent="0.15">
      <c r="A1247" s="26" t="s">
        <v>11</v>
      </c>
      <c r="B1247" s="26">
        <v>134641</v>
      </c>
      <c r="C1247" s="26" t="s">
        <v>3257</v>
      </c>
      <c r="D1247" s="26" t="s">
        <v>2442</v>
      </c>
      <c r="E1247" s="27">
        <v>41801</v>
      </c>
      <c r="F1247" s="27"/>
      <c r="G1247" s="26"/>
      <c r="H1247" s="28">
        <v>2400</v>
      </c>
      <c r="I1247" s="29"/>
      <c r="J1247" s="26"/>
      <c r="K1247" s="26"/>
      <c r="L1247" s="27"/>
      <c r="M1247" s="27"/>
      <c r="N1247" s="28"/>
      <c r="O1247" s="30" t="s">
        <v>4839</v>
      </c>
      <c r="P1247" s="30"/>
      <c r="Q1247" s="30"/>
      <c r="R1247" s="30"/>
      <c r="S1247" s="30"/>
      <c r="T1247" s="32">
        <v>12360</v>
      </c>
      <c r="U1247" s="32">
        <v>0</v>
      </c>
      <c r="V1247" s="30">
        <v>2200268043</v>
      </c>
      <c r="W1247" s="31">
        <v>41918</v>
      </c>
      <c r="X1247" s="32">
        <v>77285692</v>
      </c>
      <c r="Y1247" s="30" t="s">
        <v>3070</v>
      </c>
      <c r="Z1247" s="31">
        <v>41801</v>
      </c>
      <c r="AA1247" s="31">
        <v>41849</v>
      </c>
      <c r="AB1247" s="10"/>
    </row>
    <row r="1248" spans="1:28" s="12" customFormat="1" x14ac:dyDescent="0.15">
      <c r="A1248" s="26" t="s">
        <v>11</v>
      </c>
      <c r="B1248" s="26">
        <v>134810</v>
      </c>
      <c r="C1248" s="26" t="s">
        <v>4118</v>
      </c>
      <c r="D1248" s="26" t="s">
        <v>2443</v>
      </c>
      <c r="E1248" s="27">
        <v>41802</v>
      </c>
      <c r="F1248" s="27"/>
      <c r="G1248" s="26"/>
      <c r="H1248" s="28">
        <v>2400</v>
      </c>
      <c r="I1248" s="29"/>
      <c r="J1248" s="26"/>
      <c r="K1248" s="26"/>
      <c r="L1248" s="27"/>
      <c r="M1248" s="27"/>
      <c r="N1248" s="28"/>
      <c r="O1248" s="30" t="s">
        <v>4839</v>
      </c>
      <c r="P1248" s="30"/>
      <c r="Q1248" s="30"/>
      <c r="R1248" s="30"/>
      <c r="S1248" s="30"/>
      <c r="T1248" s="32">
        <v>18900</v>
      </c>
      <c r="U1248" s="32">
        <v>0</v>
      </c>
      <c r="V1248" s="30">
        <v>2200268043</v>
      </c>
      <c r="W1248" s="31">
        <v>41918</v>
      </c>
      <c r="X1248" s="32">
        <v>77285692</v>
      </c>
      <c r="Y1248" s="30" t="s">
        <v>3070</v>
      </c>
      <c r="Z1248" s="31">
        <v>41802</v>
      </c>
      <c r="AA1248" s="31">
        <v>41849</v>
      </c>
      <c r="AB1248" s="10"/>
    </row>
    <row r="1249" spans="1:28" s="12" customFormat="1" x14ac:dyDescent="0.15">
      <c r="A1249" s="26" t="s">
        <v>11</v>
      </c>
      <c r="B1249" s="26">
        <v>134978</v>
      </c>
      <c r="C1249" s="26" t="s">
        <v>3764</v>
      </c>
      <c r="D1249" s="26" t="s">
        <v>2444</v>
      </c>
      <c r="E1249" s="27">
        <v>41802</v>
      </c>
      <c r="F1249" s="27"/>
      <c r="G1249" s="26"/>
      <c r="H1249" s="28">
        <v>2400</v>
      </c>
      <c r="I1249" s="29"/>
      <c r="J1249" s="26"/>
      <c r="K1249" s="26"/>
      <c r="L1249" s="27"/>
      <c r="M1249" s="27"/>
      <c r="N1249" s="28"/>
      <c r="O1249" s="30" t="s">
        <v>4839</v>
      </c>
      <c r="P1249" s="30"/>
      <c r="Q1249" s="30"/>
      <c r="R1249" s="30"/>
      <c r="S1249" s="30"/>
      <c r="T1249" s="32">
        <v>12360</v>
      </c>
      <c r="U1249" s="32">
        <v>0</v>
      </c>
      <c r="V1249" s="30">
        <v>2200268043</v>
      </c>
      <c r="W1249" s="31">
        <v>41918</v>
      </c>
      <c r="X1249" s="32">
        <v>77285692</v>
      </c>
      <c r="Y1249" s="30" t="s">
        <v>3070</v>
      </c>
      <c r="Z1249" s="31">
        <v>41802</v>
      </c>
      <c r="AA1249" s="31">
        <v>41849</v>
      </c>
      <c r="AB1249" s="10"/>
    </row>
    <row r="1250" spans="1:28" s="12" customFormat="1" x14ac:dyDescent="0.15">
      <c r="A1250" s="26" t="s">
        <v>11</v>
      </c>
      <c r="B1250" s="26">
        <v>135092</v>
      </c>
      <c r="C1250" s="26" t="s">
        <v>3798</v>
      </c>
      <c r="D1250" s="26" t="s">
        <v>2445</v>
      </c>
      <c r="E1250" s="27">
        <v>41803</v>
      </c>
      <c r="F1250" s="27"/>
      <c r="G1250" s="26"/>
      <c r="H1250" s="28">
        <v>2400</v>
      </c>
      <c r="I1250" s="29"/>
      <c r="J1250" s="26"/>
      <c r="K1250" s="26"/>
      <c r="L1250" s="27"/>
      <c r="M1250" s="27"/>
      <c r="N1250" s="28"/>
      <c r="O1250" s="30" t="s">
        <v>4839</v>
      </c>
      <c r="P1250" s="30"/>
      <c r="Q1250" s="30"/>
      <c r="R1250" s="30"/>
      <c r="S1250" s="30"/>
      <c r="T1250" s="32">
        <v>12360</v>
      </c>
      <c r="U1250" s="32">
        <v>0</v>
      </c>
      <c r="V1250" s="30">
        <v>2200268043</v>
      </c>
      <c r="W1250" s="31">
        <v>41918</v>
      </c>
      <c r="X1250" s="32">
        <v>77285692</v>
      </c>
      <c r="Y1250" s="30" t="s">
        <v>3070</v>
      </c>
      <c r="Z1250" s="31">
        <v>41803</v>
      </c>
      <c r="AA1250" s="31">
        <v>41849</v>
      </c>
      <c r="AB1250" s="10"/>
    </row>
    <row r="1251" spans="1:28" s="12" customFormat="1" x14ac:dyDescent="0.15">
      <c r="A1251" s="26" t="s">
        <v>11</v>
      </c>
      <c r="B1251" s="26">
        <v>135094</v>
      </c>
      <c r="C1251" s="26" t="s">
        <v>4163</v>
      </c>
      <c r="D1251" s="26" t="s">
        <v>2446</v>
      </c>
      <c r="E1251" s="27">
        <v>41803</v>
      </c>
      <c r="F1251" s="27"/>
      <c r="G1251" s="26"/>
      <c r="H1251" s="28">
        <v>9500</v>
      </c>
      <c r="I1251" s="29"/>
      <c r="J1251" s="26"/>
      <c r="K1251" s="26"/>
      <c r="L1251" s="27"/>
      <c r="M1251" s="27"/>
      <c r="N1251" s="28"/>
      <c r="O1251" s="30" t="s">
        <v>4839</v>
      </c>
      <c r="P1251" s="30"/>
      <c r="Q1251" s="30"/>
      <c r="R1251" s="30"/>
      <c r="S1251" s="30"/>
      <c r="T1251" s="32">
        <v>10720</v>
      </c>
      <c r="U1251" s="32">
        <v>0</v>
      </c>
      <c r="V1251" s="30">
        <v>2200268043</v>
      </c>
      <c r="W1251" s="31">
        <v>41918</v>
      </c>
      <c r="X1251" s="32">
        <v>77285692</v>
      </c>
      <c r="Y1251" s="30" t="s">
        <v>3070</v>
      </c>
      <c r="Z1251" s="31">
        <v>41803</v>
      </c>
      <c r="AA1251" s="31">
        <v>41849</v>
      </c>
      <c r="AB1251" s="10"/>
    </row>
    <row r="1252" spans="1:28" s="12" customFormat="1" x14ac:dyDescent="0.15">
      <c r="A1252" s="26" t="s">
        <v>11</v>
      </c>
      <c r="B1252" s="26">
        <v>135261</v>
      </c>
      <c r="C1252" s="26" t="s">
        <v>3446</v>
      </c>
      <c r="D1252" s="26" t="s">
        <v>2447</v>
      </c>
      <c r="E1252" s="27">
        <v>41803</v>
      </c>
      <c r="F1252" s="27"/>
      <c r="G1252" s="26"/>
      <c r="H1252" s="28">
        <v>2400</v>
      </c>
      <c r="I1252" s="29"/>
      <c r="J1252" s="26"/>
      <c r="K1252" s="26"/>
      <c r="L1252" s="27"/>
      <c r="M1252" s="27"/>
      <c r="N1252" s="28"/>
      <c r="O1252" s="30" t="s">
        <v>4839</v>
      </c>
      <c r="P1252" s="30"/>
      <c r="Q1252" s="30"/>
      <c r="R1252" s="30"/>
      <c r="S1252" s="30"/>
      <c r="T1252" s="32">
        <v>12360</v>
      </c>
      <c r="U1252" s="32">
        <v>0</v>
      </c>
      <c r="V1252" s="30">
        <v>2200268043</v>
      </c>
      <c r="W1252" s="31">
        <v>41918</v>
      </c>
      <c r="X1252" s="32">
        <v>77285692</v>
      </c>
      <c r="Y1252" s="30" t="s">
        <v>3070</v>
      </c>
      <c r="Z1252" s="31">
        <v>41803</v>
      </c>
      <c r="AA1252" s="31">
        <v>41849</v>
      </c>
      <c r="AB1252" s="10"/>
    </row>
    <row r="1253" spans="1:28" s="12" customFormat="1" x14ac:dyDescent="0.15">
      <c r="A1253" s="26" t="s">
        <v>11</v>
      </c>
      <c r="B1253" s="26">
        <v>135339</v>
      </c>
      <c r="C1253" s="26" t="s">
        <v>3478</v>
      </c>
      <c r="D1253" s="26" t="s">
        <v>2448</v>
      </c>
      <c r="E1253" s="27">
        <v>41803</v>
      </c>
      <c r="F1253" s="27"/>
      <c r="G1253" s="26"/>
      <c r="H1253" s="28">
        <v>12800</v>
      </c>
      <c r="I1253" s="29"/>
      <c r="J1253" s="26"/>
      <c r="K1253" s="26"/>
      <c r="L1253" s="27"/>
      <c r="M1253" s="27"/>
      <c r="N1253" s="28"/>
      <c r="O1253" s="30" t="s">
        <v>4839</v>
      </c>
      <c r="P1253" s="30"/>
      <c r="Q1253" s="30"/>
      <c r="R1253" s="30"/>
      <c r="S1253" s="30"/>
      <c r="T1253" s="32">
        <v>42000</v>
      </c>
      <c r="U1253" s="32">
        <v>0</v>
      </c>
      <c r="V1253" s="30">
        <v>2200268043</v>
      </c>
      <c r="W1253" s="31">
        <v>41918</v>
      </c>
      <c r="X1253" s="32">
        <v>77285692</v>
      </c>
      <c r="Y1253" s="30" t="s">
        <v>3070</v>
      </c>
      <c r="Z1253" s="31">
        <v>41803</v>
      </c>
      <c r="AA1253" s="31">
        <v>41849</v>
      </c>
      <c r="AB1253" s="10"/>
    </row>
    <row r="1254" spans="1:28" s="12" customFormat="1" x14ac:dyDescent="0.15">
      <c r="A1254" s="26" t="s">
        <v>11</v>
      </c>
      <c r="B1254" s="26">
        <v>135390</v>
      </c>
      <c r="C1254" s="26" t="s">
        <v>3551</v>
      </c>
      <c r="D1254" s="26" t="s">
        <v>2449</v>
      </c>
      <c r="E1254" s="27">
        <v>41804</v>
      </c>
      <c r="F1254" s="27"/>
      <c r="G1254" s="26"/>
      <c r="H1254" s="28">
        <v>2400</v>
      </c>
      <c r="I1254" s="29"/>
      <c r="J1254" s="26"/>
      <c r="K1254" s="26"/>
      <c r="L1254" s="27"/>
      <c r="M1254" s="27"/>
      <c r="N1254" s="28"/>
      <c r="O1254" s="30" t="s">
        <v>4839</v>
      </c>
      <c r="P1254" s="30"/>
      <c r="Q1254" s="30"/>
      <c r="R1254" s="30"/>
      <c r="S1254" s="30"/>
      <c r="T1254" s="32">
        <v>12360</v>
      </c>
      <c r="U1254" s="32">
        <v>0</v>
      </c>
      <c r="V1254" s="30">
        <v>2200268043</v>
      </c>
      <c r="W1254" s="31">
        <v>41918</v>
      </c>
      <c r="X1254" s="32">
        <v>77285692</v>
      </c>
      <c r="Y1254" s="30" t="s">
        <v>3070</v>
      </c>
      <c r="Z1254" s="31">
        <v>41804</v>
      </c>
      <c r="AA1254" s="31">
        <v>41849</v>
      </c>
      <c r="AB1254" s="10"/>
    </row>
    <row r="1255" spans="1:28" s="12" customFormat="1" x14ac:dyDescent="0.15">
      <c r="A1255" s="26" t="s">
        <v>11</v>
      </c>
      <c r="B1255" s="26">
        <v>135397</v>
      </c>
      <c r="C1255" s="26" t="s">
        <v>4446</v>
      </c>
      <c r="D1255" s="26" t="s">
        <v>2450</v>
      </c>
      <c r="E1255" s="27">
        <v>41804</v>
      </c>
      <c r="F1255" s="27"/>
      <c r="G1255" s="26"/>
      <c r="H1255" s="28">
        <v>2400</v>
      </c>
      <c r="I1255" s="29"/>
      <c r="J1255" s="26"/>
      <c r="K1255" s="26"/>
      <c r="L1255" s="27"/>
      <c r="M1255" s="27"/>
      <c r="N1255" s="28"/>
      <c r="O1255" s="30" t="s">
        <v>4839</v>
      </c>
      <c r="P1255" s="30"/>
      <c r="Q1255" s="30"/>
      <c r="R1255" s="30"/>
      <c r="S1255" s="30"/>
      <c r="T1255" s="32">
        <v>63120</v>
      </c>
      <c r="U1255" s="32">
        <v>0</v>
      </c>
      <c r="V1255" s="30">
        <v>2200268043</v>
      </c>
      <c r="W1255" s="31">
        <v>41918</v>
      </c>
      <c r="X1255" s="32">
        <v>77285692</v>
      </c>
      <c r="Y1255" s="30" t="s">
        <v>3070</v>
      </c>
      <c r="Z1255" s="31">
        <v>41804</v>
      </c>
      <c r="AA1255" s="31">
        <v>41849</v>
      </c>
      <c r="AB1255" s="10"/>
    </row>
    <row r="1256" spans="1:28" s="12" customFormat="1" x14ac:dyDescent="0.15">
      <c r="A1256" s="26" t="s">
        <v>11</v>
      </c>
      <c r="B1256" s="26">
        <v>135399</v>
      </c>
      <c r="C1256" s="26" t="s">
        <v>4750</v>
      </c>
      <c r="D1256" s="26" t="s">
        <v>2451</v>
      </c>
      <c r="E1256" s="27">
        <v>41804</v>
      </c>
      <c r="F1256" s="27"/>
      <c r="G1256" s="26"/>
      <c r="H1256" s="28">
        <v>2400</v>
      </c>
      <c r="I1256" s="29"/>
      <c r="J1256" s="26"/>
      <c r="K1256" s="26"/>
      <c r="L1256" s="27"/>
      <c r="M1256" s="27"/>
      <c r="N1256" s="28"/>
      <c r="O1256" s="30" t="s">
        <v>4839</v>
      </c>
      <c r="P1256" s="30"/>
      <c r="Q1256" s="30"/>
      <c r="R1256" s="30"/>
      <c r="S1256" s="30"/>
      <c r="T1256" s="32">
        <v>63120</v>
      </c>
      <c r="U1256" s="32">
        <v>0</v>
      </c>
      <c r="V1256" s="30">
        <v>2200268043</v>
      </c>
      <c r="W1256" s="31">
        <v>41918</v>
      </c>
      <c r="X1256" s="32">
        <v>77285692</v>
      </c>
      <c r="Y1256" s="30" t="s">
        <v>3070</v>
      </c>
      <c r="Z1256" s="31">
        <v>41804</v>
      </c>
      <c r="AA1256" s="31">
        <v>41849</v>
      </c>
      <c r="AB1256" s="10"/>
    </row>
    <row r="1257" spans="1:28" s="12" customFormat="1" x14ac:dyDescent="0.15">
      <c r="A1257" s="26" t="s">
        <v>11</v>
      </c>
      <c r="B1257" s="26">
        <v>135452</v>
      </c>
      <c r="C1257" s="26" t="s">
        <v>3802</v>
      </c>
      <c r="D1257" s="26" t="s">
        <v>2452</v>
      </c>
      <c r="E1257" s="27">
        <v>41804</v>
      </c>
      <c r="F1257" s="27"/>
      <c r="G1257" s="26"/>
      <c r="H1257" s="28">
        <v>2400</v>
      </c>
      <c r="I1257" s="29"/>
      <c r="J1257" s="26"/>
      <c r="K1257" s="26"/>
      <c r="L1257" s="27"/>
      <c r="M1257" s="27"/>
      <c r="N1257" s="28"/>
      <c r="O1257" s="30" t="s">
        <v>4839</v>
      </c>
      <c r="P1257" s="30"/>
      <c r="Q1257" s="30"/>
      <c r="R1257" s="30"/>
      <c r="S1257" s="30"/>
      <c r="T1257" s="32">
        <v>12360</v>
      </c>
      <c r="U1257" s="32">
        <v>0</v>
      </c>
      <c r="V1257" s="30">
        <v>2200268043</v>
      </c>
      <c r="W1257" s="31">
        <v>41918</v>
      </c>
      <c r="X1257" s="32">
        <v>77285692</v>
      </c>
      <c r="Y1257" s="30" t="s">
        <v>3070</v>
      </c>
      <c r="Z1257" s="31">
        <v>41804</v>
      </c>
      <c r="AA1257" s="31">
        <v>41849</v>
      </c>
      <c r="AB1257" s="10"/>
    </row>
    <row r="1258" spans="1:28" s="12" customFormat="1" x14ac:dyDescent="0.15">
      <c r="A1258" s="26" t="s">
        <v>11</v>
      </c>
      <c r="B1258" s="26">
        <v>135590</v>
      </c>
      <c r="C1258" s="26" t="s">
        <v>3226</v>
      </c>
      <c r="D1258" s="26" t="s">
        <v>2453</v>
      </c>
      <c r="E1258" s="27">
        <v>41806</v>
      </c>
      <c r="F1258" s="27"/>
      <c r="G1258" s="26"/>
      <c r="H1258" s="28">
        <v>2400</v>
      </c>
      <c r="I1258" s="29"/>
      <c r="J1258" s="26"/>
      <c r="K1258" s="26"/>
      <c r="L1258" s="27"/>
      <c r="M1258" s="27"/>
      <c r="N1258" s="28"/>
      <c r="O1258" s="30" t="s">
        <v>4839</v>
      </c>
      <c r="P1258" s="30"/>
      <c r="Q1258" s="30"/>
      <c r="R1258" s="30"/>
      <c r="S1258" s="30"/>
      <c r="T1258" s="32">
        <v>12360</v>
      </c>
      <c r="U1258" s="32">
        <v>0</v>
      </c>
      <c r="V1258" s="30">
        <v>2200268043</v>
      </c>
      <c r="W1258" s="31">
        <v>41918</v>
      </c>
      <c r="X1258" s="32">
        <v>77285692</v>
      </c>
      <c r="Y1258" s="30" t="s">
        <v>3070</v>
      </c>
      <c r="Z1258" s="31">
        <v>41806</v>
      </c>
      <c r="AA1258" s="31">
        <v>41849</v>
      </c>
      <c r="AB1258" s="10"/>
    </row>
    <row r="1259" spans="1:28" s="12" customFormat="1" x14ac:dyDescent="0.15">
      <c r="A1259" s="26" t="s">
        <v>11</v>
      </c>
      <c r="B1259" s="26">
        <v>135647</v>
      </c>
      <c r="C1259" s="26" t="s">
        <v>3260</v>
      </c>
      <c r="D1259" s="26" t="s">
        <v>2454</v>
      </c>
      <c r="E1259" s="27">
        <v>41806</v>
      </c>
      <c r="F1259" s="27"/>
      <c r="G1259" s="26"/>
      <c r="H1259" s="28">
        <v>48320</v>
      </c>
      <c r="I1259" s="29"/>
      <c r="J1259" s="26"/>
      <c r="K1259" s="26"/>
      <c r="L1259" s="27"/>
      <c r="M1259" s="27"/>
      <c r="N1259" s="28"/>
      <c r="O1259" s="30" t="s">
        <v>4839</v>
      </c>
      <c r="P1259" s="30"/>
      <c r="Q1259" s="30"/>
      <c r="R1259" s="30"/>
      <c r="S1259" s="30"/>
      <c r="T1259" s="32">
        <v>42000</v>
      </c>
      <c r="U1259" s="32">
        <v>0</v>
      </c>
      <c r="V1259" s="30">
        <v>2200268043</v>
      </c>
      <c r="W1259" s="31">
        <v>41918</v>
      </c>
      <c r="X1259" s="32">
        <v>77285692</v>
      </c>
      <c r="Y1259" s="30" t="s">
        <v>3070</v>
      </c>
      <c r="Z1259" s="31">
        <v>41806</v>
      </c>
      <c r="AA1259" s="31">
        <v>41849</v>
      </c>
      <c r="AB1259" s="10"/>
    </row>
    <row r="1260" spans="1:28" s="12" customFormat="1" x14ac:dyDescent="0.15">
      <c r="A1260" s="26" t="s">
        <v>11</v>
      </c>
      <c r="B1260" s="26">
        <v>135648</v>
      </c>
      <c r="C1260" s="26" t="s">
        <v>4575</v>
      </c>
      <c r="D1260" s="26" t="s">
        <v>2455</v>
      </c>
      <c r="E1260" s="27">
        <v>41806</v>
      </c>
      <c r="F1260" s="27"/>
      <c r="G1260" s="26"/>
      <c r="H1260" s="28">
        <v>12800</v>
      </c>
      <c r="I1260" s="29"/>
      <c r="J1260" s="26"/>
      <c r="K1260" s="26"/>
      <c r="L1260" s="27"/>
      <c r="M1260" s="27"/>
      <c r="N1260" s="28"/>
      <c r="O1260" s="30" t="s">
        <v>4839</v>
      </c>
      <c r="P1260" s="30"/>
      <c r="Q1260" s="30"/>
      <c r="R1260" s="30"/>
      <c r="S1260" s="30"/>
      <c r="T1260" s="32">
        <v>42000</v>
      </c>
      <c r="U1260" s="32">
        <v>0</v>
      </c>
      <c r="V1260" s="30">
        <v>2200268043</v>
      </c>
      <c r="W1260" s="31">
        <v>41918</v>
      </c>
      <c r="X1260" s="32">
        <v>77285692</v>
      </c>
      <c r="Y1260" s="30" t="s">
        <v>3070</v>
      </c>
      <c r="Z1260" s="31">
        <v>41806</v>
      </c>
      <c r="AA1260" s="31">
        <v>41849</v>
      </c>
      <c r="AB1260" s="10"/>
    </row>
    <row r="1261" spans="1:28" s="12" customFormat="1" x14ac:dyDescent="0.15">
      <c r="A1261" s="26" t="s">
        <v>11</v>
      </c>
      <c r="B1261" s="26">
        <v>135755</v>
      </c>
      <c r="C1261" s="26" t="s">
        <v>3765</v>
      </c>
      <c r="D1261" s="26" t="s">
        <v>2456</v>
      </c>
      <c r="E1261" s="27">
        <v>41806</v>
      </c>
      <c r="F1261" s="27"/>
      <c r="G1261" s="26"/>
      <c r="H1261" s="28">
        <v>2400</v>
      </c>
      <c r="I1261" s="29"/>
      <c r="J1261" s="26"/>
      <c r="K1261" s="26"/>
      <c r="L1261" s="27"/>
      <c r="M1261" s="27"/>
      <c r="N1261" s="28"/>
      <c r="O1261" s="30" t="s">
        <v>4839</v>
      </c>
      <c r="P1261" s="30"/>
      <c r="Q1261" s="30"/>
      <c r="R1261" s="30"/>
      <c r="S1261" s="30"/>
      <c r="T1261" s="32">
        <v>87300</v>
      </c>
      <c r="U1261" s="32">
        <v>0</v>
      </c>
      <c r="V1261" s="30">
        <v>2200268043</v>
      </c>
      <c r="W1261" s="31">
        <v>41918</v>
      </c>
      <c r="X1261" s="32">
        <v>77285692</v>
      </c>
      <c r="Y1261" s="30" t="s">
        <v>3070</v>
      </c>
      <c r="Z1261" s="31">
        <v>41806</v>
      </c>
      <c r="AA1261" s="31">
        <v>41849</v>
      </c>
      <c r="AB1261" s="10"/>
    </row>
    <row r="1262" spans="1:28" s="12" customFormat="1" x14ac:dyDescent="0.15">
      <c r="A1262" s="26" t="s">
        <v>11</v>
      </c>
      <c r="B1262" s="26">
        <v>135764</v>
      </c>
      <c r="C1262" s="26" t="s">
        <v>4094</v>
      </c>
      <c r="D1262" s="26" t="s">
        <v>2457</v>
      </c>
      <c r="E1262" s="27">
        <v>41806</v>
      </c>
      <c r="F1262" s="27"/>
      <c r="G1262" s="26"/>
      <c r="H1262" s="28">
        <v>9500</v>
      </c>
      <c r="I1262" s="29"/>
      <c r="J1262" s="26"/>
      <c r="K1262" s="26"/>
      <c r="L1262" s="27"/>
      <c r="M1262" s="27"/>
      <c r="N1262" s="28"/>
      <c r="O1262" s="30" t="s">
        <v>4839</v>
      </c>
      <c r="P1262" s="30"/>
      <c r="Q1262" s="30"/>
      <c r="R1262" s="30"/>
      <c r="S1262" s="30"/>
      <c r="T1262" s="32">
        <v>5260</v>
      </c>
      <c r="U1262" s="32">
        <v>0</v>
      </c>
      <c r="V1262" s="30">
        <v>2200268043</v>
      </c>
      <c r="W1262" s="31">
        <v>41918</v>
      </c>
      <c r="X1262" s="32">
        <v>77285692</v>
      </c>
      <c r="Y1262" s="30" t="s">
        <v>3070</v>
      </c>
      <c r="Z1262" s="31">
        <v>41806</v>
      </c>
      <c r="AA1262" s="31">
        <v>41849</v>
      </c>
      <c r="AB1262" s="10"/>
    </row>
    <row r="1263" spans="1:28" s="12" customFormat="1" x14ac:dyDescent="0.15">
      <c r="A1263" s="26" t="s">
        <v>11</v>
      </c>
      <c r="B1263" s="26">
        <v>135851</v>
      </c>
      <c r="C1263" s="26" t="s">
        <v>3196</v>
      </c>
      <c r="D1263" s="26" t="s">
        <v>2458</v>
      </c>
      <c r="E1263" s="27">
        <v>41806</v>
      </c>
      <c r="F1263" s="27"/>
      <c r="G1263" s="26"/>
      <c r="H1263" s="28">
        <v>12800</v>
      </c>
      <c r="I1263" s="29"/>
      <c r="J1263" s="26"/>
      <c r="K1263" s="26"/>
      <c r="L1263" s="27"/>
      <c r="M1263" s="27"/>
      <c r="N1263" s="28"/>
      <c r="O1263" s="30" t="s">
        <v>4839</v>
      </c>
      <c r="P1263" s="30"/>
      <c r="Q1263" s="30"/>
      <c r="R1263" s="30"/>
      <c r="S1263" s="30"/>
      <c r="T1263" s="32">
        <v>42000</v>
      </c>
      <c r="U1263" s="32">
        <v>0</v>
      </c>
      <c r="V1263" s="30">
        <v>2200268043</v>
      </c>
      <c r="W1263" s="31">
        <v>41918</v>
      </c>
      <c r="X1263" s="32">
        <v>77285692</v>
      </c>
      <c r="Y1263" s="30" t="s">
        <v>3070</v>
      </c>
      <c r="Z1263" s="31">
        <v>41806</v>
      </c>
      <c r="AA1263" s="31">
        <v>41849</v>
      </c>
      <c r="AB1263" s="10"/>
    </row>
    <row r="1264" spans="1:28" s="12" customFormat="1" x14ac:dyDescent="0.15">
      <c r="A1264" s="26" t="s">
        <v>11</v>
      </c>
      <c r="B1264" s="26">
        <v>135877</v>
      </c>
      <c r="C1264" s="26" t="s">
        <v>4170</v>
      </c>
      <c r="D1264" s="26" t="s">
        <v>2459</v>
      </c>
      <c r="E1264" s="27">
        <v>41806</v>
      </c>
      <c r="F1264" s="27"/>
      <c r="G1264" s="26"/>
      <c r="H1264" s="28">
        <v>2400</v>
      </c>
      <c r="I1264" s="29"/>
      <c r="J1264" s="26"/>
      <c r="K1264" s="26"/>
      <c r="L1264" s="27"/>
      <c r="M1264" s="27"/>
      <c r="N1264" s="28"/>
      <c r="O1264" s="30" t="s">
        <v>4839</v>
      </c>
      <c r="P1264" s="30"/>
      <c r="Q1264" s="30"/>
      <c r="R1264" s="30"/>
      <c r="S1264" s="30"/>
      <c r="T1264" s="32">
        <v>240780</v>
      </c>
      <c r="U1264" s="32">
        <v>0</v>
      </c>
      <c r="V1264" s="30">
        <v>2200268043</v>
      </c>
      <c r="W1264" s="31">
        <v>41918</v>
      </c>
      <c r="X1264" s="32">
        <v>77285692</v>
      </c>
      <c r="Y1264" s="30" t="s">
        <v>3070</v>
      </c>
      <c r="Z1264" s="31">
        <v>41806</v>
      </c>
      <c r="AA1264" s="31">
        <v>41849</v>
      </c>
      <c r="AB1264" s="10"/>
    </row>
    <row r="1265" spans="1:28" s="12" customFormat="1" x14ac:dyDescent="0.15">
      <c r="A1265" s="26" t="s">
        <v>11</v>
      </c>
      <c r="B1265" s="26">
        <v>135929</v>
      </c>
      <c r="C1265" s="26" t="s">
        <v>3604</v>
      </c>
      <c r="D1265" s="26" t="s">
        <v>2460</v>
      </c>
      <c r="E1265" s="27">
        <v>41806</v>
      </c>
      <c r="F1265" s="27"/>
      <c r="G1265" s="26"/>
      <c r="H1265" s="28">
        <v>12800</v>
      </c>
      <c r="I1265" s="29"/>
      <c r="J1265" s="26"/>
      <c r="K1265" s="26"/>
      <c r="L1265" s="27"/>
      <c r="M1265" s="27"/>
      <c r="N1265" s="28"/>
      <c r="O1265" s="30" t="s">
        <v>4839</v>
      </c>
      <c r="P1265" s="30"/>
      <c r="Q1265" s="30"/>
      <c r="R1265" s="30"/>
      <c r="S1265" s="30"/>
      <c r="T1265" s="32">
        <v>42000</v>
      </c>
      <c r="U1265" s="32">
        <v>0</v>
      </c>
      <c r="V1265" s="30">
        <v>2200268043</v>
      </c>
      <c r="W1265" s="31">
        <v>41918</v>
      </c>
      <c r="X1265" s="32">
        <v>77285692</v>
      </c>
      <c r="Y1265" s="30" t="s">
        <v>3070</v>
      </c>
      <c r="Z1265" s="31">
        <v>41806</v>
      </c>
      <c r="AA1265" s="31">
        <v>41849</v>
      </c>
      <c r="AB1265" s="10"/>
    </row>
    <row r="1266" spans="1:28" s="12" customFormat="1" x14ac:dyDescent="0.15">
      <c r="A1266" s="26" t="s">
        <v>11</v>
      </c>
      <c r="B1266" s="26">
        <v>136232</v>
      </c>
      <c r="C1266" s="26" t="s">
        <v>3710</v>
      </c>
      <c r="D1266" s="26" t="s">
        <v>2461</v>
      </c>
      <c r="E1266" s="27">
        <v>41807</v>
      </c>
      <c r="F1266" s="27"/>
      <c r="G1266" s="26"/>
      <c r="H1266" s="28">
        <v>15660</v>
      </c>
      <c r="I1266" s="29"/>
      <c r="J1266" s="26"/>
      <c r="K1266" s="26"/>
      <c r="L1266" s="27"/>
      <c r="M1266" s="27"/>
      <c r="N1266" s="28"/>
      <c r="O1266" s="30" t="s">
        <v>4839</v>
      </c>
      <c r="P1266" s="30"/>
      <c r="Q1266" s="30"/>
      <c r="R1266" s="30"/>
      <c r="S1266" s="30"/>
      <c r="T1266" s="32">
        <v>48480</v>
      </c>
      <c r="U1266" s="32">
        <v>0</v>
      </c>
      <c r="V1266" s="30">
        <v>2200268043</v>
      </c>
      <c r="W1266" s="31">
        <v>41918</v>
      </c>
      <c r="X1266" s="32">
        <v>77285692</v>
      </c>
      <c r="Y1266" s="30" t="s">
        <v>3070</v>
      </c>
      <c r="Z1266" s="31">
        <v>41807</v>
      </c>
      <c r="AA1266" s="31">
        <v>41849</v>
      </c>
      <c r="AB1266" s="10"/>
    </row>
    <row r="1267" spans="1:28" s="12" customFormat="1" x14ac:dyDescent="0.15">
      <c r="A1267" s="26" t="s">
        <v>11</v>
      </c>
      <c r="B1267" s="26">
        <v>136286</v>
      </c>
      <c r="C1267" s="26" t="s">
        <v>3099</v>
      </c>
      <c r="D1267" s="26" t="s">
        <v>2462</v>
      </c>
      <c r="E1267" s="27">
        <v>41807</v>
      </c>
      <c r="F1267" s="27"/>
      <c r="G1267" s="26"/>
      <c r="H1267" s="28">
        <v>2400</v>
      </c>
      <c r="I1267" s="29"/>
      <c r="J1267" s="26"/>
      <c r="K1267" s="26"/>
      <c r="L1267" s="27"/>
      <c r="M1267" s="27"/>
      <c r="N1267" s="28"/>
      <c r="O1267" s="30" t="s">
        <v>4839</v>
      </c>
      <c r="P1267" s="30"/>
      <c r="Q1267" s="30"/>
      <c r="R1267" s="30"/>
      <c r="S1267" s="30"/>
      <c r="T1267" s="32">
        <v>12360</v>
      </c>
      <c r="U1267" s="32">
        <v>0</v>
      </c>
      <c r="V1267" s="30">
        <v>2200268043</v>
      </c>
      <c r="W1267" s="31">
        <v>41918</v>
      </c>
      <c r="X1267" s="32">
        <v>77285692</v>
      </c>
      <c r="Y1267" s="30" t="s">
        <v>3070</v>
      </c>
      <c r="Z1267" s="31">
        <v>41807</v>
      </c>
      <c r="AA1267" s="31">
        <v>41849</v>
      </c>
      <c r="AB1267" s="10"/>
    </row>
    <row r="1268" spans="1:28" s="12" customFormat="1" x14ac:dyDescent="0.15">
      <c r="A1268" s="26" t="s">
        <v>11</v>
      </c>
      <c r="B1268" s="26">
        <v>136414</v>
      </c>
      <c r="C1268" s="26" t="s">
        <v>3939</v>
      </c>
      <c r="D1268" s="26" t="s">
        <v>2463</v>
      </c>
      <c r="E1268" s="27">
        <v>41808</v>
      </c>
      <c r="F1268" s="27"/>
      <c r="G1268" s="26"/>
      <c r="H1268" s="28">
        <v>2400</v>
      </c>
      <c r="I1268" s="29"/>
      <c r="J1268" s="26"/>
      <c r="K1268" s="26"/>
      <c r="L1268" s="27"/>
      <c r="M1268" s="27"/>
      <c r="N1268" s="28"/>
      <c r="O1268" s="30" t="s">
        <v>4839</v>
      </c>
      <c r="P1268" s="30"/>
      <c r="Q1268" s="30"/>
      <c r="R1268" s="30"/>
      <c r="S1268" s="30"/>
      <c r="T1268" s="32">
        <v>12360</v>
      </c>
      <c r="U1268" s="32">
        <v>0</v>
      </c>
      <c r="V1268" s="30">
        <v>2200268043</v>
      </c>
      <c r="W1268" s="31">
        <v>41918</v>
      </c>
      <c r="X1268" s="32">
        <v>77285692</v>
      </c>
      <c r="Y1268" s="30" t="s">
        <v>3070</v>
      </c>
      <c r="Z1268" s="31">
        <v>41808</v>
      </c>
      <c r="AA1268" s="31">
        <v>41849</v>
      </c>
      <c r="AB1268" s="10"/>
    </row>
    <row r="1269" spans="1:28" s="12" customFormat="1" x14ac:dyDescent="0.15">
      <c r="A1269" s="26" t="s">
        <v>11</v>
      </c>
      <c r="B1269" s="26">
        <v>136476</v>
      </c>
      <c r="C1269" s="26" t="s">
        <v>3312</v>
      </c>
      <c r="D1269" s="26" t="s">
        <v>2464</v>
      </c>
      <c r="E1269" s="27">
        <v>41808</v>
      </c>
      <c r="F1269" s="27"/>
      <c r="G1269" s="26"/>
      <c r="H1269" s="28">
        <v>2400</v>
      </c>
      <c r="I1269" s="29"/>
      <c r="J1269" s="26"/>
      <c r="K1269" s="26"/>
      <c r="L1269" s="27"/>
      <c r="M1269" s="27"/>
      <c r="N1269" s="28"/>
      <c r="O1269" s="30" t="s">
        <v>4839</v>
      </c>
      <c r="P1269" s="30"/>
      <c r="Q1269" s="30"/>
      <c r="R1269" s="30"/>
      <c r="S1269" s="30"/>
      <c r="T1269" s="32">
        <v>17580</v>
      </c>
      <c r="U1269" s="32">
        <v>0</v>
      </c>
      <c r="V1269" s="30">
        <v>2200268043</v>
      </c>
      <c r="W1269" s="31">
        <v>41918</v>
      </c>
      <c r="X1269" s="32">
        <v>77285692</v>
      </c>
      <c r="Y1269" s="30" t="s">
        <v>3070</v>
      </c>
      <c r="Z1269" s="31">
        <v>41808</v>
      </c>
      <c r="AA1269" s="31">
        <v>41849</v>
      </c>
      <c r="AB1269" s="10"/>
    </row>
    <row r="1270" spans="1:28" s="12" customFormat="1" x14ac:dyDescent="0.15">
      <c r="A1270" s="26" t="s">
        <v>11</v>
      </c>
      <c r="B1270" s="26">
        <v>136629</v>
      </c>
      <c r="C1270" s="26" t="s">
        <v>3241</v>
      </c>
      <c r="D1270" s="26" t="s">
        <v>2465</v>
      </c>
      <c r="E1270" s="27">
        <v>41808</v>
      </c>
      <c r="F1270" s="27"/>
      <c r="G1270" s="26"/>
      <c r="H1270" s="28">
        <v>12800</v>
      </c>
      <c r="I1270" s="29"/>
      <c r="J1270" s="26"/>
      <c r="K1270" s="26"/>
      <c r="L1270" s="27"/>
      <c r="M1270" s="27"/>
      <c r="N1270" s="28"/>
      <c r="O1270" s="30" t="s">
        <v>4839</v>
      </c>
      <c r="P1270" s="30"/>
      <c r="Q1270" s="30"/>
      <c r="R1270" s="30"/>
      <c r="S1270" s="30"/>
      <c r="T1270" s="32">
        <v>42000</v>
      </c>
      <c r="U1270" s="32">
        <v>0</v>
      </c>
      <c r="V1270" s="30">
        <v>2200268043</v>
      </c>
      <c r="W1270" s="31">
        <v>41918</v>
      </c>
      <c r="X1270" s="32">
        <v>77285692</v>
      </c>
      <c r="Y1270" s="30" t="s">
        <v>3070</v>
      </c>
      <c r="Z1270" s="31">
        <v>41808</v>
      </c>
      <c r="AA1270" s="31">
        <v>41849</v>
      </c>
      <c r="AB1270" s="10"/>
    </row>
    <row r="1271" spans="1:28" s="12" customFormat="1" x14ac:dyDescent="0.15">
      <c r="A1271" s="26" t="s">
        <v>11</v>
      </c>
      <c r="B1271" s="26">
        <v>136737</v>
      </c>
      <c r="C1271" s="26" t="s">
        <v>3250</v>
      </c>
      <c r="D1271" s="26" t="s">
        <v>2466</v>
      </c>
      <c r="E1271" s="27">
        <v>41809</v>
      </c>
      <c r="F1271" s="27"/>
      <c r="G1271" s="26"/>
      <c r="H1271" s="28">
        <v>5940</v>
      </c>
      <c r="I1271" s="29"/>
      <c r="J1271" s="26"/>
      <c r="K1271" s="26"/>
      <c r="L1271" s="27"/>
      <c r="M1271" s="27"/>
      <c r="N1271" s="28"/>
      <c r="O1271" s="30" t="s">
        <v>4839</v>
      </c>
      <c r="P1271" s="30"/>
      <c r="Q1271" s="30"/>
      <c r="R1271" s="30"/>
      <c r="S1271" s="30"/>
      <c r="T1271" s="32">
        <v>147960</v>
      </c>
      <c r="U1271" s="32">
        <v>0</v>
      </c>
      <c r="V1271" s="30">
        <v>2200268043</v>
      </c>
      <c r="W1271" s="31">
        <v>41918</v>
      </c>
      <c r="X1271" s="32">
        <v>77285692</v>
      </c>
      <c r="Y1271" s="30" t="s">
        <v>3070</v>
      </c>
      <c r="Z1271" s="31">
        <v>41809</v>
      </c>
      <c r="AA1271" s="31">
        <v>41849</v>
      </c>
      <c r="AB1271" s="10"/>
    </row>
    <row r="1272" spans="1:28" s="12" customFormat="1" x14ac:dyDescent="0.15">
      <c r="A1272" s="26" t="s">
        <v>11</v>
      </c>
      <c r="B1272" s="26">
        <v>136746</v>
      </c>
      <c r="C1272" s="26" t="s">
        <v>3881</v>
      </c>
      <c r="D1272" s="26" t="s">
        <v>2467</v>
      </c>
      <c r="E1272" s="27">
        <v>41809</v>
      </c>
      <c r="F1272" s="27"/>
      <c r="G1272" s="26"/>
      <c r="H1272" s="28">
        <v>2400</v>
      </c>
      <c r="I1272" s="29"/>
      <c r="J1272" s="26"/>
      <c r="K1272" s="26"/>
      <c r="L1272" s="27"/>
      <c r="M1272" s="27"/>
      <c r="N1272" s="28"/>
      <c r="O1272" s="30" t="s">
        <v>4839</v>
      </c>
      <c r="P1272" s="30"/>
      <c r="Q1272" s="30"/>
      <c r="R1272" s="30"/>
      <c r="S1272" s="30"/>
      <c r="T1272" s="32">
        <v>12360</v>
      </c>
      <c r="U1272" s="32">
        <v>0</v>
      </c>
      <c r="V1272" s="30">
        <v>2200268043</v>
      </c>
      <c r="W1272" s="31">
        <v>41918</v>
      </c>
      <c r="X1272" s="32">
        <v>77285692</v>
      </c>
      <c r="Y1272" s="30" t="s">
        <v>3070</v>
      </c>
      <c r="Z1272" s="31">
        <v>41809</v>
      </c>
      <c r="AA1272" s="31">
        <v>41849</v>
      </c>
      <c r="AB1272" s="10"/>
    </row>
    <row r="1273" spans="1:28" s="12" customFormat="1" x14ac:dyDescent="0.15">
      <c r="A1273" s="26" t="s">
        <v>11</v>
      </c>
      <c r="B1273" s="26">
        <v>136829</v>
      </c>
      <c r="C1273" s="26" t="s">
        <v>3527</v>
      </c>
      <c r="D1273" s="26" t="s">
        <v>2468</v>
      </c>
      <c r="E1273" s="27">
        <v>41809</v>
      </c>
      <c r="F1273" s="27"/>
      <c r="G1273" s="26"/>
      <c r="H1273" s="28">
        <v>2400</v>
      </c>
      <c r="I1273" s="29"/>
      <c r="J1273" s="26"/>
      <c r="K1273" s="26"/>
      <c r="L1273" s="27"/>
      <c r="M1273" s="27"/>
      <c r="N1273" s="28"/>
      <c r="O1273" s="30" t="s">
        <v>4839</v>
      </c>
      <c r="P1273" s="30"/>
      <c r="Q1273" s="30"/>
      <c r="R1273" s="30"/>
      <c r="S1273" s="30"/>
      <c r="T1273" s="32">
        <v>12360</v>
      </c>
      <c r="U1273" s="32">
        <v>0</v>
      </c>
      <c r="V1273" s="30">
        <v>2200268043</v>
      </c>
      <c r="W1273" s="31">
        <v>41918</v>
      </c>
      <c r="X1273" s="32">
        <v>77285692</v>
      </c>
      <c r="Y1273" s="30" t="s">
        <v>3070</v>
      </c>
      <c r="Z1273" s="31">
        <v>41809</v>
      </c>
      <c r="AA1273" s="31">
        <v>41849</v>
      </c>
      <c r="AB1273" s="10"/>
    </row>
    <row r="1274" spans="1:28" s="12" customFormat="1" x14ac:dyDescent="0.15">
      <c r="A1274" s="26" t="s">
        <v>11</v>
      </c>
      <c r="B1274" s="26">
        <v>136969</v>
      </c>
      <c r="C1274" s="26" t="s">
        <v>4550</v>
      </c>
      <c r="D1274" s="26" t="s">
        <v>2469</v>
      </c>
      <c r="E1274" s="27">
        <v>41809</v>
      </c>
      <c r="F1274" s="27"/>
      <c r="G1274" s="26"/>
      <c r="H1274" s="28">
        <v>2400</v>
      </c>
      <c r="I1274" s="29"/>
      <c r="J1274" s="26"/>
      <c r="K1274" s="26"/>
      <c r="L1274" s="27"/>
      <c r="M1274" s="27"/>
      <c r="N1274" s="28"/>
      <c r="O1274" s="30" t="s">
        <v>4839</v>
      </c>
      <c r="P1274" s="30"/>
      <c r="Q1274" s="30"/>
      <c r="R1274" s="30"/>
      <c r="S1274" s="30"/>
      <c r="T1274" s="32">
        <v>18900</v>
      </c>
      <c r="U1274" s="32">
        <v>0</v>
      </c>
      <c r="V1274" s="30">
        <v>2200268043</v>
      </c>
      <c r="W1274" s="31">
        <v>41918</v>
      </c>
      <c r="X1274" s="32">
        <v>77285692</v>
      </c>
      <c r="Y1274" s="30" t="s">
        <v>3070</v>
      </c>
      <c r="Z1274" s="31">
        <v>41809</v>
      </c>
      <c r="AA1274" s="31">
        <v>41849</v>
      </c>
      <c r="AB1274" s="10"/>
    </row>
    <row r="1275" spans="1:28" s="12" customFormat="1" x14ac:dyDescent="0.15">
      <c r="A1275" s="26" t="s">
        <v>11</v>
      </c>
      <c r="B1275" s="26">
        <v>137114</v>
      </c>
      <c r="C1275" s="26" t="s">
        <v>3212</v>
      </c>
      <c r="D1275" s="26" t="s">
        <v>2470</v>
      </c>
      <c r="E1275" s="27">
        <v>41810</v>
      </c>
      <c r="F1275" s="27"/>
      <c r="G1275" s="26"/>
      <c r="H1275" s="28">
        <v>9500</v>
      </c>
      <c r="I1275" s="29"/>
      <c r="J1275" s="26"/>
      <c r="K1275" s="26"/>
      <c r="L1275" s="27"/>
      <c r="M1275" s="27"/>
      <c r="N1275" s="28"/>
      <c r="O1275" s="30" t="s">
        <v>4839</v>
      </c>
      <c r="P1275" s="30"/>
      <c r="Q1275" s="30"/>
      <c r="R1275" s="30"/>
      <c r="S1275" s="30"/>
      <c r="T1275" s="32">
        <v>50440</v>
      </c>
      <c r="U1275" s="32">
        <v>0</v>
      </c>
      <c r="V1275" s="30">
        <v>2200268043</v>
      </c>
      <c r="W1275" s="31">
        <v>41918</v>
      </c>
      <c r="X1275" s="32">
        <v>77285692</v>
      </c>
      <c r="Y1275" s="30" t="s">
        <v>3070</v>
      </c>
      <c r="Z1275" s="31">
        <v>41810</v>
      </c>
      <c r="AA1275" s="31">
        <v>41849</v>
      </c>
      <c r="AB1275" s="10"/>
    </row>
    <row r="1276" spans="1:28" s="12" customFormat="1" x14ac:dyDescent="0.15">
      <c r="A1276" s="26" t="s">
        <v>11</v>
      </c>
      <c r="B1276" s="26">
        <v>137245</v>
      </c>
      <c r="C1276" s="26" t="s">
        <v>3867</v>
      </c>
      <c r="D1276" s="26" t="s">
        <v>2471</v>
      </c>
      <c r="E1276" s="27">
        <v>41810</v>
      </c>
      <c r="F1276" s="27"/>
      <c r="G1276" s="26"/>
      <c r="H1276" s="28">
        <v>9500</v>
      </c>
      <c r="I1276" s="29"/>
      <c r="J1276" s="26"/>
      <c r="K1276" s="26"/>
      <c r="L1276" s="27"/>
      <c r="M1276" s="27"/>
      <c r="N1276" s="28"/>
      <c r="O1276" s="30" t="s">
        <v>4839</v>
      </c>
      <c r="P1276" s="30"/>
      <c r="Q1276" s="30"/>
      <c r="R1276" s="30"/>
      <c r="S1276" s="30"/>
      <c r="T1276" s="32">
        <v>5260</v>
      </c>
      <c r="U1276" s="32">
        <v>0</v>
      </c>
      <c r="V1276" s="30">
        <v>2200268043</v>
      </c>
      <c r="W1276" s="31">
        <v>41918</v>
      </c>
      <c r="X1276" s="32">
        <v>77285692</v>
      </c>
      <c r="Y1276" s="30" t="s">
        <v>3070</v>
      </c>
      <c r="Z1276" s="31">
        <v>41810</v>
      </c>
      <c r="AA1276" s="31">
        <v>41849</v>
      </c>
      <c r="AB1276" s="10"/>
    </row>
    <row r="1277" spans="1:28" s="12" customFormat="1" x14ac:dyDescent="0.15">
      <c r="A1277" s="26" t="s">
        <v>11</v>
      </c>
      <c r="B1277" s="26">
        <v>137275</v>
      </c>
      <c r="C1277" s="26" t="s">
        <v>3524</v>
      </c>
      <c r="D1277" s="26" t="s">
        <v>2472</v>
      </c>
      <c r="E1277" s="27">
        <v>41810</v>
      </c>
      <c r="F1277" s="27"/>
      <c r="G1277" s="26"/>
      <c r="H1277" s="28">
        <v>2400</v>
      </c>
      <c r="I1277" s="29"/>
      <c r="J1277" s="26"/>
      <c r="K1277" s="26"/>
      <c r="L1277" s="27"/>
      <c r="M1277" s="27"/>
      <c r="N1277" s="28"/>
      <c r="O1277" s="30" t="s">
        <v>4839</v>
      </c>
      <c r="P1277" s="30"/>
      <c r="Q1277" s="30"/>
      <c r="R1277" s="30"/>
      <c r="S1277" s="30"/>
      <c r="T1277" s="32">
        <v>12360</v>
      </c>
      <c r="U1277" s="32">
        <v>0</v>
      </c>
      <c r="V1277" s="30">
        <v>2200268043</v>
      </c>
      <c r="W1277" s="31">
        <v>41918</v>
      </c>
      <c r="X1277" s="32">
        <v>77285692</v>
      </c>
      <c r="Y1277" s="30" t="s">
        <v>3070</v>
      </c>
      <c r="Z1277" s="31">
        <v>41810</v>
      </c>
      <c r="AA1277" s="31">
        <v>41849</v>
      </c>
      <c r="AB1277" s="10"/>
    </row>
    <row r="1278" spans="1:28" s="12" customFormat="1" x14ac:dyDescent="0.15">
      <c r="A1278" s="26" t="s">
        <v>11</v>
      </c>
      <c r="B1278" s="26">
        <v>137276</v>
      </c>
      <c r="C1278" s="26" t="s">
        <v>4304</v>
      </c>
      <c r="D1278" s="26" t="s">
        <v>2473</v>
      </c>
      <c r="E1278" s="27">
        <v>41810</v>
      </c>
      <c r="F1278" s="27"/>
      <c r="G1278" s="26"/>
      <c r="H1278" s="28">
        <v>7320</v>
      </c>
      <c r="I1278" s="29"/>
      <c r="J1278" s="26"/>
      <c r="K1278" s="26"/>
      <c r="L1278" s="27"/>
      <c r="M1278" s="27"/>
      <c r="N1278" s="28"/>
      <c r="O1278" s="30" t="s">
        <v>4839</v>
      </c>
      <c r="P1278" s="30"/>
      <c r="Q1278" s="30"/>
      <c r="R1278" s="30"/>
      <c r="S1278" s="30"/>
      <c r="T1278" s="32">
        <v>42000</v>
      </c>
      <c r="U1278" s="32">
        <v>0</v>
      </c>
      <c r="V1278" s="30">
        <v>2200268043</v>
      </c>
      <c r="W1278" s="31">
        <v>41918</v>
      </c>
      <c r="X1278" s="32">
        <v>77285692</v>
      </c>
      <c r="Y1278" s="30" t="s">
        <v>3070</v>
      </c>
      <c r="Z1278" s="31">
        <v>41810</v>
      </c>
      <c r="AA1278" s="31">
        <v>41849</v>
      </c>
      <c r="AB1278" s="10"/>
    </row>
    <row r="1279" spans="1:28" s="12" customFormat="1" x14ac:dyDescent="0.15">
      <c r="A1279" s="26" t="s">
        <v>11</v>
      </c>
      <c r="B1279" s="26">
        <v>137277</v>
      </c>
      <c r="C1279" s="26" t="s">
        <v>4611</v>
      </c>
      <c r="D1279" s="26" t="s">
        <v>2474</v>
      </c>
      <c r="E1279" s="27">
        <v>41810</v>
      </c>
      <c r="F1279" s="27"/>
      <c r="G1279" s="26"/>
      <c r="H1279" s="28">
        <v>2400</v>
      </c>
      <c r="I1279" s="29"/>
      <c r="J1279" s="26"/>
      <c r="K1279" s="26"/>
      <c r="L1279" s="27"/>
      <c r="M1279" s="27"/>
      <c r="N1279" s="28"/>
      <c r="O1279" s="30" t="s">
        <v>4839</v>
      </c>
      <c r="P1279" s="30"/>
      <c r="Q1279" s="30"/>
      <c r="R1279" s="30"/>
      <c r="S1279" s="30"/>
      <c r="T1279" s="32">
        <v>12360</v>
      </c>
      <c r="U1279" s="32">
        <v>0</v>
      </c>
      <c r="V1279" s="30">
        <v>2200268043</v>
      </c>
      <c r="W1279" s="31">
        <v>41918</v>
      </c>
      <c r="X1279" s="32">
        <v>77285692</v>
      </c>
      <c r="Y1279" s="30" t="s">
        <v>3070</v>
      </c>
      <c r="Z1279" s="31">
        <v>41810</v>
      </c>
      <c r="AA1279" s="31">
        <v>41849</v>
      </c>
      <c r="AB1279" s="10"/>
    </row>
    <row r="1280" spans="1:28" s="12" customFormat="1" x14ac:dyDescent="0.15">
      <c r="A1280" s="26" t="s">
        <v>11</v>
      </c>
      <c r="B1280" s="26">
        <v>137301</v>
      </c>
      <c r="C1280" s="26" t="s">
        <v>3778</v>
      </c>
      <c r="D1280" s="26" t="s">
        <v>2475</v>
      </c>
      <c r="E1280" s="27">
        <v>41810</v>
      </c>
      <c r="F1280" s="27"/>
      <c r="G1280" s="26"/>
      <c r="H1280" s="28">
        <v>2400</v>
      </c>
      <c r="I1280" s="29"/>
      <c r="J1280" s="26"/>
      <c r="K1280" s="26"/>
      <c r="L1280" s="27"/>
      <c r="M1280" s="27"/>
      <c r="N1280" s="28"/>
      <c r="O1280" s="30" t="s">
        <v>4839</v>
      </c>
      <c r="P1280" s="30"/>
      <c r="Q1280" s="30"/>
      <c r="R1280" s="30"/>
      <c r="S1280" s="30"/>
      <c r="T1280" s="32">
        <v>12360</v>
      </c>
      <c r="U1280" s="32">
        <v>0</v>
      </c>
      <c r="V1280" s="30">
        <v>2200268043</v>
      </c>
      <c r="W1280" s="31">
        <v>41918</v>
      </c>
      <c r="X1280" s="32">
        <v>77285692</v>
      </c>
      <c r="Y1280" s="30" t="s">
        <v>3070</v>
      </c>
      <c r="Z1280" s="31">
        <v>41810</v>
      </c>
      <c r="AA1280" s="31">
        <v>41849</v>
      </c>
      <c r="AB1280" s="10"/>
    </row>
    <row r="1281" spans="1:28" s="12" customFormat="1" x14ac:dyDescent="0.15">
      <c r="A1281" s="26" t="s">
        <v>11</v>
      </c>
      <c r="B1281" s="26">
        <v>137306</v>
      </c>
      <c r="C1281" s="26" t="s">
        <v>3460</v>
      </c>
      <c r="D1281" s="26" t="s">
        <v>2476</v>
      </c>
      <c r="E1281" s="27">
        <v>41810</v>
      </c>
      <c r="F1281" s="27"/>
      <c r="G1281" s="26"/>
      <c r="H1281" s="28">
        <v>2400</v>
      </c>
      <c r="I1281" s="29"/>
      <c r="J1281" s="26"/>
      <c r="K1281" s="26"/>
      <c r="L1281" s="27"/>
      <c r="M1281" s="27"/>
      <c r="N1281" s="28"/>
      <c r="O1281" s="30" t="s">
        <v>4839</v>
      </c>
      <c r="P1281" s="30"/>
      <c r="Q1281" s="30"/>
      <c r="R1281" s="30"/>
      <c r="S1281" s="30"/>
      <c r="T1281" s="32">
        <v>12360</v>
      </c>
      <c r="U1281" s="32">
        <v>0</v>
      </c>
      <c r="V1281" s="30">
        <v>2200268043</v>
      </c>
      <c r="W1281" s="31">
        <v>41918</v>
      </c>
      <c r="X1281" s="32">
        <v>77285692</v>
      </c>
      <c r="Y1281" s="30" t="s">
        <v>3070</v>
      </c>
      <c r="Z1281" s="31">
        <v>41810</v>
      </c>
      <c r="AA1281" s="31">
        <v>41849</v>
      </c>
      <c r="AB1281" s="10"/>
    </row>
    <row r="1282" spans="1:28" s="12" customFormat="1" x14ac:dyDescent="0.15">
      <c r="A1282" s="26" t="s">
        <v>11</v>
      </c>
      <c r="B1282" s="26">
        <v>137377</v>
      </c>
      <c r="C1282" s="26" t="s">
        <v>4589</v>
      </c>
      <c r="D1282" s="26" t="s">
        <v>2477</v>
      </c>
      <c r="E1282" s="27">
        <v>41811</v>
      </c>
      <c r="F1282" s="27"/>
      <c r="G1282" s="26"/>
      <c r="H1282" s="28">
        <v>2400</v>
      </c>
      <c r="I1282" s="29"/>
      <c r="J1282" s="26"/>
      <c r="K1282" s="26"/>
      <c r="L1282" s="27"/>
      <c r="M1282" s="27"/>
      <c r="N1282" s="28"/>
      <c r="O1282" s="30" t="s">
        <v>4839</v>
      </c>
      <c r="P1282" s="30"/>
      <c r="Q1282" s="30"/>
      <c r="R1282" s="30"/>
      <c r="S1282" s="30"/>
      <c r="T1282" s="32">
        <v>7680</v>
      </c>
      <c r="U1282" s="32">
        <v>0</v>
      </c>
      <c r="V1282" s="30">
        <v>2200268043</v>
      </c>
      <c r="W1282" s="31">
        <v>41918</v>
      </c>
      <c r="X1282" s="32">
        <v>77285692</v>
      </c>
      <c r="Y1282" s="30" t="s">
        <v>3070</v>
      </c>
      <c r="Z1282" s="31">
        <v>41811</v>
      </c>
      <c r="AA1282" s="31">
        <v>41849</v>
      </c>
      <c r="AB1282" s="10"/>
    </row>
    <row r="1283" spans="1:28" s="12" customFormat="1" x14ac:dyDescent="0.15">
      <c r="A1283" s="26" t="s">
        <v>11</v>
      </c>
      <c r="B1283" s="26">
        <v>137757</v>
      </c>
      <c r="C1283" s="26" t="s">
        <v>4609</v>
      </c>
      <c r="D1283" s="26" t="s">
        <v>2478</v>
      </c>
      <c r="E1283" s="27">
        <v>41814</v>
      </c>
      <c r="F1283" s="27"/>
      <c r="G1283" s="26"/>
      <c r="H1283" s="28">
        <v>9500</v>
      </c>
      <c r="I1283" s="29"/>
      <c r="J1283" s="26"/>
      <c r="K1283" s="26"/>
      <c r="L1283" s="27"/>
      <c r="M1283" s="27"/>
      <c r="N1283" s="28"/>
      <c r="O1283" s="30" t="s">
        <v>4839</v>
      </c>
      <c r="P1283" s="30"/>
      <c r="Q1283" s="30"/>
      <c r="R1283" s="30"/>
      <c r="S1283" s="30"/>
      <c r="T1283" s="32">
        <v>0</v>
      </c>
      <c r="U1283" s="32">
        <v>0</v>
      </c>
      <c r="V1283" s="30"/>
      <c r="W1283" s="31"/>
      <c r="X1283" s="32">
        <v>0</v>
      </c>
      <c r="Y1283" s="30" t="s">
        <v>3070</v>
      </c>
      <c r="Z1283" s="31">
        <v>41814</v>
      </c>
      <c r="AA1283" s="31">
        <v>41849</v>
      </c>
      <c r="AB1283" s="10"/>
    </row>
    <row r="1284" spans="1:28" s="12" customFormat="1" x14ac:dyDescent="0.15">
      <c r="A1284" s="26" t="s">
        <v>11</v>
      </c>
      <c r="B1284" s="26">
        <v>137789</v>
      </c>
      <c r="C1284" s="26" t="s">
        <v>4207</v>
      </c>
      <c r="D1284" s="26" t="s">
        <v>2479</v>
      </c>
      <c r="E1284" s="27">
        <v>41814</v>
      </c>
      <c r="F1284" s="27"/>
      <c r="G1284" s="26"/>
      <c r="H1284" s="28">
        <v>2400</v>
      </c>
      <c r="I1284" s="29"/>
      <c r="J1284" s="26"/>
      <c r="K1284" s="26"/>
      <c r="L1284" s="27"/>
      <c r="M1284" s="27"/>
      <c r="N1284" s="28"/>
      <c r="O1284" s="30" t="s">
        <v>4839</v>
      </c>
      <c r="P1284" s="30"/>
      <c r="Q1284" s="30"/>
      <c r="R1284" s="30"/>
      <c r="S1284" s="30"/>
      <c r="T1284" s="32">
        <v>12360</v>
      </c>
      <c r="U1284" s="32">
        <v>0</v>
      </c>
      <c r="V1284" s="30">
        <v>2200268043</v>
      </c>
      <c r="W1284" s="31">
        <v>41918</v>
      </c>
      <c r="X1284" s="32">
        <v>77285692</v>
      </c>
      <c r="Y1284" s="30" t="s">
        <v>3070</v>
      </c>
      <c r="Z1284" s="31">
        <v>41814</v>
      </c>
      <c r="AA1284" s="31">
        <v>41849</v>
      </c>
      <c r="AB1284" s="10"/>
    </row>
    <row r="1285" spans="1:28" s="12" customFormat="1" x14ac:dyDescent="0.15">
      <c r="A1285" s="26" t="s">
        <v>11</v>
      </c>
      <c r="B1285" s="26">
        <v>137910</v>
      </c>
      <c r="C1285" s="26" t="s">
        <v>4659</v>
      </c>
      <c r="D1285" s="26" t="s">
        <v>2480</v>
      </c>
      <c r="E1285" s="27">
        <v>41814</v>
      </c>
      <c r="F1285" s="27"/>
      <c r="G1285" s="26"/>
      <c r="H1285" s="28">
        <v>9500</v>
      </c>
      <c r="I1285" s="29"/>
      <c r="J1285" s="26"/>
      <c r="K1285" s="26"/>
      <c r="L1285" s="27"/>
      <c r="M1285" s="27"/>
      <c r="N1285" s="28"/>
      <c r="O1285" s="30" t="s">
        <v>4839</v>
      </c>
      <c r="P1285" s="30"/>
      <c r="Q1285" s="30"/>
      <c r="R1285" s="30"/>
      <c r="S1285" s="30"/>
      <c r="T1285" s="32">
        <v>5260</v>
      </c>
      <c r="U1285" s="32">
        <v>0</v>
      </c>
      <c r="V1285" s="30">
        <v>2200268043</v>
      </c>
      <c r="W1285" s="31">
        <v>41918</v>
      </c>
      <c r="X1285" s="32">
        <v>77285692</v>
      </c>
      <c r="Y1285" s="30" t="s">
        <v>3070</v>
      </c>
      <c r="Z1285" s="31">
        <v>41814</v>
      </c>
      <c r="AA1285" s="31">
        <v>41849</v>
      </c>
      <c r="AB1285" s="10"/>
    </row>
    <row r="1286" spans="1:28" s="12" customFormat="1" x14ac:dyDescent="0.15">
      <c r="A1286" s="26" t="s">
        <v>11</v>
      </c>
      <c r="B1286" s="26">
        <v>137917</v>
      </c>
      <c r="C1286" s="26" t="s">
        <v>4375</v>
      </c>
      <c r="D1286" s="26" t="s">
        <v>2481</v>
      </c>
      <c r="E1286" s="27">
        <v>41814</v>
      </c>
      <c r="F1286" s="27"/>
      <c r="G1286" s="26"/>
      <c r="H1286" s="28">
        <v>9500</v>
      </c>
      <c r="I1286" s="29"/>
      <c r="J1286" s="26"/>
      <c r="K1286" s="26"/>
      <c r="L1286" s="27"/>
      <c r="M1286" s="27"/>
      <c r="N1286" s="28"/>
      <c r="O1286" s="30" t="s">
        <v>4839</v>
      </c>
      <c r="P1286" s="30"/>
      <c r="Q1286" s="30"/>
      <c r="R1286" s="30"/>
      <c r="S1286" s="30"/>
      <c r="T1286" s="32">
        <v>5260</v>
      </c>
      <c r="U1286" s="32">
        <v>0</v>
      </c>
      <c r="V1286" s="30">
        <v>2200268043</v>
      </c>
      <c r="W1286" s="31">
        <v>41918</v>
      </c>
      <c r="X1286" s="32">
        <v>77285692</v>
      </c>
      <c r="Y1286" s="30" t="s">
        <v>3070</v>
      </c>
      <c r="Z1286" s="31">
        <v>41814</v>
      </c>
      <c r="AA1286" s="31">
        <v>41849</v>
      </c>
      <c r="AB1286" s="10"/>
    </row>
    <row r="1287" spans="1:28" s="12" customFormat="1" x14ac:dyDescent="0.15">
      <c r="A1287" s="26" t="s">
        <v>11</v>
      </c>
      <c r="B1287" s="26">
        <v>138064</v>
      </c>
      <c r="C1287" s="26" t="s">
        <v>3616</v>
      </c>
      <c r="D1287" s="26" t="s">
        <v>2482</v>
      </c>
      <c r="E1287" s="27">
        <v>41815</v>
      </c>
      <c r="F1287" s="27"/>
      <c r="G1287" s="26"/>
      <c r="H1287" s="28">
        <v>9500</v>
      </c>
      <c r="I1287" s="29"/>
      <c r="J1287" s="26"/>
      <c r="K1287" s="26"/>
      <c r="L1287" s="27"/>
      <c r="M1287" s="27"/>
      <c r="N1287" s="28"/>
      <c r="O1287" s="30" t="s">
        <v>4839</v>
      </c>
      <c r="P1287" s="30"/>
      <c r="Q1287" s="30"/>
      <c r="R1287" s="30"/>
      <c r="S1287" s="30"/>
      <c r="T1287" s="32">
        <v>10720</v>
      </c>
      <c r="U1287" s="32">
        <v>0</v>
      </c>
      <c r="V1287" s="30">
        <v>2200268043</v>
      </c>
      <c r="W1287" s="31">
        <v>41918</v>
      </c>
      <c r="X1287" s="32">
        <v>77285692</v>
      </c>
      <c r="Y1287" s="30" t="s">
        <v>3070</v>
      </c>
      <c r="Z1287" s="31">
        <v>41815</v>
      </c>
      <c r="AA1287" s="31">
        <v>41849</v>
      </c>
      <c r="AB1287" s="10"/>
    </row>
    <row r="1288" spans="1:28" s="12" customFormat="1" x14ac:dyDescent="0.15">
      <c r="A1288" s="26" t="s">
        <v>11</v>
      </c>
      <c r="B1288" s="26">
        <v>138236</v>
      </c>
      <c r="C1288" s="26" t="s">
        <v>3531</v>
      </c>
      <c r="D1288" s="26" t="s">
        <v>2483</v>
      </c>
      <c r="E1288" s="27">
        <v>41815</v>
      </c>
      <c r="F1288" s="27"/>
      <c r="G1288" s="26"/>
      <c r="H1288" s="28">
        <v>9500</v>
      </c>
      <c r="I1288" s="29"/>
      <c r="J1288" s="26"/>
      <c r="K1288" s="26"/>
      <c r="L1288" s="27"/>
      <c r="M1288" s="27"/>
      <c r="N1288" s="28"/>
      <c r="O1288" s="30" t="s">
        <v>4839</v>
      </c>
      <c r="P1288" s="30"/>
      <c r="Q1288" s="30"/>
      <c r="R1288" s="30"/>
      <c r="S1288" s="30"/>
      <c r="T1288" s="32">
        <v>5260</v>
      </c>
      <c r="U1288" s="32">
        <v>0</v>
      </c>
      <c r="V1288" s="30">
        <v>2200268043</v>
      </c>
      <c r="W1288" s="31">
        <v>41918</v>
      </c>
      <c r="X1288" s="32">
        <v>77285692</v>
      </c>
      <c r="Y1288" s="30" t="s">
        <v>3070</v>
      </c>
      <c r="Z1288" s="31">
        <v>41815</v>
      </c>
      <c r="AA1288" s="31">
        <v>41849</v>
      </c>
      <c r="AB1288" s="10"/>
    </row>
    <row r="1289" spans="1:28" s="12" customFormat="1" x14ac:dyDescent="0.15">
      <c r="A1289" s="26" t="s">
        <v>11</v>
      </c>
      <c r="B1289" s="26">
        <v>138244</v>
      </c>
      <c r="C1289" s="26" t="s">
        <v>3150</v>
      </c>
      <c r="D1289" s="26" t="s">
        <v>2484</v>
      </c>
      <c r="E1289" s="27">
        <v>41815</v>
      </c>
      <c r="F1289" s="27"/>
      <c r="G1289" s="26"/>
      <c r="H1289" s="28">
        <v>2400</v>
      </c>
      <c r="I1289" s="29"/>
      <c r="J1289" s="26"/>
      <c r="K1289" s="26"/>
      <c r="L1289" s="27"/>
      <c r="M1289" s="27"/>
      <c r="N1289" s="28"/>
      <c r="O1289" s="30" t="s">
        <v>4839</v>
      </c>
      <c r="P1289" s="30"/>
      <c r="Q1289" s="30"/>
      <c r="R1289" s="30"/>
      <c r="S1289" s="30"/>
      <c r="T1289" s="32">
        <v>12360</v>
      </c>
      <c r="U1289" s="32">
        <v>0</v>
      </c>
      <c r="V1289" s="30">
        <v>2200268043</v>
      </c>
      <c r="W1289" s="31">
        <v>41918</v>
      </c>
      <c r="X1289" s="32">
        <v>77285692</v>
      </c>
      <c r="Y1289" s="30" t="s">
        <v>3070</v>
      </c>
      <c r="Z1289" s="31">
        <v>41815</v>
      </c>
      <c r="AA1289" s="31">
        <v>41849</v>
      </c>
      <c r="AB1289" s="10"/>
    </row>
    <row r="1290" spans="1:28" s="12" customFormat="1" x14ac:dyDescent="0.15">
      <c r="A1290" s="26" t="s">
        <v>11</v>
      </c>
      <c r="B1290" s="26">
        <v>138309</v>
      </c>
      <c r="C1290" s="26" t="s">
        <v>4439</v>
      </c>
      <c r="D1290" s="26" t="s">
        <v>2485</v>
      </c>
      <c r="E1290" s="27">
        <v>41815</v>
      </c>
      <c r="F1290" s="27"/>
      <c r="G1290" s="26"/>
      <c r="H1290" s="28">
        <v>2400</v>
      </c>
      <c r="I1290" s="29"/>
      <c r="J1290" s="26"/>
      <c r="K1290" s="26"/>
      <c r="L1290" s="27"/>
      <c r="M1290" s="27"/>
      <c r="N1290" s="28"/>
      <c r="O1290" s="30" t="s">
        <v>4839</v>
      </c>
      <c r="P1290" s="30"/>
      <c r="Q1290" s="30"/>
      <c r="R1290" s="30"/>
      <c r="S1290" s="30"/>
      <c r="T1290" s="32">
        <v>12360</v>
      </c>
      <c r="U1290" s="32">
        <v>0</v>
      </c>
      <c r="V1290" s="30">
        <v>2200268043</v>
      </c>
      <c r="W1290" s="31">
        <v>41918</v>
      </c>
      <c r="X1290" s="32">
        <v>77285692</v>
      </c>
      <c r="Y1290" s="30" t="s">
        <v>3070</v>
      </c>
      <c r="Z1290" s="31">
        <v>41815</v>
      </c>
      <c r="AA1290" s="31">
        <v>41849</v>
      </c>
      <c r="AB1290" s="10"/>
    </row>
    <row r="1291" spans="1:28" s="12" customFormat="1" x14ac:dyDescent="0.15">
      <c r="A1291" s="26" t="s">
        <v>11</v>
      </c>
      <c r="B1291" s="26">
        <v>138323</v>
      </c>
      <c r="C1291" s="26" t="s">
        <v>4798</v>
      </c>
      <c r="D1291" s="26" t="s">
        <v>2486</v>
      </c>
      <c r="E1291" s="27">
        <v>41815</v>
      </c>
      <c r="F1291" s="27"/>
      <c r="G1291" s="26"/>
      <c r="H1291" s="28">
        <v>2400</v>
      </c>
      <c r="I1291" s="29"/>
      <c r="J1291" s="26"/>
      <c r="K1291" s="26"/>
      <c r="L1291" s="27"/>
      <c r="M1291" s="27"/>
      <c r="N1291" s="28"/>
      <c r="O1291" s="30" t="s">
        <v>4839</v>
      </c>
      <c r="P1291" s="30"/>
      <c r="Q1291" s="30"/>
      <c r="R1291" s="30"/>
      <c r="S1291" s="30"/>
      <c r="T1291" s="32">
        <v>12360</v>
      </c>
      <c r="U1291" s="32">
        <v>0</v>
      </c>
      <c r="V1291" s="30">
        <v>2200268043</v>
      </c>
      <c r="W1291" s="31">
        <v>41918</v>
      </c>
      <c r="X1291" s="32">
        <v>77285692</v>
      </c>
      <c r="Y1291" s="30" t="s">
        <v>3070</v>
      </c>
      <c r="Z1291" s="31">
        <v>41815</v>
      </c>
      <c r="AA1291" s="31">
        <v>41849</v>
      </c>
      <c r="AB1291" s="10"/>
    </row>
    <row r="1292" spans="1:28" s="12" customFormat="1" x14ac:dyDescent="0.15">
      <c r="A1292" s="26" t="s">
        <v>11</v>
      </c>
      <c r="B1292" s="26">
        <v>138412</v>
      </c>
      <c r="C1292" s="26" t="s">
        <v>3783</v>
      </c>
      <c r="D1292" s="26" t="s">
        <v>2487</v>
      </c>
      <c r="E1292" s="27">
        <v>41816</v>
      </c>
      <c r="F1292" s="27"/>
      <c r="G1292" s="26"/>
      <c r="H1292" s="28">
        <v>12800</v>
      </c>
      <c r="I1292" s="29"/>
      <c r="J1292" s="26"/>
      <c r="K1292" s="26"/>
      <c r="L1292" s="27"/>
      <c r="M1292" s="27"/>
      <c r="N1292" s="28"/>
      <c r="O1292" s="30" t="s">
        <v>4839</v>
      </c>
      <c r="P1292" s="30"/>
      <c r="Q1292" s="30"/>
      <c r="R1292" s="30"/>
      <c r="S1292" s="30"/>
      <c r="T1292" s="32">
        <v>42000</v>
      </c>
      <c r="U1292" s="32">
        <v>0</v>
      </c>
      <c r="V1292" s="30">
        <v>2200268043</v>
      </c>
      <c r="W1292" s="31">
        <v>41918</v>
      </c>
      <c r="X1292" s="32">
        <v>77285692</v>
      </c>
      <c r="Y1292" s="30" t="s">
        <v>3070</v>
      </c>
      <c r="Z1292" s="31">
        <v>41816</v>
      </c>
      <c r="AA1292" s="31">
        <v>41849</v>
      </c>
      <c r="AB1292" s="10"/>
    </row>
    <row r="1293" spans="1:28" s="12" customFormat="1" x14ac:dyDescent="0.15">
      <c r="A1293" s="26" t="s">
        <v>11</v>
      </c>
      <c r="B1293" s="26">
        <v>138529</v>
      </c>
      <c r="C1293" s="26" t="s">
        <v>4434</v>
      </c>
      <c r="D1293" s="26" t="s">
        <v>2488</v>
      </c>
      <c r="E1293" s="27">
        <v>41816</v>
      </c>
      <c r="F1293" s="27"/>
      <c r="G1293" s="26"/>
      <c r="H1293" s="28">
        <v>9500</v>
      </c>
      <c r="I1293" s="29"/>
      <c r="J1293" s="26"/>
      <c r="K1293" s="26"/>
      <c r="L1293" s="27"/>
      <c r="M1293" s="27"/>
      <c r="N1293" s="28"/>
      <c r="O1293" s="30" t="s">
        <v>4839</v>
      </c>
      <c r="P1293" s="30"/>
      <c r="Q1293" s="30"/>
      <c r="R1293" s="30"/>
      <c r="S1293" s="30"/>
      <c r="T1293" s="32">
        <v>5260</v>
      </c>
      <c r="U1293" s="32">
        <v>0</v>
      </c>
      <c r="V1293" s="30">
        <v>2200268043</v>
      </c>
      <c r="W1293" s="31">
        <v>41918</v>
      </c>
      <c r="X1293" s="32">
        <v>77285692</v>
      </c>
      <c r="Y1293" s="30" t="s">
        <v>3070</v>
      </c>
      <c r="Z1293" s="31">
        <v>41816</v>
      </c>
      <c r="AA1293" s="31">
        <v>41849</v>
      </c>
      <c r="AB1293" s="10"/>
    </row>
    <row r="1294" spans="1:28" s="12" customFormat="1" x14ac:dyDescent="0.15">
      <c r="A1294" s="26" t="s">
        <v>11</v>
      </c>
      <c r="B1294" s="26">
        <v>138531</v>
      </c>
      <c r="C1294" s="26" t="s">
        <v>3309</v>
      </c>
      <c r="D1294" s="26" t="s">
        <v>2489</v>
      </c>
      <c r="E1294" s="27">
        <v>41816</v>
      </c>
      <c r="F1294" s="27"/>
      <c r="G1294" s="26"/>
      <c r="H1294" s="28">
        <v>2400</v>
      </c>
      <c r="I1294" s="29"/>
      <c r="J1294" s="26"/>
      <c r="K1294" s="26"/>
      <c r="L1294" s="27"/>
      <c r="M1294" s="27"/>
      <c r="N1294" s="28"/>
      <c r="O1294" s="30" t="s">
        <v>4839</v>
      </c>
      <c r="P1294" s="30"/>
      <c r="Q1294" s="30"/>
      <c r="R1294" s="30"/>
      <c r="S1294" s="30"/>
      <c r="T1294" s="32">
        <v>12360</v>
      </c>
      <c r="U1294" s="32">
        <v>0</v>
      </c>
      <c r="V1294" s="30">
        <v>2200268043</v>
      </c>
      <c r="W1294" s="31">
        <v>41918</v>
      </c>
      <c r="X1294" s="32">
        <v>77285692</v>
      </c>
      <c r="Y1294" s="30" t="s">
        <v>3070</v>
      </c>
      <c r="Z1294" s="31">
        <v>41816</v>
      </c>
      <c r="AA1294" s="31">
        <v>41849</v>
      </c>
      <c r="AB1294" s="10"/>
    </row>
    <row r="1295" spans="1:28" s="12" customFormat="1" x14ac:dyDescent="0.15">
      <c r="A1295" s="26" t="s">
        <v>11</v>
      </c>
      <c r="B1295" s="26">
        <v>138565</v>
      </c>
      <c r="C1295" s="26" t="s">
        <v>3821</v>
      </c>
      <c r="D1295" s="26" t="s">
        <v>2490</v>
      </c>
      <c r="E1295" s="27">
        <v>41816</v>
      </c>
      <c r="F1295" s="27"/>
      <c r="G1295" s="26"/>
      <c r="H1295" s="28">
        <v>2400</v>
      </c>
      <c r="I1295" s="29"/>
      <c r="J1295" s="26"/>
      <c r="K1295" s="26"/>
      <c r="L1295" s="27"/>
      <c r="M1295" s="27"/>
      <c r="N1295" s="28"/>
      <c r="O1295" s="30" t="s">
        <v>4839</v>
      </c>
      <c r="P1295" s="30"/>
      <c r="Q1295" s="30"/>
      <c r="R1295" s="30"/>
      <c r="S1295" s="30"/>
      <c r="T1295" s="32">
        <v>16320</v>
      </c>
      <c r="U1295" s="32">
        <v>0</v>
      </c>
      <c r="V1295" s="30">
        <v>2200268043</v>
      </c>
      <c r="W1295" s="31">
        <v>41918</v>
      </c>
      <c r="X1295" s="32">
        <v>77285692</v>
      </c>
      <c r="Y1295" s="30" t="s">
        <v>3070</v>
      </c>
      <c r="Z1295" s="31">
        <v>41816</v>
      </c>
      <c r="AA1295" s="31">
        <v>41849</v>
      </c>
      <c r="AB1295" s="10"/>
    </row>
    <row r="1296" spans="1:28" s="12" customFormat="1" x14ac:dyDescent="0.15">
      <c r="A1296" s="26" t="s">
        <v>11</v>
      </c>
      <c r="B1296" s="26">
        <v>138623</v>
      </c>
      <c r="C1296" s="26" t="s">
        <v>3698</v>
      </c>
      <c r="D1296" s="26" t="s">
        <v>2491</v>
      </c>
      <c r="E1296" s="27">
        <v>41816</v>
      </c>
      <c r="F1296" s="27"/>
      <c r="G1296" s="26"/>
      <c r="H1296" s="28">
        <v>2400</v>
      </c>
      <c r="I1296" s="29"/>
      <c r="J1296" s="26"/>
      <c r="K1296" s="26"/>
      <c r="L1296" s="27"/>
      <c r="M1296" s="27"/>
      <c r="N1296" s="28"/>
      <c r="O1296" s="30" t="s">
        <v>4839</v>
      </c>
      <c r="P1296" s="30"/>
      <c r="Q1296" s="30"/>
      <c r="R1296" s="30"/>
      <c r="S1296" s="30"/>
      <c r="T1296" s="32">
        <v>18900</v>
      </c>
      <c r="U1296" s="32">
        <v>0</v>
      </c>
      <c r="V1296" s="30">
        <v>2200268043</v>
      </c>
      <c r="W1296" s="31">
        <v>41918</v>
      </c>
      <c r="X1296" s="32">
        <v>77285692</v>
      </c>
      <c r="Y1296" s="30" t="s">
        <v>3070</v>
      </c>
      <c r="Z1296" s="31">
        <v>41816</v>
      </c>
      <c r="AA1296" s="31">
        <v>41849</v>
      </c>
      <c r="AB1296" s="10"/>
    </row>
    <row r="1297" spans="1:28" s="12" customFormat="1" x14ac:dyDescent="0.15">
      <c r="A1297" s="26" t="s">
        <v>11</v>
      </c>
      <c r="B1297" s="26">
        <v>138698</v>
      </c>
      <c r="C1297" s="26" t="s">
        <v>3302</v>
      </c>
      <c r="D1297" s="26" t="s">
        <v>2492</v>
      </c>
      <c r="E1297" s="27">
        <v>41816</v>
      </c>
      <c r="F1297" s="27"/>
      <c r="G1297" s="26"/>
      <c r="H1297" s="28">
        <v>2400</v>
      </c>
      <c r="I1297" s="29"/>
      <c r="J1297" s="26"/>
      <c r="K1297" s="26"/>
      <c r="L1297" s="27"/>
      <c r="M1297" s="27"/>
      <c r="N1297" s="28"/>
      <c r="O1297" s="30" t="s">
        <v>4839</v>
      </c>
      <c r="P1297" s="30"/>
      <c r="Q1297" s="30"/>
      <c r="R1297" s="30"/>
      <c r="S1297" s="30"/>
      <c r="T1297" s="32">
        <v>12360</v>
      </c>
      <c r="U1297" s="32">
        <v>0</v>
      </c>
      <c r="V1297" s="30">
        <v>2200268043</v>
      </c>
      <c r="W1297" s="31">
        <v>41918</v>
      </c>
      <c r="X1297" s="32">
        <v>77285692</v>
      </c>
      <c r="Y1297" s="30" t="s">
        <v>3070</v>
      </c>
      <c r="Z1297" s="31">
        <v>41816</v>
      </c>
      <c r="AA1297" s="31">
        <v>41849</v>
      </c>
      <c r="AB1297" s="10"/>
    </row>
    <row r="1298" spans="1:28" s="12" customFormat="1" x14ac:dyDescent="0.15">
      <c r="A1298" s="26" t="s">
        <v>11</v>
      </c>
      <c r="B1298" s="26">
        <v>138911</v>
      </c>
      <c r="C1298" s="26" t="s">
        <v>4649</v>
      </c>
      <c r="D1298" s="26" t="s">
        <v>2493</v>
      </c>
      <c r="E1298" s="27">
        <v>41817</v>
      </c>
      <c r="F1298" s="27"/>
      <c r="G1298" s="26"/>
      <c r="H1298" s="28">
        <v>12800</v>
      </c>
      <c r="I1298" s="29"/>
      <c r="J1298" s="26"/>
      <c r="K1298" s="26"/>
      <c r="L1298" s="27"/>
      <c r="M1298" s="27"/>
      <c r="N1298" s="28"/>
      <c r="O1298" s="30" t="s">
        <v>4839</v>
      </c>
      <c r="P1298" s="30"/>
      <c r="Q1298" s="30"/>
      <c r="R1298" s="30"/>
      <c r="S1298" s="30"/>
      <c r="T1298" s="32">
        <v>42000</v>
      </c>
      <c r="U1298" s="32">
        <v>0</v>
      </c>
      <c r="V1298" s="30">
        <v>2200268043</v>
      </c>
      <c r="W1298" s="31">
        <v>41918</v>
      </c>
      <c r="X1298" s="32">
        <v>77285692</v>
      </c>
      <c r="Y1298" s="30" t="s">
        <v>3070</v>
      </c>
      <c r="Z1298" s="31">
        <v>41817</v>
      </c>
      <c r="AA1298" s="31">
        <v>41849</v>
      </c>
      <c r="AB1298" s="10"/>
    </row>
    <row r="1299" spans="1:28" s="12" customFormat="1" x14ac:dyDescent="0.15">
      <c r="A1299" s="26" t="s">
        <v>11</v>
      </c>
      <c r="B1299" s="26">
        <v>138914</v>
      </c>
      <c r="C1299" s="26" t="s">
        <v>3443</v>
      </c>
      <c r="D1299" s="26" t="s">
        <v>2494</v>
      </c>
      <c r="E1299" s="27">
        <v>41817</v>
      </c>
      <c r="F1299" s="27"/>
      <c r="G1299" s="26"/>
      <c r="H1299" s="28">
        <v>2400</v>
      </c>
      <c r="I1299" s="29"/>
      <c r="J1299" s="26"/>
      <c r="K1299" s="26"/>
      <c r="L1299" s="27"/>
      <c r="M1299" s="27"/>
      <c r="N1299" s="28"/>
      <c r="O1299" s="30" t="s">
        <v>4839</v>
      </c>
      <c r="P1299" s="30"/>
      <c r="Q1299" s="30"/>
      <c r="R1299" s="30"/>
      <c r="S1299" s="30"/>
      <c r="T1299" s="32">
        <v>73740</v>
      </c>
      <c r="U1299" s="32">
        <v>0</v>
      </c>
      <c r="V1299" s="30">
        <v>2200268043</v>
      </c>
      <c r="W1299" s="31">
        <v>41918</v>
      </c>
      <c r="X1299" s="32">
        <v>77285692</v>
      </c>
      <c r="Y1299" s="30" t="s">
        <v>3070</v>
      </c>
      <c r="Z1299" s="31">
        <v>41817</v>
      </c>
      <c r="AA1299" s="31">
        <v>41849</v>
      </c>
      <c r="AB1299" s="10"/>
    </row>
    <row r="1300" spans="1:28" s="12" customFormat="1" x14ac:dyDescent="0.15">
      <c r="A1300" s="26" t="s">
        <v>11</v>
      </c>
      <c r="B1300" s="26">
        <v>138966</v>
      </c>
      <c r="C1300" s="26" t="s">
        <v>3560</v>
      </c>
      <c r="D1300" s="26" t="s">
        <v>2495</v>
      </c>
      <c r="E1300" s="27">
        <v>41817</v>
      </c>
      <c r="F1300" s="27"/>
      <c r="G1300" s="26"/>
      <c r="H1300" s="28">
        <v>2400</v>
      </c>
      <c r="I1300" s="29"/>
      <c r="J1300" s="26"/>
      <c r="K1300" s="26"/>
      <c r="L1300" s="27"/>
      <c r="M1300" s="27"/>
      <c r="N1300" s="28"/>
      <c r="O1300" s="30" t="s">
        <v>4839</v>
      </c>
      <c r="P1300" s="30"/>
      <c r="Q1300" s="30"/>
      <c r="R1300" s="30"/>
      <c r="S1300" s="30"/>
      <c r="T1300" s="32">
        <v>12360</v>
      </c>
      <c r="U1300" s="32">
        <v>0</v>
      </c>
      <c r="V1300" s="30">
        <v>2200268043</v>
      </c>
      <c r="W1300" s="31">
        <v>41918</v>
      </c>
      <c r="X1300" s="32">
        <v>77285692</v>
      </c>
      <c r="Y1300" s="30" t="s">
        <v>3070</v>
      </c>
      <c r="Z1300" s="31">
        <v>41817</v>
      </c>
      <c r="AA1300" s="31">
        <v>41849</v>
      </c>
      <c r="AB1300" s="10"/>
    </row>
    <row r="1301" spans="1:28" s="12" customFormat="1" x14ac:dyDescent="0.15">
      <c r="A1301" s="26" t="s">
        <v>11</v>
      </c>
      <c r="B1301" s="26">
        <v>138983</v>
      </c>
      <c r="C1301" s="26" t="s">
        <v>3300</v>
      </c>
      <c r="D1301" s="26" t="s">
        <v>2496</v>
      </c>
      <c r="E1301" s="27">
        <v>41817</v>
      </c>
      <c r="F1301" s="27"/>
      <c r="G1301" s="26"/>
      <c r="H1301" s="28">
        <v>9500</v>
      </c>
      <c r="I1301" s="29"/>
      <c r="J1301" s="26"/>
      <c r="K1301" s="26"/>
      <c r="L1301" s="27"/>
      <c r="M1301" s="27"/>
      <c r="N1301" s="28"/>
      <c r="O1301" s="30" t="s">
        <v>4839</v>
      </c>
      <c r="P1301" s="30"/>
      <c r="Q1301" s="30"/>
      <c r="R1301" s="30"/>
      <c r="S1301" s="30"/>
      <c r="T1301" s="32">
        <v>5260</v>
      </c>
      <c r="U1301" s="32">
        <v>0</v>
      </c>
      <c r="V1301" s="30">
        <v>2200268043</v>
      </c>
      <c r="W1301" s="31">
        <v>41918</v>
      </c>
      <c r="X1301" s="32">
        <v>77285692</v>
      </c>
      <c r="Y1301" s="30" t="s">
        <v>3070</v>
      </c>
      <c r="Z1301" s="31">
        <v>41817</v>
      </c>
      <c r="AA1301" s="31">
        <v>41849</v>
      </c>
      <c r="AB1301" s="10"/>
    </row>
    <row r="1302" spans="1:28" s="12" customFormat="1" x14ac:dyDescent="0.15">
      <c r="A1302" s="26" t="s">
        <v>11</v>
      </c>
      <c r="B1302" s="26">
        <v>139005</v>
      </c>
      <c r="C1302" s="26" t="s">
        <v>3214</v>
      </c>
      <c r="D1302" s="26" t="s">
        <v>2497</v>
      </c>
      <c r="E1302" s="27">
        <v>41817</v>
      </c>
      <c r="F1302" s="27"/>
      <c r="G1302" s="26"/>
      <c r="H1302" s="28">
        <v>2400</v>
      </c>
      <c r="I1302" s="29"/>
      <c r="J1302" s="26"/>
      <c r="K1302" s="26"/>
      <c r="L1302" s="27"/>
      <c r="M1302" s="27"/>
      <c r="N1302" s="28"/>
      <c r="O1302" s="30" t="s">
        <v>4839</v>
      </c>
      <c r="P1302" s="30"/>
      <c r="Q1302" s="30"/>
      <c r="R1302" s="30"/>
      <c r="S1302" s="30"/>
      <c r="T1302" s="32">
        <v>12360</v>
      </c>
      <c r="U1302" s="32">
        <v>0</v>
      </c>
      <c r="V1302" s="30">
        <v>2200268043</v>
      </c>
      <c r="W1302" s="31">
        <v>41918</v>
      </c>
      <c r="X1302" s="32">
        <v>77285692</v>
      </c>
      <c r="Y1302" s="30" t="s">
        <v>3070</v>
      </c>
      <c r="Z1302" s="31">
        <v>41817</v>
      </c>
      <c r="AA1302" s="31">
        <v>41849</v>
      </c>
      <c r="AB1302" s="10"/>
    </row>
    <row r="1303" spans="1:28" s="12" customFormat="1" x14ac:dyDescent="0.15">
      <c r="A1303" s="26" t="s">
        <v>11</v>
      </c>
      <c r="B1303" s="26">
        <v>139010</v>
      </c>
      <c r="C1303" s="26" t="s">
        <v>3120</v>
      </c>
      <c r="D1303" s="26" t="s">
        <v>2498</v>
      </c>
      <c r="E1303" s="27">
        <v>41817</v>
      </c>
      <c r="F1303" s="27"/>
      <c r="G1303" s="26"/>
      <c r="H1303" s="28">
        <v>2400</v>
      </c>
      <c r="I1303" s="29"/>
      <c r="J1303" s="26"/>
      <c r="K1303" s="26"/>
      <c r="L1303" s="27"/>
      <c r="M1303" s="27"/>
      <c r="N1303" s="28"/>
      <c r="O1303" s="30" t="s">
        <v>4839</v>
      </c>
      <c r="P1303" s="30"/>
      <c r="Q1303" s="30"/>
      <c r="R1303" s="30"/>
      <c r="S1303" s="30"/>
      <c r="T1303" s="32">
        <v>12360</v>
      </c>
      <c r="U1303" s="32">
        <v>0</v>
      </c>
      <c r="V1303" s="30">
        <v>2200268043</v>
      </c>
      <c r="W1303" s="31">
        <v>41918</v>
      </c>
      <c r="X1303" s="32">
        <v>77285692</v>
      </c>
      <c r="Y1303" s="30" t="s">
        <v>3070</v>
      </c>
      <c r="Z1303" s="31">
        <v>41817</v>
      </c>
      <c r="AA1303" s="31">
        <v>41849</v>
      </c>
      <c r="AB1303" s="10"/>
    </row>
    <row r="1304" spans="1:28" s="12" customFormat="1" x14ac:dyDescent="0.15">
      <c r="A1304" s="26" t="s">
        <v>11</v>
      </c>
      <c r="B1304" s="26">
        <v>139113</v>
      </c>
      <c r="C1304" s="26" t="s">
        <v>3581</v>
      </c>
      <c r="D1304" s="26" t="s">
        <v>2499</v>
      </c>
      <c r="E1304" s="27">
        <v>41818</v>
      </c>
      <c r="F1304" s="27"/>
      <c r="G1304" s="26"/>
      <c r="H1304" s="28">
        <v>12800</v>
      </c>
      <c r="I1304" s="29"/>
      <c r="J1304" s="26"/>
      <c r="K1304" s="26"/>
      <c r="L1304" s="27"/>
      <c r="M1304" s="27"/>
      <c r="N1304" s="28"/>
      <c r="O1304" s="30" t="s">
        <v>4839</v>
      </c>
      <c r="P1304" s="30"/>
      <c r="Q1304" s="30"/>
      <c r="R1304" s="30"/>
      <c r="S1304" s="30"/>
      <c r="T1304" s="32">
        <v>42000</v>
      </c>
      <c r="U1304" s="32">
        <v>0</v>
      </c>
      <c r="V1304" s="30">
        <v>2200268043</v>
      </c>
      <c r="W1304" s="31">
        <v>41918</v>
      </c>
      <c r="X1304" s="32">
        <v>77285692</v>
      </c>
      <c r="Y1304" s="30" t="s">
        <v>3070</v>
      </c>
      <c r="Z1304" s="31">
        <v>41818</v>
      </c>
      <c r="AA1304" s="31">
        <v>41849</v>
      </c>
      <c r="AB1304" s="10"/>
    </row>
    <row r="1305" spans="1:28" s="12" customFormat="1" x14ac:dyDescent="0.15">
      <c r="A1305" s="26" t="s">
        <v>11</v>
      </c>
      <c r="B1305" s="26">
        <v>139483</v>
      </c>
      <c r="C1305" s="26" t="s">
        <v>3489</v>
      </c>
      <c r="D1305" s="26" t="s">
        <v>2500</v>
      </c>
      <c r="E1305" s="27">
        <v>41821</v>
      </c>
      <c r="F1305" s="27"/>
      <c r="G1305" s="26"/>
      <c r="H1305" s="28">
        <v>12800</v>
      </c>
      <c r="I1305" s="29"/>
      <c r="J1305" s="26"/>
      <c r="K1305" s="26"/>
      <c r="L1305" s="27"/>
      <c r="M1305" s="27"/>
      <c r="N1305" s="28"/>
      <c r="O1305" s="30" t="s">
        <v>4839</v>
      </c>
      <c r="P1305" s="30"/>
      <c r="Q1305" s="30"/>
      <c r="R1305" s="30"/>
      <c r="S1305" s="30"/>
      <c r="T1305" s="32">
        <v>42000</v>
      </c>
      <c r="U1305" s="32">
        <v>0</v>
      </c>
      <c r="V1305" s="30">
        <v>2200273964</v>
      </c>
      <c r="W1305" s="31">
        <v>41956</v>
      </c>
      <c r="X1305" s="32">
        <v>49230186</v>
      </c>
      <c r="Y1305" s="30" t="s">
        <v>3070</v>
      </c>
      <c r="Z1305" s="31">
        <v>41821</v>
      </c>
      <c r="AA1305" s="31">
        <v>41880</v>
      </c>
      <c r="AB1305" s="10"/>
    </row>
    <row r="1306" spans="1:28" s="12" customFormat="1" x14ac:dyDescent="0.15">
      <c r="A1306" s="26" t="s">
        <v>11</v>
      </c>
      <c r="B1306" s="26">
        <v>139565</v>
      </c>
      <c r="C1306" s="26" t="s">
        <v>4137</v>
      </c>
      <c r="D1306" s="26" t="s">
        <v>2501</v>
      </c>
      <c r="E1306" s="27">
        <v>41821</v>
      </c>
      <c r="F1306" s="27"/>
      <c r="G1306" s="26"/>
      <c r="H1306" s="28">
        <v>12800</v>
      </c>
      <c r="I1306" s="29"/>
      <c r="J1306" s="26"/>
      <c r="K1306" s="26"/>
      <c r="L1306" s="27"/>
      <c r="M1306" s="27"/>
      <c r="N1306" s="28"/>
      <c r="O1306" s="30" t="s">
        <v>4839</v>
      </c>
      <c r="P1306" s="30"/>
      <c r="Q1306" s="30"/>
      <c r="R1306" s="30"/>
      <c r="S1306" s="30"/>
      <c r="T1306" s="32">
        <v>42000</v>
      </c>
      <c r="U1306" s="32">
        <v>0</v>
      </c>
      <c r="V1306" s="30">
        <v>2200268043</v>
      </c>
      <c r="W1306" s="31">
        <v>41918</v>
      </c>
      <c r="X1306" s="32">
        <v>77285692</v>
      </c>
      <c r="Y1306" s="30" t="s">
        <v>3070</v>
      </c>
      <c r="Z1306" s="31">
        <v>41821</v>
      </c>
      <c r="AA1306" s="31">
        <v>41880</v>
      </c>
      <c r="AB1306" s="10"/>
    </row>
    <row r="1307" spans="1:28" s="12" customFormat="1" x14ac:dyDescent="0.15">
      <c r="A1307" s="26" t="s">
        <v>11</v>
      </c>
      <c r="B1307" s="26">
        <v>139680</v>
      </c>
      <c r="C1307" s="26" t="s">
        <v>4641</v>
      </c>
      <c r="D1307" s="26" t="s">
        <v>2502</v>
      </c>
      <c r="E1307" s="27">
        <v>41822</v>
      </c>
      <c r="F1307" s="27"/>
      <c r="G1307" s="26"/>
      <c r="H1307" s="28">
        <v>12800</v>
      </c>
      <c r="I1307" s="29"/>
      <c r="J1307" s="26"/>
      <c r="K1307" s="26"/>
      <c r="L1307" s="27"/>
      <c r="M1307" s="27"/>
      <c r="N1307" s="28"/>
      <c r="O1307" s="30" t="s">
        <v>4839</v>
      </c>
      <c r="P1307" s="30"/>
      <c r="Q1307" s="30"/>
      <c r="R1307" s="30"/>
      <c r="S1307" s="30"/>
      <c r="T1307" s="32">
        <v>42000</v>
      </c>
      <c r="U1307" s="32">
        <v>0</v>
      </c>
      <c r="V1307" s="30">
        <v>2200268043</v>
      </c>
      <c r="W1307" s="31">
        <v>41918</v>
      </c>
      <c r="X1307" s="32">
        <v>77285692</v>
      </c>
      <c r="Y1307" s="30" t="s">
        <v>3070</v>
      </c>
      <c r="Z1307" s="31">
        <v>41822</v>
      </c>
      <c r="AA1307" s="31">
        <v>41880</v>
      </c>
      <c r="AB1307" s="10"/>
    </row>
    <row r="1308" spans="1:28" s="12" customFormat="1" x14ac:dyDescent="0.15">
      <c r="A1308" s="26" t="s">
        <v>11</v>
      </c>
      <c r="B1308" s="26">
        <v>139706</v>
      </c>
      <c r="C1308" s="26" t="s">
        <v>4011</v>
      </c>
      <c r="D1308" s="26" t="s">
        <v>2503</v>
      </c>
      <c r="E1308" s="27">
        <v>41822</v>
      </c>
      <c r="F1308" s="27"/>
      <c r="G1308" s="26"/>
      <c r="H1308" s="28">
        <v>12800</v>
      </c>
      <c r="I1308" s="29"/>
      <c r="J1308" s="26"/>
      <c r="K1308" s="26"/>
      <c r="L1308" s="27"/>
      <c r="M1308" s="27"/>
      <c r="N1308" s="28"/>
      <c r="O1308" s="30" t="s">
        <v>4839</v>
      </c>
      <c r="P1308" s="30"/>
      <c r="Q1308" s="30"/>
      <c r="R1308" s="30"/>
      <c r="S1308" s="30"/>
      <c r="T1308" s="32">
        <v>42000</v>
      </c>
      <c r="U1308" s="32">
        <v>0</v>
      </c>
      <c r="V1308" s="30">
        <v>2200268043</v>
      </c>
      <c r="W1308" s="31">
        <v>41918</v>
      </c>
      <c r="X1308" s="32">
        <v>77285692</v>
      </c>
      <c r="Y1308" s="30" t="s">
        <v>3070</v>
      </c>
      <c r="Z1308" s="31">
        <v>41822</v>
      </c>
      <c r="AA1308" s="31">
        <v>41880</v>
      </c>
      <c r="AB1308" s="10"/>
    </row>
    <row r="1309" spans="1:28" s="12" customFormat="1" x14ac:dyDescent="0.15">
      <c r="A1309" s="26" t="s">
        <v>11</v>
      </c>
      <c r="B1309" s="26">
        <v>139744</v>
      </c>
      <c r="C1309" s="26" t="s">
        <v>4759</v>
      </c>
      <c r="D1309" s="26" t="s">
        <v>2504</v>
      </c>
      <c r="E1309" s="27">
        <v>41822</v>
      </c>
      <c r="F1309" s="27"/>
      <c r="G1309" s="26"/>
      <c r="H1309" s="28">
        <v>12360</v>
      </c>
      <c r="I1309" s="29"/>
      <c r="J1309" s="26"/>
      <c r="K1309" s="26"/>
      <c r="L1309" s="27"/>
      <c r="M1309" s="27"/>
      <c r="N1309" s="28"/>
      <c r="O1309" s="30" t="s">
        <v>4839</v>
      </c>
      <c r="P1309" s="30"/>
      <c r="Q1309" s="30"/>
      <c r="R1309" s="30"/>
      <c r="S1309" s="30"/>
      <c r="T1309" s="32">
        <v>0</v>
      </c>
      <c r="U1309" s="32">
        <v>0</v>
      </c>
      <c r="V1309" s="30"/>
      <c r="W1309" s="31"/>
      <c r="X1309" s="32">
        <v>0</v>
      </c>
      <c r="Y1309" s="30" t="s">
        <v>3070</v>
      </c>
      <c r="Z1309" s="31">
        <v>41822</v>
      </c>
      <c r="AA1309" s="31">
        <v>41880</v>
      </c>
      <c r="AB1309" s="10"/>
    </row>
    <row r="1310" spans="1:28" s="12" customFormat="1" x14ac:dyDescent="0.15">
      <c r="A1310" s="26" t="s">
        <v>11</v>
      </c>
      <c r="B1310" s="26">
        <v>139753</v>
      </c>
      <c r="C1310" s="26" t="s">
        <v>3732</v>
      </c>
      <c r="D1310" s="26" t="s">
        <v>2505</v>
      </c>
      <c r="E1310" s="27">
        <v>41822</v>
      </c>
      <c r="F1310" s="27"/>
      <c r="G1310" s="26"/>
      <c r="H1310" s="28">
        <v>12800</v>
      </c>
      <c r="I1310" s="29"/>
      <c r="J1310" s="26"/>
      <c r="K1310" s="26"/>
      <c r="L1310" s="27"/>
      <c r="M1310" s="27"/>
      <c r="N1310" s="28"/>
      <c r="O1310" s="30" t="s">
        <v>4839</v>
      </c>
      <c r="P1310" s="30"/>
      <c r="Q1310" s="30"/>
      <c r="R1310" s="30"/>
      <c r="S1310" s="30"/>
      <c r="T1310" s="32">
        <v>42000</v>
      </c>
      <c r="U1310" s="32">
        <v>0</v>
      </c>
      <c r="V1310" s="30">
        <v>2200268043</v>
      </c>
      <c r="W1310" s="31">
        <v>41918</v>
      </c>
      <c r="X1310" s="32">
        <v>77285692</v>
      </c>
      <c r="Y1310" s="30" t="s">
        <v>3070</v>
      </c>
      <c r="Z1310" s="31">
        <v>41822</v>
      </c>
      <c r="AA1310" s="31">
        <v>41880</v>
      </c>
      <c r="AB1310" s="10"/>
    </row>
    <row r="1311" spans="1:28" s="12" customFormat="1" x14ac:dyDescent="0.15">
      <c r="A1311" s="26" t="s">
        <v>11</v>
      </c>
      <c r="B1311" s="26">
        <v>140160</v>
      </c>
      <c r="C1311" s="26" t="s">
        <v>4535</v>
      </c>
      <c r="D1311" s="26" t="s">
        <v>2506</v>
      </c>
      <c r="E1311" s="27">
        <v>41823</v>
      </c>
      <c r="F1311" s="27"/>
      <c r="G1311" s="26"/>
      <c r="H1311" s="28">
        <v>22880</v>
      </c>
      <c r="I1311" s="29"/>
      <c r="J1311" s="26"/>
      <c r="K1311" s="26"/>
      <c r="L1311" s="27"/>
      <c r="M1311" s="27"/>
      <c r="N1311" s="28"/>
      <c r="O1311" s="30" t="s">
        <v>4839</v>
      </c>
      <c r="P1311" s="30"/>
      <c r="Q1311" s="30"/>
      <c r="R1311" s="30"/>
      <c r="S1311" s="30"/>
      <c r="T1311" s="32">
        <v>42000</v>
      </c>
      <c r="U1311" s="32">
        <v>0</v>
      </c>
      <c r="V1311" s="30">
        <v>2200268043</v>
      </c>
      <c r="W1311" s="31">
        <v>41918</v>
      </c>
      <c r="X1311" s="32">
        <v>77285692</v>
      </c>
      <c r="Y1311" s="30" t="s">
        <v>3070</v>
      </c>
      <c r="Z1311" s="31">
        <v>41823</v>
      </c>
      <c r="AA1311" s="31">
        <v>41880</v>
      </c>
      <c r="AB1311" s="10"/>
    </row>
    <row r="1312" spans="1:28" s="12" customFormat="1" x14ac:dyDescent="0.15">
      <c r="A1312" s="26" t="s">
        <v>11</v>
      </c>
      <c r="B1312" s="26">
        <v>140394</v>
      </c>
      <c r="C1312" s="26" t="s">
        <v>4593</v>
      </c>
      <c r="D1312" s="26" t="s">
        <v>2507</v>
      </c>
      <c r="E1312" s="27">
        <v>41824</v>
      </c>
      <c r="F1312" s="27"/>
      <c r="G1312" s="26"/>
      <c r="H1312" s="28">
        <v>10500</v>
      </c>
      <c r="I1312" s="29"/>
      <c r="J1312" s="26"/>
      <c r="K1312" s="26"/>
      <c r="L1312" s="27"/>
      <c r="M1312" s="27"/>
      <c r="N1312" s="28"/>
      <c r="O1312" s="30" t="s">
        <v>4839</v>
      </c>
      <c r="P1312" s="30"/>
      <c r="Q1312" s="30"/>
      <c r="R1312" s="30"/>
      <c r="S1312" s="30"/>
      <c r="T1312" s="32">
        <v>42000</v>
      </c>
      <c r="U1312" s="32">
        <v>0</v>
      </c>
      <c r="V1312" s="30">
        <v>2200268043</v>
      </c>
      <c r="W1312" s="31">
        <v>41918</v>
      </c>
      <c r="X1312" s="32">
        <v>77285692</v>
      </c>
      <c r="Y1312" s="30" t="s">
        <v>3070</v>
      </c>
      <c r="Z1312" s="31">
        <v>41824</v>
      </c>
      <c r="AA1312" s="31">
        <v>41880</v>
      </c>
      <c r="AB1312" s="10"/>
    </row>
    <row r="1313" spans="1:28" s="12" customFormat="1" x14ac:dyDescent="0.15">
      <c r="A1313" s="26" t="s">
        <v>11</v>
      </c>
      <c r="B1313" s="26">
        <v>140407</v>
      </c>
      <c r="C1313" s="26" t="s">
        <v>4580</v>
      </c>
      <c r="D1313" s="26" t="s">
        <v>2508</v>
      </c>
      <c r="E1313" s="27">
        <v>41824</v>
      </c>
      <c r="F1313" s="27"/>
      <c r="G1313" s="26"/>
      <c r="H1313" s="28">
        <v>12800</v>
      </c>
      <c r="I1313" s="29"/>
      <c r="J1313" s="26"/>
      <c r="K1313" s="26"/>
      <c r="L1313" s="27"/>
      <c r="M1313" s="27"/>
      <c r="N1313" s="28"/>
      <c r="O1313" s="30" t="s">
        <v>4839</v>
      </c>
      <c r="P1313" s="30"/>
      <c r="Q1313" s="30"/>
      <c r="R1313" s="30"/>
      <c r="S1313" s="30"/>
      <c r="T1313" s="32">
        <v>42000</v>
      </c>
      <c r="U1313" s="32">
        <v>0</v>
      </c>
      <c r="V1313" s="30">
        <v>2200268043</v>
      </c>
      <c r="W1313" s="31">
        <v>41918</v>
      </c>
      <c r="X1313" s="32">
        <v>77285692</v>
      </c>
      <c r="Y1313" s="30" t="s">
        <v>3070</v>
      </c>
      <c r="Z1313" s="31">
        <v>41824</v>
      </c>
      <c r="AA1313" s="31">
        <v>41880</v>
      </c>
      <c r="AB1313" s="10"/>
    </row>
    <row r="1314" spans="1:28" s="12" customFormat="1" x14ac:dyDescent="0.15">
      <c r="A1314" s="26" t="s">
        <v>11</v>
      </c>
      <c r="B1314" s="26">
        <v>141963</v>
      </c>
      <c r="C1314" s="26" t="s">
        <v>3223</v>
      </c>
      <c r="D1314" s="26" t="s">
        <v>2509</v>
      </c>
      <c r="E1314" s="27">
        <v>41830</v>
      </c>
      <c r="F1314" s="27"/>
      <c r="G1314" s="26"/>
      <c r="H1314" s="28">
        <v>26100</v>
      </c>
      <c r="I1314" s="29"/>
      <c r="J1314" s="26"/>
      <c r="K1314" s="26"/>
      <c r="L1314" s="27"/>
      <c r="M1314" s="27"/>
      <c r="N1314" s="28"/>
      <c r="O1314" s="30" t="s">
        <v>4839</v>
      </c>
      <c r="P1314" s="30"/>
      <c r="Q1314" s="30"/>
      <c r="R1314" s="30"/>
      <c r="S1314" s="30"/>
      <c r="T1314" s="32">
        <v>14340</v>
      </c>
      <c r="U1314" s="32">
        <v>0</v>
      </c>
      <c r="V1314" s="30">
        <v>2200268043</v>
      </c>
      <c r="W1314" s="31">
        <v>41918</v>
      </c>
      <c r="X1314" s="32">
        <v>77285692</v>
      </c>
      <c r="Y1314" s="30" t="s">
        <v>3070</v>
      </c>
      <c r="Z1314" s="31">
        <v>41830</v>
      </c>
      <c r="AA1314" s="31">
        <v>41880</v>
      </c>
      <c r="AB1314" s="10"/>
    </row>
    <row r="1315" spans="1:28" s="12" customFormat="1" x14ac:dyDescent="0.15">
      <c r="A1315" s="26" t="s">
        <v>11</v>
      </c>
      <c r="B1315" s="26">
        <v>142817</v>
      </c>
      <c r="C1315" s="26" t="s">
        <v>3861</v>
      </c>
      <c r="D1315" s="26" t="s">
        <v>2510</v>
      </c>
      <c r="E1315" s="27">
        <v>41834</v>
      </c>
      <c r="F1315" s="27"/>
      <c r="G1315" s="26"/>
      <c r="H1315" s="28">
        <v>2400</v>
      </c>
      <c r="I1315" s="29"/>
      <c r="J1315" s="26"/>
      <c r="K1315" s="26"/>
      <c r="L1315" s="27"/>
      <c r="M1315" s="27"/>
      <c r="N1315" s="28"/>
      <c r="O1315" s="30" t="s">
        <v>4839</v>
      </c>
      <c r="P1315" s="30"/>
      <c r="Q1315" s="30"/>
      <c r="R1315" s="30"/>
      <c r="S1315" s="30"/>
      <c r="T1315" s="32">
        <v>12360</v>
      </c>
      <c r="U1315" s="32">
        <v>0</v>
      </c>
      <c r="V1315" s="30">
        <v>2200287206</v>
      </c>
      <c r="W1315" s="31">
        <v>42034</v>
      </c>
      <c r="X1315" s="32">
        <v>24281583</v>
      </c>
      <c r="Y1315" s="30" t="s">
        <v>3070</v>
      </c>
      <c r="Z1315" s="31">
        <v>41834</v>
      </c>
      <c r="AA1315" s="31">
        <v>41880</v>
      </c>
      <c r="AB1315" s="10"/>
    </row>
    <row r="1316" spans="1:28" s="12" customFormat="1" x14ac:dyDescent="0.15">
      <c r="A1316" s="26" t="s">
        <v>11</v>
      </c>
      <c r="B1316" s="26">
        <v>143896</v>
      </c>
      <c r="C1316" s="26" t="s">
        <v>3609</v>
      </c>
      <c r="D1316" s="26" t="s">
        <v>2513</v>
      </c>
      <c r="E1316" s="27">
        <v>41837</v>
      </c>
      <c r="F1316" s="27"/>
      <c r="G1316" s="26"/>
      <c r="H1316" s="28">
        <v>12800</v>
      </c>
      <c r="I1316" s="29"/>
      <c r="J1316" s="26"/>
      <c r="K1316" s="26"/>
      <c r="L1316" s="27"/>
      <c r="M1316" s="27"/>
      <c r="N1316" s="28"/>
      <c r="O1316" s="30" t="s">
        <v>4839</v>
      </c>
      <c r="P1316" s="30"/>
      <c r="Q1316" s="30"/>
      <c r="R1316" s="30"/>
      <c r="S1316" s="30"/>
      <c r="T1316" s="32">
        <v>42000</v>
      </c>
      <c r="U1316" s="32">
        <v>0</v>
      </c>
      <c r="V1316" s="30">
        <v>2200268043</v>
      </c>
      <c r="W1316" s="31">
        <v>41918</v>
      </c>
      <c r="X1316" s="32">
        <v>77285692</v>
      </c>
      <c r="Y1316" s="30" t="s">
        <v>3070</v>
      </c>
      <c r="Z1316" s="31">
        <v>41837</v>
      </c>
      <c r="AA1316" s="31">
        <v>41880</v>
      </c>
      <c r="AB1316" s="10"/>
    </row>
    <row r="1317" spans="1:28" s="12" customFormat="1" x14ac:dyDescent="0.15">
      <c r="A1317" s="26" t="s">
        <v>11</v>
      </c>
      <c r="B1317" s="26">
        <v>143958</v>
      </c>
      <c r="C1317" s="26" t="s">
        <v>4054</v>
      </c>
      <c r="D1317" s="26" t="s">
        <v>2514</v>
      </c>
      <c r="E1317" s="27">
        <v>41837</v>
      </c>
      <c r="F1317" s="27"/>
      <c r="G1317" s="26"/>
      <c r="H1317" s="28">
        <v>48320</v>
      </c>
      <c r="I1317" s="29"/>
      <c r="J1317" s="26"/>
      <c r="K1317" s="26"/>
      <c r="L1317" s="27"/>
      <c r="M1317" s="27"/>
      <c r="N1317" s="28"/>
      <c r="O1317" s="30" t="s">
        <v>4839</v>
      </c>
      <c r="P1317" s="30"/>
      <c r="Q1317" s="30"/>
      <c r="R1317" s="30"/>
      <c r="S1317" s="30"/>
      <c r="T1317" s="32">
        <v>42000</v>
      </c>
      <c r="U1317" s="32">
        <v>0</v>
      </c>
      <c r="V1317" s="30">
        <v>2200268043</v>
      </c>
      <c r="W1317" s="31">
        <v>41918</v>
      </c>
      <c r="X1317" s="32">
        <v>77285692</v>
      </c>
      <c r="Y1317" s="30" t="s">
        <v>3070</v>
      </c>
      <c r="Z1317" s="31">
        <v>41837</v>
      </c>
      <c r="AA1317" s="31">
        <v>41880</v>
      </c>
      <c r="AB1317" s="10"/>
    </row>
    <row r="1318" spans="1:28" s="12" customFormat="1" x14ac:dyDescent="0.15">
      <c r="A1318" s="26" t="s">
        <v>11</v>
      </c>
      <c r="B1318" s="26">
        <v>143978</v>
      </c>
      <c r="C1318" s="26" t="s">
        <v>3098</v>
      </c>
      <c r="D1318" s="26" t="s">
        <v>2515</v>
      </c>
      <c r="E1318" s="27">
        <v>41837</v>
      </c>
      <c r="F1318" s="27"/>
      <c r="G1318" s="26"/>
      <c r="H1318" s="28">
        <v>12800</v>
      </c>
      <c r="I1318" s="29"/>
      <c r="J1318" s="26"/>
      <c r="K1318" s="26"/>
      <c r="L1318" s="27"/>
      <c r="M1318" s="27"/>
      <c r="N1318" s="28"/>
      <c r="O1318" s="30" t="s">
        <v>4839</v>
      </c>
      <c r="P1318" s="30"/>
      <c r="Q1318" s="30"/>
      <c r="R1318" s="30"/>
      <c r="S1318" s="30"/>
      <c r="T1318" s="32">
        <v>42000</v>
      </c>
      <c r="U1318" s="32">
        <v>0</v>
      </c>
      <c r="V1318" s="30">
        <v>2200268043</v>
      </c>
      <c r="W1318" s="31">
        <v>41918</v>
      </c>
      <c r="X1318" s="32">
        <v>77285692</v>
      </c>
      <c r="Y1318" s="30" t="s">
        <v>3070</v>
      </c>
      <c r="Z1318" s="31">
        <v>41837</v>
      </c>
      <c r="AA1318" s="31">
        <v>41880</v>
      </c>
      <c r="AB1318" s="10"/>
    </row>
    <row r="1319" spans="1:28" s="12" customFormat="1" x14ac:dyDescent="0.15">
      <c r="A1319" s="26" t="s">
        <v>11</v>
      </c>
      <c r="B1319" s="26">
        <v>143998</v>
      </c>
      <c r="C1319" s="26" t="s">
        <v>4086</v>
      </c>
      <c r="D1319" s="26" t="s">
        <v>2516</v>
      </c>
      <c r="E1319" s="27">
        <v>41837</v>
      </c>
      <c r="F1319" s="27"/>
      <c r="G1319" s="26"/>
      <c r="H1319" s="28">
        <v>12800</v>
      </c>
      <c r="I1319" s="29"/>
      <c r="J1319" s="26"/>
      <c r="K1319" s="26"/>
      <c r="L1319" s="27"/>
      <c r="M1319" s="27"/>
      <c r="N1319" s="28"/>
      <c r="O1319" s="30" t="s">
        <v>4839</v>
      </c>
      <c r="P1319" s="30"/>
      <c r="Q1319" s="30"/>
      <c r="R1319" s="30"/>
      <c r="S1319" s="30"/>
      <c r="T1319" s="32">
        <v>42000</v>
      </c>
      <c r="U1319" s="32">
        <v>0</v>
      </c>
      <c r="V1319" s="30">
        <v>2200268043</v>
      </c>
      <c r="W1319" s="31">
        <v>41918</v>
      </c>
      <c r="X1319" s="32">
        <v>77285692</v>
      </c>
      <c r="Y1319" s="30" t="s">
        <v>3070</v>
      </c>
      <c r="Z1319" s="31">
        <v>41837</v>
      </c>
      <c r="AA1319" s="31">
        <v>41880</v>
      </c>
      <c r="AB1319" s="10"/>
    </row>
    <row r="1320" spans="1:28" s="12" customFormat="1" x14ac:dyDescent="0.15">
      <c r="A1320" s="26" t="s">
        <v>11</v>
      </c>
      <c r="B1320" s="26">
        <v>144037</v>
      </c>
      <c r="C1320" s="26" t="s">
        <v>3468</v>
      </c>
      <c r="D1320" s="26" t="s">
        <v>2517</v>
      </c>
      <c r="E1320" s="27">
        <v>41837</v>
      </c>
      <c r="F1320" s="27"/>
      <c r="G1320" s="26"/>
      <c r="H1320" s="28">
        <v>12800</v>
      </c>
      <c r="I1320" s="29"/>
      <c r="J1320" s="26"/>
      <c r="K1320" s="26"/>
      <c r="L1320" s="27"/>
      <c r="M1320" s="27"/>
      <c r="N1320" s="28"/>
      <c r="O1320" s="30" t="s">
        <v>4839</v>
      </c>
      <c r="P1320" s="30"/>
      <c r="Q1320" s="30"/>
      <c r="R1320" s="30"/>
      <c r="S1320" s="30"/>
      <c r="T1320" s="32">
        <v>42000</v>
      </c>
      <c r="U1320" s="32">
        <v>0</v>
      </c>
      <c r="V1320" s="30">
        <v>2200268043</v>
      </c>
      <c r="W1320" s="31">
        <v>41918</v>
      </c>
      <c r="X1320" s="32">
        <v>77285692</v>
      </c>
      <c r="Y1320" s="30" t="s">
        <v>3070</v>
      </c>
      <c r="Z1320" s="31">
        <v>41837</v>
      </c>
      <c r="AA1320" s="31">
        <v>41880</v>
      </c>
      <c r="AB1320" s="10"/>
    </row>
    <row r="1321" spans="1:28" s="12" customFormat="1" x14ac:dyDescent="0.15">
      <c r="A1321" s="26" t="s">
        <v>11</v>
      </c>
      <c r="B1321" s="26">
        <v>144931</v>
      </c>
      <c r="C1321" s="26" t="s">
        <v>4462</v>
      </c>
      <c r="D1321" s="26" t="s">
        <v>2518</v>
      </c>
      <c r="E1321" s="27">
        <v>41841</v>
      </c>
      <c r="F1321" s="27"/>
      <c r="G1321" s="26"/>
      <c r="H1321" s="28">
        <v>8340</v>
      </c>
      <c r="I1321" s="29"/>
      <c r="J1321" s="26"/>
      <c r="K1321" s="26"/>
      <c r="L1321" s="27"/>
      <c r="M1321" s="27"/>
      <c r="N1321" s="28"/>
      <c r="O1321" s="30" t="s">
        <v>4839</v>
      </c>
      <c r="P1321" s="30"/>
      <c r="Q1321" s="30"/>
      <c r="R1321" s="30"/>
      <c r="S1321" s="30"/>
      <c r="T1321" s="32">
        <v>0</v>
      </c>
      <c r="U1321" s="32">
        <v>0</v>
      </c>
      <c r="V1321" s="30"/>
      <c r="W1321" s="31"/>
      <c r="X1321" s="32">
        <v>0</v>
      </c>
      <c r="Y1321" s="30" t="s">
        <v>3070</v>
      </c>
      <c r="Z1321" s="31">
        <v>41841</v>
      </c>
      <c r="AA1321" s="31">
        <v>41880</v>
      </c>
      <c r="AB1321" s="10"/>
    </row>
    <row r="1322" spans="1:28" s="12" customFormat="1" x14ac:dyDescent="0.15">
      <c r="A1322" s="26" t="s">
        <v>11</v>
      </c>
      <c r="B1322" s="26">
        <v>145415</v>
      </c>
      <c r="C1322" s="26" t="s">
        <v>4595</v>
      </c>
      <c r="D1322" s="26" t="s">
        <v>2519</v>
      </c>
      <c r="E1322" s="27">
        <v>41842</v>
      </c>
      <c r="F1322" s="27"/>
      <c r="G1322" s="26"/>
      <c r="H1322" s="28">
        <v>53800</v>
      </c>
      <c r="I1322" s="29"/>
      <c r="J1322" s="26"/>
      <c r="K1322" s="26"/>
      <c r="L1322" s="27"/>
      <c r="M1322" s="27"/>
      <c r="N1322" s="28"/>
      <c r="O1322" s="30" t="s">
        <v>4839</v>
      </c>
      <c r="P1322" s="30"/>
      <c r="Q1322" s="30"/>
      <c r="R1322" s="30"/>
      <c r="S1322" s="30"/>
      <c r="T1322" s="32">
        <v>42000</v>
      </c>
      <c r="U1322" s="32">
        <v>0</v>
      </c>
      <c r="V1322" s="30">
        <v>2200273964</v>
      </c>
      <c r="W1322" s="31">
        <v>41956</v>
      </c>
      <c r="X1322" s="32">
        <v>49230186</v>
      </c>
      <c r="Y1322" s="30" t="s">
        <v>3070</v>
      </c>
      <c r="Z1322" s="31">
        <v>41842</v>
      </c>
      <c r="AA1322" s="31">
        <v>41880</v>
      </c>
      <c r="AB1322" s="10"/>
    </row>
    <row r="1323" spans="1:28" s="12" customFormat="1" x14ac:dyDescent="0.15">
      <c r="A1323" s="26" t="s">
        <v>11</v>
      </c>
      <c r="B1323" s="26">
        <v>147147</v>
      </c>
      <c r="C1323" s="26" t="s">
        <v>3660</v>
      </c>
      <c r="D1323" s="26" t="s">
        <v>2520</v>
      </c>
      <c r="E1323" s="27">
        <v>41849</v>
      </c>
      <c r="F1323" s="27"/>
      <c r="G1323" s="26"/>
      <c r="H1323" s="28">
        <v>12800</v>
      </c>
      <c r="I1323" s="29"/>
      <c r="J1323" s="26"/>
      <c r="K1323" s="26"/>
      <c r="L1323" s="27"/>
      <c r="M1323" s="27"/>
      <c r="N1323" s="28"/>
      <c r="O1323" s="30" t="s">
        <v>4839</v>
      </c>
      <c r="P1323" s="30"/>
      <c r="Q1323" s="30"/>
      <c r="R1323" s="30"/>
      <c r="S1323" s="30"/>
      <c r="T1323" s="32">
        <v>42000</v>
      </c>
      <c r="U1323" s="32">
        <v>0</v>
      </c>
      <c r="V1323" s="30">
        <v>2200268043</v>
      </c>
      <c r="W1323" s="31">
        <v>41918</v>
      </c>
      <c r="X1323" s="32">
        <v>77285692</v>
      </c>
      <c r="Y1323" s="30" t="s">
        <v>3070</v>
      </c>
      <c r="Z1323" s="31">
        <v>41849</v>
      </c>
      <c r="AA1323" s="31">
        <v>41880</v>
      </c>
      <c r="AB1323" s="10"/>
    </row>
    <row r="1324" spans="1:28" s="12" customFormat="1" x14ac:dyDescent="0.15">
      <c r="A1324" s="26" t="s">
        <v>11</v>
      </c>
      <c r="B1324" s="26">
        <v>147263</v>
      </c>
      <c r="C1324" s="26" t="s">
        <v>3701</v>
      </c>
      <c r="D1324" s="26" t="s">
        <v>2521</v>
      </c>
      <c r="E1324" s="27">
        <v>41849</v>
      </c>
      <c r="F1324" s="27"/>
      <c r="G1324" s="26"/>
      <c r="H1324" s="28">
        <v>12800</v>
      </c>
      <c r="I1324" s="29"/>
      <c r="J1324" s="26"/>
      <c r="K1324" s="26"/>
      <c r="L1324" s="27"/>
      <c r="M1324" s="27"/>
      <c r="N1324" s="28"/>
      <c r="O1324" s="30" t="s">
        <v>4839</v>
      </c>
      <c r="P1324" s="30"/>
      <c r="Q1324" s="30"/>
      <c r="R1324" s="30"/>
      <c r="S1324" s="30"/>
      <c r="T1324" s="32">
        <v>42000</v>
      </c>
      <c r="U1324" s="32">
        <v>0</v>
      </c>
      <c r="V1324" s="30">
        <v>2200268043</v>
      </c>
      <c r="W1324" s="31">
        <v>41918</v>
      </c>
      <c r="X1324" s="32">
        <v>77285692</v>
      </c>
      <c r="Y1324" s="30" t="s">
        <v>3070</v>
      </c>
      <c r="Z1324" s="31">
        <v>41849</v>
      </c>
      <c r="AA1324" s="31">
        <v>41880</v>
      </c>
      <c r="AB1324" s="10"/>
    </row>
    <row r="1325" spans="1:28" s="12" customFormat="1" x14ac:dyDescent="0.15">
      <c r="A1325" s="26" t="s">
        <v>11</v>
      </c>
      <c r="B1325" s="26">
        <v>147550</v>
      </c>
      <c r="C1325" s="26" t="s">
        <v>4301</v>
      </c>
      <c r="D1325" s="26" t="s">
        <v>2522</v>
      </c>
      <c r="E1325" s="27">
        <v>41850</v>
      </c>
      <c r="F1325" s="27"/>
      <c r="G1325" s="26"/>
      <c r="H1325" s="28">
        <v>53800</v>
      </c>
      <c r="I1325" s="29"/>
      <c r="J1325" s="26"/>
      <c r="K1325" s="26"/>
      <c r="L1325" s="27"/>
      <c r="M1325" s="27"/>
      <c r="N1325" s="28"/>
      <c r="O1325" s="30" t="s">
        <v>4839</v>
      </c>
      <c r="P1325" s="30"/>
      <c r="Q1325" s="30"/>
      <c r="R1325" s="30"/>
      <c r="S1325" s="30"/>
      <c r="T1325" s="32">
        <v>42000</v>
      </c>
      <c r="U1325" s="32">
        <v>0</v>
      </c>
      <c r="V1325" s="30">
        <v>2200273964</v>
      </c>
      <c r="W1325" s="31">
        <v>41956</v>
      </c>
      <c r="X1325" s="32">
        <v>49230186</v>
      </c>
      <c r="Y1325" s="30" t="s">
        <v>3070</v>
      </c>
      <c r="Z1325" s="31">
        <v>41850</v>
      </c>
      <c r="AA1325" s="31">
        <v>41880</v>
      </c>
      <c r="AB1325" s="10"/>
    </row>
    <row r="1326" spans="1:28" s="12" customFormat="1" x14ac:dyDescent="0.15">
      <c r="A1326" s="26" t="s">
        <v>11</v>
      </c>
      <c r="B1326" s="26">
        <v>147722</v>
      </c>
      <c r="C1326" s="26" t="s">
        <v>3795</v>
      </c>
      <c r="D1326" s="26" t="s">
        <v>2523</v>
      </c>
      <c r="E1326" s="27">
        <v>41850</v>
      </c>
      <c r="F1326" s="27"/>
      <c r="G1326" s="26"/>
      <c r="H1326" s="28">
        <v>22880</v>
      </c>
      <c r="I1326" s="29"/>
      <c r="J1326" s="26"/>
      <c r="K1326" s="26"/>
      <c r="L1326" s="27"/>
      <c r="M1326" s="27"/>
      <c r="N1326" s="28"/>
      <c r="O1326" s="30" t="s">
        <v>4839</v>
      </c>
      <c r="P1326" s="30"/>
      <c r="Q1326" s="30"/>
      <c r="R1326" s="30"/>
      <c r="S1326" s="30"/>
      <c r="T1326" s="32">
        <v>42000</v>
      </c>
      <c r="U1326" s="32">
        <v>0</v>
      </c>
      <c r="V1326" s="30">
        <v>2200268043</v>
      </c>
      <c r="W1326" s="31">
        <v>41918</v>
      </c>
      <c r="X1326" s="32">
        <v>77285692</v>
      </c>
      <c r="Y1326" s="30" t="s">
        <v>3070</v>
      </c>
      <c r="Z1326" s="31">
        <v>41850</v>
      </c>
      <c r="AA1326" s="31">
        <v>41880</v>
      </c>
      <c r="AB1326" s="10"/>
    </row>
    <row r="1327" spans="1:28" s="12" customFormat="1" x14ac:dyDescent="0.15">
      <c r="A1327" s="26" t="s">
        <v>11</v>
      </c>
      <c r="B1327" s="26">
        <v>147760</v>
      </c>
      <c r="C1327" s="26" t="s">
        <v>4497</v>
      </c>
      <c r="D1327" s="26" t="s">
        <v>2524</v>
      </c>
      <c r="E1327" s="27">
        <v>41850</v>
      </c>
      <c r="F1327" s="27"/>
      <c r="G1327" s="26"/>
      <c r="H1327" s="28">
        <v>17400</v>
      </c>
      <c r="I1327" s="29"/>
      <c r="J1327" s="26"/>
      <c r="K1327" s="26"/>
      <c r="L1327" s="27"/>
      <c r="M1327" s="27"/>
      <c r="N1327" s="28"/>
      <c r="O1327" s="30" t="s">
        <v>4839</v>
      </c>
      <c r="P1327" s="30"/>
      <c r="Q1327" s="30"/>
      <c r="R1327" s="30"/>
      <c r="S1327" s="30"/>
      <c r="T1327" s="32">
        <v>42000</v>
      </c>
      <c r="U1327" s="32">
        <v>0</v>
      </c>
      <c r="V1327" s="30">
        <v>2200268043</v>
      </c>
      <c r="W1327" s="31">
        <v>41918</v>
      </c>
      <c r="X1327" s="32">
        <v>77285692</v>
      </c>
      <c r="Y1327" s="30" t="s">
        <v>3070</v>
      </c>
      <c r="Z1327" s="31">
        <v>41850</v>
      </c>
      <c r="AA1327" s="31">
        <v>41880</v>
      </c>
      <c r="AB1327" s="10"/>
    </row>
    <row r="1328" spans="1:28" s="12" customFormat="1" x14ac:dyDescent="0.15">
      <c r="A1328" s="26" t="s">
        <v>11</v>
      </c>
      <c r="B1328" s="26">
        <v>148050</v>
      </c>
      <c r="C1328" s="26" t="s">
        <v>3686</v>
      </c>
      <c r="D1328" s="26" t="s">
        <v>2525</v>
      </c>
      <c r="E1328" s="27">
        <v>41851</v>
      </c>
      <c r="F1328" s="27"/>
      <c r="G1328" s="26"/>
      <c r="H1328" s="28">
        <v>12800</v>
      </c>
      <c r="I1328" s="29"/>
      <c r="J1328" s="26"/>
      <c r="K1328" s="26"/>
      <c r="L1328" s="27"/>
      <c r="M1328" s="27"/>
      <c r="N1328" s="28"/>
      <c r="O1328" s="30" t="s">
        <v>4839</v>
      </c>
      <c r="P1328" s="30"/>
      <c r="Q1328" s="30"/>
      <c r="R1328" s="30"/>
      <c r="S1328" s="30"/>
      <c r="T1328" s="32">
        <v>42000</v>
      </c>
      <c r="U1328" s="32">
        <v>0</v>
      </c>
      <c r="V1328" s="30">
        <v>2200268043</v>
      </c>
      <c r="W1328" s="31">
        <v>41918</v>
      </c>
      <c r="X1328" s="32">
        <v>77285692</v>
      </c>
      <c r="Y1328" s="30" t="s">
        <v>3070</v>
      </c>
      <c r="Z1328" s="31">
        <v>41851</v>
      </c>
      <c r="AA1328" s="31">
        <v>41880</v>
      </c>
      <c r="AB1328" s="10"/>
    </row>
    <row r="1329" spans="1:28" s="12" customFormat="1" x14ac:dyDescent="0.15">
      <c r="A1329" s="26" t="s">
        <v>11</v>
      </c>
      <c r="B1329" s="26">
        <v>148101</v>
      </c>
      <c r="C1329" s="26" t="s">
        <v>4553</v>
      </c>
      <c r="D1329" s="26" t="s">
        <v>2526</v>
      </c>
      <c r="E1329" s="27">
        <v>41851</v>
      </c>
      <c r="F1329" s="27"/>
      <c r="G1329" s="26"/>
      <c r="H1329" s="28">
        <v>53800</v>
      </c>
      <c r="I1329" s="29"/>
      <c r="J1329" s="26"/>
      <c r="K1329" s="26"/>
      <c r="L1329" s="27"/>
      <c r="M1329" s="27"/>
      <c r="N1329" s="28"/>
      <c r="O1329" s="30" t="s">
        <v>4839</v>
      </c>
      <c r="P1329" s="30"/>
      <c r="Q1329" s="30"/>
      <c r="R1329" s="30"/>
      <c r="S1329" s="30"/>
      <c r="T1329" s="32">
        <v>42000</v>
      </c>
      <c r="U1329" s="32">
        <v>0</v>
      </c>
      <c r="V1329" s="30">
        <v>2200268043</v>
      </c>
      <c r="W1329" s="31">
        <v>41918</v>
      </c>
      <c r="X1329" s="32">
        <v>77285692</v>
      </c>
      <c r="Y1329" s="30" t="s">
        <v>3070</v>
      </c>
      <c r="Z1329" s="31">
        <v>41851</v>
      </c>
      <c r="AA1329" s="31">
        <v>41880</v>
      </c>
      <c r="AB1329" s="10"/>
    </row>
    <row r="1330" spans="1:28" s="12" customFormat="1" x14ac:dyDescent="0.15">
      <c r="A1330" s="26" t="s">
        <v>11</v>
      </c>
      <c r="B1330" s="26">
        <v>148196</v>
      </c>
      <c r="C1330" s="26" t="s">
        <v>4305</v>
      </c>
      <c r="D1330" s="26" t="s">
        <v>2527</v>
      </c>
      <c r="E1330" s="27">
        <v>41851</v>
      </c>
      <c r="F1330" s="27"/>
      <c r="G1330" s="26"/>
      <c r="H1330" s="28">
        <v>17400</v>
      </c>
      <c r="I1330" s="29"/>
      <c r="J1330" s="26"/>
      <c r="K1330" s="26"/>
      <c r="L1330" s="27"/>
      <c r="M1330" s="27"/>
      <c r="N1330" s="28"/>
      <c r="O1330" s="30" t="s">
        <v>4839</v>
      </c>
      <c r="P1330" s="30"/>
      <c r="Q1330" s="30"/>
      <c r="R1330" s="30"/>
      <c r="S1330" s="30"/>
      <c r="T1330" s="32">
        <v>42000</v>
      </c>
      <c r="U1330" s="32">
        <v>0</v>
      </c>
      <c r="V1330" s="30">
        <v>2200287206</v>
      </c>
      <c r="W1330" s="31">
        <v>42034</v>
      </c>
      <c r="X1330" s="32">
        <v>24281583</v>
      </c>
      <c r="Y1330" s="30" t="s">
        <v>3070</v>
      </c>
      <c r="Z1330" s="31">
        <v>41851</v>
      </c>
      <c r="AA1330" s="31">
        <v>41880</v>
      </c>
      <c r="AB1330" s="10"/>
    </row>
    <row r="1331" spans="1:28" s="12" customFormat="1" x14ac:dyDescent="0.15">
      <c r="A1331" s="26" t="s">
        <v>11</v>
      </c>
      <c r="B1331" s="26">
        <v>156719</v>
      </c>
      <c r="C1331" s="26" t="s">
        <v>4769</v>
      </c>
      <c r="D1331" s="26" t="s">
        <v>2529</v>
      </c>
      <c r="E1331" s="27">
        <v>41884</v>
      </c>
      <c r="F1331" s="27"/>
      <c r="G1331" s="26"/>
      <c r="H1331" s="28">
        <v>24660</v>
      </c>
      <c r="I1331" s="29"/>
      <c r="J1331" s="26"/>
      <c r="K1331" s="26"/>
      <c r="L1331" s="27"/>
      <c r="M1331" s="27"/>
      <c r="N1331" s="28"/>
      <c r="O1331" s="30" t="s">
        <v>4839</v>
      </c>
      <c r="P1331" s="30"/>
      <c r="Q1331" s="30"/>
      <c r="R1331" s="30"/>
      <c r="S1331" s="30"/>
      <c r="T1331" s="32">
        <v>30700</v>
      </c>
      <c r="U1331" s="32">
        <v>0</v>
      </c>
      <c r="V1331" s="30">
        <v>4800013903</v>
      </c>
      <c r="W1331" s="31">
        <v>42535</v>
      </c>
      <c r="X1331" s="32">
        <v>0</v>
      </c>
      <c r="Y1331" s="30" t="s">
        <v>3070</v>
      </c>
      <c r="Z1331" s="31">
        <v>41884</v>
      </c>
      <c r="AA1331" s="31">
        <v>41932</v>
      </c>
      <c r="AB1331" s="10"/>
    </row>
    <row r="1332" spans="1:28" s="12" customFormat="1" x14ac:dyDescent="0.15">
      <c r="A1332" s="26" t="s">
        <v>11</v>
      </c>
      <c r="B1332" s="26">
        <v>157097</v>
      </c>
      <c r="C1332" s="26" t="s">
        <v>4470</v>
      </c>
      <c r="D1332" s="26" t="s">
        <v>2530</v>
      </c>
      <c r="E1332" s="27">
        <v>41884</v>
      </c>
      <c r="F1332" s="27"/>
      <c r="G1332" s="26"/>
      <c r="H1332" s="28">
        <v>35160</v>
      </c>
      <c r="I1332" s="29"/>
      <c r="J1332" s="26"/>
      <c r="K1332" s="26"/>
      <c r="L1332" s="27"/>
      <c r="M1332" s="27"/>
      <c r="N1332" s="28"/>
      <c r="O1332" s="30" t="s">
        <v>4839</v>
      </c>
      <c r="P1332" s="30"/>
      <c r="Q1332" s="30"/>
      <c r="R1332" s="30"/>
      <c r="S1332" s="30"/>
      <c r="T1332" s="32">
        <v>0</v>
      </c>
      <c r="U1332" s="32">
        <v>0</v>
      </c>
      <c r="V1332" s="30"/>
      <c r="W1332" s="31"/>
      <c r="X1332" s="32">
        <v>0</v>
      </c>
      <c r="Y1332" s="30" t="s">
        <v>3070</v>
      </c>
      <c r="Z1332" s="31">
        <v>41884</v>
      </c>
      <c r="AA1332" s="31">
        <v>41932</v>
      </c>
      <c r="AB1332" s="10"/>
    </row>
    <row r="1333" spans="1:28" s="12" customFormat="1" x14ac:dyDescent="0.15">
      <c r="A1333" s="26" t="s">
        <v>11</v>
      </c>
      <c r="B1333" s="26">
        <v>157152</v>
      </c>
      <c r="C1333" s="26" t="s">
        <v>3279</v>
      </c>
      <c r="D1333" s="26" t="s">
        <v>2531</v>
      </c>
      <c r="E1333" s="27">
        <v>41885</v>
      </c>
      <c r="F1333" s="27"/>
      <c r="G1333" s="26"/>
      <c r="H1333" s="28">
        <v>18900</v>
      </c>
      <c r="I1333" s="29"/>
      <c r="J1333" s="26"/>
      <c r="K1333" s="26"/>
      <c r="L1333" s="27"/>
      <c r="M1333" s="27"/>
      <c r="N1333" s="28"/>
      <c r="O1333" s="30" t="s">
        <v>4839</v>
      </c>
      <c r="P1333" s="30"/>
      <c r="Q1333" s="30"/>
      <c r="R1333" s="30"/>
      <c r="S1333" s="30"/>
      <c r="T1333" s="32">
        <v>0</v>
      </c>
      <c r="U1333" s="32">
        <v>0</v>
      </c>
      <c r="V1333" s="30"/>
      <c r="W1333" s="31"/>
      <c r="X1333" s="32">
        <v>0</v>
      </c>
      <c r="Y1333" s="30" t="s">
        <v>3070</v>
      </c>
      <c r="Z1333" s="31">
        <v>41885</v>
      </c>
      <c r="AA1333" s="31">
        <v>41932</v>
      </c>
      <c r="AB1333" s="10"/>
    </row>
    <row r="1334" spans="1:28" s="12" customFormat="1" x14ac:dyDescent="0.15">
      <c r="A1334" s="26" t="s">
        <v>11</v>
      </c>
      <c r="B1334" s="26">
        <v>157243</v>
      </c>
      <c r="C1334" s="26" t="s">
        <v>3231</v>
      </c>
      <c r="D1334" s="26" t="s">
        <v>2532</v>
      </c>
      <c r="E1334" s="27">
        <v>41885</v>
      </c>
      <c r="F1334" s="27"/>
      <c r="G1334" s="26"/>
      <c r="H1334" s="28">
        <v>6180</v>
      </c>
      <c r="I1334" s="29"/>
      <c r="J1334" s="26"/>
      <c r="K1334" s="26"/>
      <c r="L1334" s="27"/>
      <c r="M1334" s="27"/>
      <c r="N1334" s="28"/>
      <c r="O1334" s="30" t="s">
        <v>4839</v>
      </c>
      <c r="P1334" s="30"/>
      <c r="Q1334" s="30"/>
      <c r="R1334" s="30"/>
      <c r="S1334" s="30"/>
      <c r="T1334" s="32">
        <v>37560</v>
      </c>
      <c r="U1334" s="32">
        <v>0</v>
      </c>
      <c r="V1334" s="30">
        <v>2200300722</v>
      </c>
      <c r="W1334" s="31">
        <v>42123</v>
      </c>
      <c r="X1334" s="32">
        <v>43835662</v>
      </c>
      <c r="Y1334" s="30" t="s">
        <v>3070</v>
      </c>
      <c r="Z1334" s="31">
        <v>41885</v>
      </c>
      <c r="AA1334" s="31">
        <v>41932</v>
      </c>
      <c r="AB1334" s="10"/>
    </row>
    <row r="1335" spans="1:28" s="12" customFormat="1" x14ac:dyDescent="0.15">
      <c r="A1335" s="26" t="s">
        <v>11</v>
      </c>
      <c r="B1335" s="26">
        <v>157396</v>
      </c>
      <c r="C1335" s="26" t="s">
        <v>3746</v>
      </c>
      <c r="D1335" s="26" t="s">
        <v>2533</v>
      </c>
      <c r="E1335" s="27">
        <v>41885</v>
      </c>
      <c r="F1335" s="27"/>
      <c r="G1335" s="26"/>
      <c r="H1335" s="28">
        <v>2400</v>
      </c>
      <c r="I1335" s="29"/>
      <c r="J1335" s="26"/>
      <c r="K1335" s="26"/>
      <c r="L1335" s="27"/>
      <c r="M1335" s="27"/>
      <c r="N1335" s="28"/>
      <c r="O1335" s="30" t="s">
        <v>4839</v>
      </c>
      <c r="P1335" s="30"/>
      <c r="Q1335" s="30"/>
      <c r="R1335" s="30"/>
      <c r="S1335" s="30"/>
      <c r="T1335" s="32">
        <v>12360</v>
      </c>
      <c r="U1335" s="32">
        <v>0</v>
      </c>
      <c r="V1335" s="30">
        <v>2200300722</v>
      </c>
      <c r="W1335" s="31">
        <v>42123</v>
      </c>
      <c r="X1335" s="32">
        <v>43835662</v>
      </c>
      <c r="Y1335" s="30" t="s">
        <v>3070</v>
      </c>
      <c r="Z1335" s="31">
        <v>41885</v>
      </c>
      <c r="AA1335" s="31">
        <v>41932</v>
      </c>
      <c r="AB1335" s="10"/>
    </row>
    <row r="1336" spans="1:28" s="12" customFormat="1" x14ac:dyDescent="0.15">
      <c r="A1336" s="26" t="s">
        <v>11</v>
      </c>
      <c r="B1336" s="26">
        <v>157494</v>
      </c>
      <c r="C1336" s="26" t="s">
        <v>4489</v>
      </c>
      <c r="D1336" s="26" t="s">
        <v>2534</v>
      </c>
      <c r="E1336" s="27">
        <v>41886</v>
      </c>
      <c r="F1336" s="27"/>
      <c r="G1336" s="26"/>
      <c r="H1336" s="28">
        <v>32400</v>
      </c>
      <c r="I1336" s="29"/>
      <c r="J1336" s="26"/>
      <c r="K1336" s="26"/>
      <c r="L1336" s="27"/>
      <c r="M1336" s="27"/>
      <c r="N1336" s="28"/>
      <c r="O1336" s="30" t="s">
        <v>4839</v>
      </c>
      <c r="P1336" s="30"/>
      <c r="Q1336" s="30"/>
      <c r="R1336" s="30"/>
      <c r="S1336" s="30"/>
      <c r="T1336" s="32">
        <v>65399</v>
      </c>
      <c r="U1336" s="32">
        <v>0</v>
      </c>
      <c r="V1336" s="30">
        <v>2200300722</v>
      </c>
      <c r="W1336" s="31">
        <v>42123</v>
      </c>
      <c r="X1336" s="32">
        <v>43835662</v>
      </c>
      <c r="Y1336" s="30" t="s">
        <v>3070</v>
      </c>
      <c r="Z1336" s="31">
        <v>41886</v>
      </c>
      <c r="AA1336" s="31">
        <v>41932</v>
      </c>
      <c r="AB1336" s="10"/>
    </row>
    <row r="1337" spans="1:28" s="12" customFormat="1" x14ac:dyDescent="0.15">
      <c r="A1337" s="26" t="s">
        <v>11</v>
      </c>
      <c r="B1337" s="26">
        <v>157933</v>
      </c>
      <c r="C1337" s="26" t="s">
        <v>3912</v>
      </c>
      <c r="D1337" s="26" t="s">
        <v>2535</v>
      </c>
      <c r="E1337" s="27">
        <v>41887</v>
      </c>
      <c r="F1337" s="27"/>
      <c r="G1337" s="26"/>
      <c r="H1337" s="28">
        <v>14820</v>
      </c>
      <c r="I1337" s="29"/>
      <c r="J1337" s="26"/>
      <c r="K1337" s="26"/>
      <c r="L1337" s="27"/>
      <c r="M1337" s="27"/>
      <c r="N1337" s="28"/>
      <c r="O1337" s="30" t="s">
        <v>4839</v>
      </c>
      <c r="P1337" s="30"/>
      <c r="Q1337" s="30"/>
      <c r="R1337" s="30"/>
      <c r="S1337" s="30"/>
      <c r="T1337" s="32">
        <v>9000</v>
      </c>
      <c r="U1337" s="32">
        <v>0</v>
      </c>
      <c r="V1337" s="30">
        <v>4800013903</v>
      </c>
      <c r="W1337" s="31">
        <v>42535</v>
      </c>
      <c r="X1337" s="32">
        <v>0</v>
      </c>
      <c r="Y1337" s="30" t="s">
        <v>3070</v>
      </c>
      <c r="Z1337" s="31">
        <v>41887</v>
      </c>
      <c r="AA1337" s="31">
        <v>41932</v>
      </c>
      <c r="AB1337" s="10"/>
    </row>
    <row r="1338" spans="1:28" s="12" customFormat="1" x14ac:dyDescent="0.15">
      <c r="A1338" s="26" t="s">
        <v>11</v>
      </c>
      <c r="B1338" s="26">
        <v>158054</v>
      </c>
      <c r="C1338" s="26" t="s">
        <v>4050</v>
      </c>
      <c r="D1338" s="26" t="s">
        <v>2537</v>
      </c>
      <c r="E1338" s="27">
        <v>41887</v>
      </c>
      <c r="F1338" s="27"/>
      <c r="G1338" s="26"/>
      <c r="H1338" s="28">
        <v>14820</v>
      </c>
      <c r="I1338" s="29"/>
      <c r="J1338" s="26"/>
      <c r="K1338" s="26"/>
      <c r="L1338" s="27"/>
      <c r="M1338" s="27"/>
      <c r="N1338" s="28"/>
      <c r="O1338" s="30" t="s">
        <v>4839</v>
      </c>
      <c r="P1338" s="30"/>
      <c r="Q1338" s="30"/>
      <c r="R1338" s="30"/>
      <c r="S1338" s="30"/>
      <c r="T1338" s="32">
        <v>9000</v>
      </c>
      <c r="U1338" s="32">
        <v>0</v>
      </c>
      <c r="V1338" s="30">
        <v>4800013903</v>
      </c>
      <c r="W1338" s="31">
        <v>42535</v>
      </c>
      <c r="X1338" s="32">
        <v>0</v>
      </c>
      <c r="Y1338" s="30" t="s">
        <v>3070</v>
      </c>
      <c r="Z1338" s="31">
        <v>41887</v>
      </c>
      <c r="AA1338" s="31">
        <v>41932</v>
      </c>
      <c r="AB1338" s="10"/>
    </row>
    <row r="1339" spans="1:28" s="12" customFormat="1" x14ac:dyDescent="0.15">
      <c r="A1339" s="26" t="s">
        <v>11</v>
      </c>
      <c r="B1339" s="26">
        <v>158055</v>
      </c>
      <c r="C1339" s="26" t="s">
        <v>3350</v>
      </c>
      <c r="D1339" s="26" t="s">
        <v>2538</v>
      </c>
      <c r="E1339" s="27">
        <v>41887</v>
      </c>
      <c r="F1339" s="27"/>
      <c r="G1339" s="26"/>
      <c r="H1339" s="28">
        <v>6540</v>
      </c>
      <c r="I1339" s="29"/>
      <c r="J1339" s="26"/>
      <c r="K1339" s="26"/>
      <c r="L1339" s="27"/>
      <c r="M1339" s="27"/>
      <c r="N1339" s="28"/>
      <c r="O1339" s="30" t="s">
        <v>4839</v>
      </c>
      <c r="P1339" s="30"/>
      <c r="Q1339" s="30"/>
      <c r="R1339" s="30"/>
      <c r="S1339" s="30"/>
      <c r="T1339" s="32">
        <v>7800</v>
      </c>
      <c r="U1339" s="32">
        <v>0</v>
      </c>
      <c r="V1339" s="30">
        <v>2200300722</v>
      </c>
      <c r="W1339" s="31">
        <v>42123</v>
      </c>
      <c r="X1339" s="32">
        <v>43835662</v>
      </c>
      <c r="Y1339" s="30" t="s">
        <v>3070</v>
      </c>
      <c r="Z1339" s="31">
        <v>41887</v>
      </c>
      <c r="AA1339" s="31">
        <v>41932</v>
      </c>
      <c r="AB1339" s="10"/>
    </row>
    <row r="1340" spans="1:28" s="12" customFormat="1" x14ac:dyDescent="0.15">
      <c r="A1340" s="26" t="s">
        <v>11</v>
      </c>
      <c r="B1340" s="26">
        <v>158056</v>
      </c>
      <c r="C1340" s="26" t="s">
        <v>3245</v>
      </c>
      <c r="D1340" s="26" t="s">
        <v>2539</v>
      </c>
      <c r="E1340" s="27">
        <v>41887</v>
      </c>
      <c r="F1340" s="27"/>
      <c r="G1340" s="26"/>
      <c r="H1340" s="28">
        <v>6900</v>
      </c>
      <c r="I1340" s="29"/>
      <c r="J1340" s="26"/>
      <c r="K1340" s="26"/>
      <c r="L1340" s="27"/>
      <c r="M1340" s="27"/>
      <c r="N1340" s="28"/>
      <c r="O1340" s="30" t="s">
        <v>4839</v>
      </c>
      <c r="P1340" s="30"/>
      <c r="Q1340" s="30"/>
      <c r="R1340" s="30"/>
      <c r="S1340" s="30"/>
      <c r="T1340" s="32">
        <v>73260</v>
      </c>
      <c r="U1340" s="32">
        <v>0</v>
      </c>
      <c r="V1340" s="30">
        <v>2200300722</v>
      </c>
      <c r="W1340" s="31">
        <v>42123</v>
      </c>
      <c r="X1340" s="32">
        <v>43835662</v>
      </c>
      <c r="Y1340" s="30" t="s">
        <v>3070</v>
      </c>
      <c r="Z1340" s="31">
        <v>41887</v>
      </c>
      <c r="AA1340" s="31">
        <v>41932</v>
      </c>
      <c r="AB1340" s="10"/>
    </row>
    <row r="1341" spans="1:28" s="12" customFormat="1" x14ac:dyDescent="0.15">
      <c r="A1341" s="26" t="s">
        <v>11</v>
      </c>
      <c r="B1341" s="26">
        <v>158166</v>
      </c>
      <c r="C1341" s="26" t="s">
        <v>3708</v>
      </c>
      <c r="D1341" s="26" t="s">
        <v>2540</v>
      </c>
      <c r="E1341" s="27">
        <v>41887</v>
      </c>
      <c r="F1341" s="27"/>
      <c r="G1341" s="26"/>
      <c r="H1341" s="28">
        <v>12360</v>
      </c>
      <c r="I1341" s="29"/>
      <c r="J1341" s="26"/>
      <c r="K1341" s="26"/>
      <c r="L1341" s="27"/>
      <c r="M1341" s="27"/>
      <c r="N1341" s="28"/>
      <c r="O1341" s="30" t="s">
        <v>4839</v>
      </c>
      <c r="P1341" s="30"/>
      <c r="Q1341" s="30"/>
      <c r="R1341" s="30"/>
      <c r="S1341" s="30"/>
      <c r="T1341" s="32">
        <v>0</v>
      </c>
      <c r="U1341" s="32">
        <v>0</v>
      </c>
      <c r="V1341" s="30"/>
      <c r="W1341" s="31"/>
      <c r="X1341" s="32">
        <v>0</v>
      </c>
      <c r="Y1341" s="30" t="s">
        <v>3070</v>
      </c>
      <c r="Z1341" s="31">
        <v>41887</v>
      </c>
      <c r="AA1341" s="31">
        <v>41932</v>
      </c>
      <c r="AB1341" s="10"/>
    </row>
    <row r="1342" spans="1:28" s="12" customFormat="1" x14ac:dyDescent="0.15">
      <c r="A1342" s="26" t="s">
        <v>11</v>
      </c>
      <c r="B1342" s="26">
        <v>158174</v>
      </c>
      <c r="C1342" s="26" t="s">
        <v>3498</v>
      </c>
      <c r="D1342" s="26" t="s">
        <v>2541</v>
      </c>
      <c r="E1342" s="27">
        <v>41887</v>
      </c>
      <c r="F1342" s="27"/>
      <c r="G1342" s="26"/>
      <c r="H1342" s="28">
        <v>18900</v>
      </c>
      <c r="I1342" s="29"/>
      <c r="J1342" s="26"/>
      <c r="K1342" s="26"/>
      <c r="L1342" s="27"/>
      <c r="M1342" s="27"/>
      <c r="N1342" s="28"/>
      <c r="O1342" s="30" t="s">
        <v>4839</v>
      </c>
      <c r="P1342" s="30"/>
      <c r="Q1342" s="30"/>
      <c r="R1342" s="30"/>
      <c r="S1342" s="30"/>
      <c r="T1342" s="32">
        <v>0</v>
      </c>
      <c r="U1342" s="32">
        <v>0</v>
      </c>
      <c r="V1342" s="30"/>
      <c r="W1342" s="31"/>
      <c r="X1342" s="32">
        <v>0</v>
      </c>
      <c r="Y1342" s="30" t="s">
        <v>3070</v>
      </c>
      <c r="Z1342" s="31">
        <v>41887</v>
      </c>
      <c r="AA1342" s="31">
        <v>41932</v>
      </c>
      <c r="AB1342" s="10"/>
    </row>
    <row r="1343" spans="1:28" s="12" customFormat="1" x14ac:dyDescent="0.15">
      <c r="A1343" s="26" t="s">
        <v>11</v>
      </c>
      <c r="B1343" s="26">
        <v>158339</v>
      </c>
      <c r="C1343" s="26" t="s">
        <v>3087</v>
      </c>
      <c r="D1343" s="26" t="s">
        <v>2542</v>
      </c>
      <c r="E1343" s="27">
        <v>41888</v>
      </c>
      <c r="F1343" s="27"/>
      <c r="G1343" s="26"/>
      <c r="H1343" s="28">
        <v>27180</v>
      </c>
      <c r="I1343" s="29"/>
      <c r="J1343" s="26"/>
      <c r="K1343" s="26"/>
      <c r="L1343" s="27"/>
      <c r="M1343" s="27"/>
      <c r="N1343" s="28"/>
      <c r="O1343" s="30" t="s">
        <v>4839</v>
      </c>
      <c r="P1343" s="30"/>
      <c r="Q1343" s="30"/>
      <c r="R1343" s="30"/>
      <c r="S1343" s="30"/>
      <c r="T1343" s="32">
        <v>0</v>
      </c>
      <c r="U1343" s="32">
        <v>0</v>
      </c>
      <c r="V1343" s="30"/>
      <c r="W1343" s="31"/>
      <c r="X1343" s="32">
        <v>0</v>
      </c>
      <c r="Y1343" s="30" t="s">
        <v>3070</v>
      </c>
      <c r="Z1343" s="31">
        <v>41888</v>
      </c>
      <c r="AA1343" s="31">
        <v>41932</v>
      </c>
      <c r="AB1343" s="10"/>
    </row>
    <row r="1344" spans="1:28" s="12" customFormat="1" x14ac:dyDescent="0.15">
      <c r="A1344" s="26" t="s">
        <v>11</v>
      </c>
      <c r="B1344" s="26">
        <v>159855</v>
      </c>
      <c r="C1344" s="26" t="s">
        <v>4177</v>
      </c>
      <c r="D1344" s="26" t="s">
        <v>2543</v>
      </c>
      <c r="E1344" s="27">
        <v>41893</v>
      </c>
      <c r="F1344" s="27"/>
      <c r="G1344" s="26"/>
      <c r="H1344" s="28">
        <v>9500</v>
      </c>
      <c r="I1344" s="29"/>
      <c r="J1344" s="26"/>
      <c r="K1344" s="26"/>
      <c r="L1344" s="27"/>
      <c r="M1344" s="27"/>
      <c r="N1344" s="28"/>
      <c r="O1344" s="30" t="s">
        <v>4839</v>
      </c>
      <c r="P1344" s="30"/>
      <c r="Q1344" s="30"/>
      <c r="R1344" s="30"/>
      <c r="S1344" s="30"/>
      <c r="T1344" s="32">
        <v>80020</v>
      </c>
      <c r="U1344" s="32">
        <v>0</v>
      </c>
      <c r="V1344" s="30">
        <v>4800013903</v>
      </c>
      <c r="W1344" s="31">
        <v>42535</v>
      </c>
      <c r="X1344" s="32">
        <v>0</v>
      </c>
      <c r="Y1344" s="30" t="s">
        <v>3070</v>
      </c>
      <c r="Z1344" s="31">
        <v>41893</v>
      </c>
      <c r="AA1344" s="31">
        <v>41932</v>
      </c>
      <c r="AB1344" s="10"/>
    </row>
    <row r="1345" spans="1:28" s="12" customFormat="1" x14ac:dyDescent="0.15">
      <c r="A1345" s="26" t="s">
        <v>11</v>
      </c>
      <c r="B1345" s="26">
        <v>160657</v>
      </c>
      <c r="C1345" s="26" t="s">
        <v>3134</v>
      </c>
      <c r="D1345" s="26" t="s">
        <v>2544</v>
      </c>
      <c r="E1345" s="27">
        <v>41897</v>
      </c>
      <c r="F1345" s="27"/>
      <c r="G1345" s="26"/>
      <c r="H1345" s="28">
        <v>2400</v>
      </c>
      <c r="I1345" s="29"/>
      <c r="J1345" s="26"/>
      <c r="K1345" s="26"/>
      <c r="L1345" s="27"/>
      <c r="M1345" s="27"/>
      <c r="N1345" s="28"/>
      <c r="O1345" s="30" t="s">
        <v>4839</v>
      </c>
      <c r="P1345" s="30"/>
      <c r="Q1345" s="30"/>
      <c r="R1345" s="30"/>
      <c r="S1345" s="30"/>
      <c r="T1345" s="32">
        <v>17820</v>
      </c>
      <c r="U1345" s="32">
        <v>0</v>
      </c>
      <c r="V1345" s="30">
        <v>2200300722</v>
      </c>
      <c r="W1345" s="31">
        <v>42123</v>
      </c>
      <c r="X1345" s="32">
        <v>43835662</v>
      </c>
      <c r="Y1345" s="30" t="s">
        <v>3070</v>
      </c>
      <c r="Z1345" s="31">
        <v>41897</v>
      </c>
      <c r="AA1345" s="31">
        <v>41932</v>
      </c>
      <c r="AB1345" s="10"/>
    </row>
    <row r="1346" spans="1:28" s="12" customFormat="1" x14ac:dyDescent="0.15">
      <c r="A1346" s="26" t="s">
        <v>11</v>
      </c>
      <c r="B1346" s="26">
        <v>161006</v>
      </c>
      <c r="C1346" s="26" t="s">
        <v>3625</v>
      </c>
      <c r="D1346" s="26" t="s">
        <v>2545</v>
      </c>
      <c r="E1346" s="27">
        <v>41897</v>
      </c>
      <c r="F1346" s="27"/>
      <c r="G1346" s="26"/>
      <c r="H1346" s="28">
        <v>67800</v>
      </c>
      <c r="I1346" s="29"/>
      <c r="J1346" s="26"/>
      <c r="K1346" s="26"/>
      <c r="L1346" s="27"/>
      <c r="M1346" s="27"/>
      <c r="N1346" s="28"/>
      <c r="O1346" s="30" t="s">
        <v>4839</v>
      </c>
      <c r="P1346" s="30"/>
      <c r="Q1346" s="30"/>
      <c r="R1346" s="30"/>
      <c r="S1346" s="30"/>
      <c r="T1346" s="32">
        <v>0</v>
      </c>
      <c r="U1346" s="32">
        <v>0</v>
      </c>
      <c r="V1346" s="30"/>
      <c r="W1346" s="31"/>
      <c r="X1346" s="32">
        <v>0</v>
      </c>
      <c r="Y1346" s="30" t="s">
        <v>3070</v>
      </c>
      <c r="Z1346" s="31">
        <v>41897</v>
      </c>
      <c r="AA1346" s="31">
        <v>41932</v>
      </c>
      <c r="AB1346" s="10"/>
    </row>
    <row r="1347" spans="1:28" s="12" customFormat="1" x14ac:dyDescent="0.15">
      <c r="A1347" s="26" t="s">
        <v>11</v>
      </c>
      <c r="B1347" s="26">
        <v>164026</v>
      </c>
      <c r="C1347" s="26" t="s">
        <v>3384</v>
      </c>
      <c r="D1347" s="26" t="s">
        <v>2546</v>
      </c>
      <c r="E1347" s="27">
        <v>41907</v>
      </c>
      <c r="F1347" s="27"/>
      <c r="G1347" s="26"/>
      <c r="H1347" s="28">
        <v>2400</v>
      </c>
      <c r="I1347" s="29"/>
      <c r="J1347" s="26"/>
      <c r="K1347" s="26"/>
      <c r="L1347" s="27"/>
      <c r="M1347" s="27"/>
      <c r="N1347" s="28"/>
      <c r="O1347" s="30" t="s">
        <v>4839</v>
      </c>
      <c r="P1347" s="30"/>
      <c r="Q1347" s="30"/>
      <c r="R1347" s="30"/>
      <c r="S1347" s="30"/>
      <c r="T1347" s="32">
        <v>12360</v>
      </c>
      <c r="U1347" s="32">
        <v>0</v>
      </c>
      <c r="V1347" s="30">
        <v>2200300722</v>
      </c>
      <c r="W1347" s="31">
        <v>42123</v>
      </c>
      <c r="X1347" s="32">
        <v>43835662</v>
      </c>
      <c r="Y1347" s="30" t="s">
        <v>3070</v>
      </c>
      <c r="Z1347" s="31">
        <v>41907</v>
      </c>
      <c r="AA1347" s="31">
        <v>41932</v>
      </c>
      <c r="AB1347" s="10"/>
    </row>
    <row r="1348" spans="1:28" s="12" customFormat="1" x14ac:dyDescent="0.15">
      <c r="A1348" s="26" t="s">
        <v>11</v>
      </c>
      <c r="B1348" s="26">
        <v>164295</v>
      </c>
      <c r="C1348" s="26" t="s">
        <v>4785</v>
      </c>
      <c r="D1348" s="26" t="s">
        <v>2547</v>
      </c>
      <c r="E1348" s="27">
        <v>41907</v>
      </c>
      <c r="F1348" s="27"/>
      <c r="G1348" s="26"/>
      <c r="H1348" s="28">
        <v>18900</v>
      </c>
      <c r="I1348" s="29"/>
      <c r="J1348" s="26"/>
      <c r="K1348" s="26"/>
      <c r="L1348" s="27"/>
      <c r="M1348" s="27"/>
      <c r="N1348" s="28"/>
      <c r="O1348" s="30" t="s">
        <v>4839</v>
      </c>
      <c r="P1348" s="30"/>
      <c r="Q1348" s="30"/>
      <c r="R1348" s="30"/>
      <c r="S1348" s="30"/>
      <c r="T1348" s="32">
        <v>0</v>
      </c>
      <c r="U1348" s="32">
        <v>0</v>
      </c>
      <c r="V1348" s="30"/>
      <c r="W1348" s="31"/>
      <c r="X1348" s="32">
        <v>0</v>
      </c>
      <c r="Y1348" s="30" t="s">
        <v>3070</v>
      </c>
      <c r="Z1348" s="31">
        <v>41907</v>
      </c>
      <c r="AA1348" s="31">
        <v>41932</v>
      </c>
      <c r="AB1348" s="10"/>
    </row>
    <row r="1349" spans="1:28" s="12" customFormat="1" x14ac:dyDescent="0.15">
      <c r="A1349" s="26" t="s">
        <v>11</v>
      </c>
      <c r="B1349" s="26">
        <v>164446</v>
      </c>
      <c r="C1349" s="26" t="s">
        <v>4234</v>
      </c>
      <c r="D1349" s="26" t="s">
        <v>2548</v>
      </c>
      <c r="E1349" s="27">
        <v>41908</v>
      </c>
      <c r="F1349" s="27"/>
      <c r="G1349" s="26"/>
      <c r="H1349" s="28">
        <v>2400</v>
      </c>
      <c r="I1349" s="29"/>
      <c r="J1349" s="26"/>
      <c r="K1349" s="26"/>
      <c r="L1349" s="27"/>
      <c r="M1349" s="27"/>
      <c r="N1349" s="28"/>
      <c r="O1349" s="30" t="s">
        <v>4839</v>
      </c>
      <c r="P1349" s="30"/>
      <c r="Q1349" s="30"/>
      <c r="R1349" s="30"/>
      <c r="S1349" s="30"/>
      <c r="T1349" s="32">
        <v>4140</v>
      </c>
      <c r="U1349" s="32">
        <v>0</v>
      </c>
      <c r="V1349" s="30">
        <v>2200300722</v>
      </c>
      <c r="W1349" s="31">
        <v>42123</v>
      </c>
      <c r="X1349" s="32">
        <v>43835662</v>
      </c>
      <c r="Y1349" s="30" t="s">
        <v>3070</v>
      </c>
      <c r="Z1349" s="31">
        <v>41908</v>
      </c>
      <c r="AA1349" s="31">
        <v>41932</v>
      </c>
      <c r="AB1349" s="10"/>
    </row>
    <row r="1350" spans="1:28" s="12" customFormat="1" x14ac:dyDescent="0.15">
      <c r="A1350" s="26" t="s">
        <v>11</v>
      </c>
      <c r="B1350" s="26">
        <v>165382</v>
      </c>
      <c r="C1350" s="26" t="s">
        <v>4078</v>
      </c>
      <c r="D1350" s="26" t="s">
        <v>2549</v>
      </c>
      <c r="E1350" s="27">
        <v>41911</v>
      </c>
      <c r="F1350" s="27"/>
      <c r="G1350" s="26"/>
      <c r="H1350" s="28">
        <v>37560</v>
      </c>
      <c r="I1350" s="29"/>
      <c r="J1350" s="26"/>
      <c r="K1350" s="26"/>
      <c r="L1350" s="27"/>
      <c r="M1350" s="27"/>
      <c r="N1350" s="28"/>
      <c r="O1350" s="30" t="s">
        <v>4839</v>
      </c>
      <c r="P1350" s="30"/>
      <c r="Q1350" s="30"/>
      <c r="R1350" s="30"/>
      <c r="S1350" s="30"/>
      <c r="T1350" s="32">
        <v>162660</v>
      </c>
      <c r="U1350" s="32">
        <v>0</v>
      </c>
      <c r="V1350" s="30">
        <v>2200300722</v>
      </c>
      <c r="W1350" s="31">
        <v>42123</v>
      </c>
      <c r="X1350" s="32">
        <v>43835662</v>
      </c>
      <c r="Y1350" s="30" t="s">
        <v>3070</v>
      </c>
      <c r="Z1350" s="31">
        <v>41911</v>
      </c>
      <c r="AA1350" s="31">
        <v>41932</v>
      </c>
      <c r="AB1350" s="10"/>
    </row>
    <row r="1351" spans="1:28" s="12" customFormat="1" x14ac:dyDescent="0.15">
      <c r="A1351" s="26" t="s">
        <v>11</v>
      </c>
      <c r="B1351" s="26">
        <v>166176</v>
      </c>
      <c r="C1351" s="26" t="s">
        <v>4030</v>
      </c>
      <c r="D1351" s="26" t="s">
        <v>2550</v>
      </c>
      <c r="E1351" s="27">
        <v>41913</v>
      </c>
      <c r="F1351" s="27"/>
      <c r="G1351" s="26"/>
      <c r="H1351" s="28">
        <v>2400</v>
      </c>
      <c r="I1351" s="29"/>
      <c r="J1351" s="26"/>
      <c r="K1351" s="26"/>
      <c r="L1351" s="27"/>
      <c r="M1351" s="27"/>
      <c r="N1351" s="28"/>
      <c r="O1351" s="30" t="s">
        <v>4839</v>
      </c>
      <c r="P1351" s="30"/>
      <c r="Q1351" s="30"/>
      <c r="R1351" s="30"/>
      <c r="S1351" s="30"/>
      <c r="T1351" s="32">
        <v>18900</v>
      </c>
      <c r="U1351" s="32">
        <v>0</v>
      </c>
      <c r="V1351" s="30">
        <v>2200289151</v>
      </c>
      <c r="W1351" s="31">
        <v>42058</v>
      </c>
      <c r="X1351" s="32">
        <v>15474884</v>
      </c>
      <c r="Y1351" s="30" t="s">
        <v>3070</v>
      </c>
      <c r="Z1351" s="31">
        <v>41913</v>
      </c>
      <c r="AA1351" s="31">
        <v>41974</v>
      </c>
      <c r="AB1351" s="10"/>
    </row>
    <row r="1352" spans="1:28" s="12" customFormat="1" x14ac:dyDescent="0.15">
      <c r="A1352" s="26" t="s">
        <v>11</v>
      </c>
      <c r="B1352" s="26">
        <v>166427</v>
      </c>
      <c r="C1352" s="26" t="s">
        <v>3615</v>
      </c>
      <c r="D1352" s="26" t="s">
        <v>2551</v>
      </c>
      <c r="E1352" s="27">
        <v>41914</v>
      </c>
      <c r="F1352" s="27"/>
      <c r="G1352" s="26"/>
      <c r="H1352" s="28">
        <v>9500</v>
      </c>
      <c r="I1352" s="29"/>
      <c r="J1352" s="26"/>
      <c r="K1352" s="26"/>
      <c r="L1352" s="27"/>
      <c r="M1352" s="27"/>
      <c r="N1352" s="28"/>
      <c r="O1352" s="30" t="s">
        <v>4839</v>
      </c>
      <c r="P1352" s="30"/>
      <c r="Q1352" s="30"/>
      <c r="R1352" s="30"/>
      <c r="S1352" s="30"/>
      <c r="T1352" s="32">
        <v>94120</v>
      </c>
      <c r="U1352" s="32">
        <v>0</v>
      </c>
      <c r="V1352" s="30">
        <v>2200289151</v>
      </c>
      <c r="W1352" s="31">
        <v>42058</v>
      </c>
      <c r="X1352" s="32">
        <v>15474884</v>
      </c>
      <c r="Y1352" s="30" t="s">
        <v>3070</v>
      </c>
      <c r="Z1352" s="31">
        <v>41914</v>
      </c>
      <c r="AA1352" s="31">
        <v>41974</v>
      </c>
      <c r="AB1352" s="10"/>
    </row>
    <row r="1353" spans="1:28" s="12" customFormat="1" x14ac:dyDescent="0.15">
      <c r="A1353" s="26" t="s">
        <v>11</v>
      </c>
      <c r="B1353" s="26">
        <v>166489</v>
      </c>
      <c r="C1353" s="26" t="s">
        <v>4455</v>
      </c>
      <c r="D1353" s="26" t="s">
        <v>2552</v>
      </c>
      <c r="E1353" s="27">
        <v>41914</v>
      </c>
      <c r="F1353" s="27"/>
      <c r="G1353" s="26"/>
      <c r="H1353" s="28">
        <v>2400</v>
      </c>
      <c r="I1353" s="29"/>
      <c r="J1353" s="26"/>
      <c r="K1353" s="26"/>
      <c r="L1353" s="27"/>
      <c r="M1353" s="27"/>
      <c r="N1353" s="28"/>
      <c r="O1353" s="30" t="s">
        <v>4839</v>
      </c>
      <c r="P1353" s="30"/>
      <c r="Q1353" s="30"/>
      <c r="R1353" s="30"/>
      <c r="S1353" s="30"/>
      <c r="T1353" s="32">
        <v>18900</v>
      </c>
      <c r="U1353" s="32">
        <v>0</v>
      </c>
      <c r="V1353" s="30">
        <v>2200289151</v>
      </c>
      <c r="W1353" s="31">
        <v>42058</v>
      </c>
      <c r="X1353" s="32">
        <v>15474884</v>
      </c>
      <c r="Y1353" s="30" t="s">
        <v>3070</v>
      </c>
      <c r="Z1353" s="31">
        <v>41914</v>
      </c>
      <c r="AA1353" s="31">
        <v>41974</v>
      </c>
      <c r="AB1353" s="10"/>
    </row>
    <row r="1354" spans="1:28" s="12" customFormat="1" x14ac:dyDescent="0.15">
      <c r="A1354" s="26" t="s">
        <v>11</v>
      </c>
      <c r="B1354" s="26">
        <v>166564</v>
      </c>
      <c r="C1354" s="26" t="s">
        <v>4157</v>
      </c>
      <c r="D1354" s="26" t="s">
        <v>2553</v>
      </c>
      <c r="E1354" s="27">
        <v>41914</v>
      </c>
      <c r="F1354" s="27"/>
      <c r="G1354" s="26"/>
      <c r="H1354" s="28">
        <v>2400</v>
      </c>
      <c r="I1354" s="29"/>
      <c r="J1354" s="26"/>
      <c r="K1354" s="26"/>
      <c r="L1354" s="27"/>
      <c r="M1354" s="27"/>
      <c r="N1354" s="28"/>
      <c r="O1354" s="30" t="s">
        <v>4839</v>
      </c>
      <c r="P1354" s="30"/>
      <c r="Q1354" s="30"/>
      <c r="R1354" s="30"/>
      <c r="S1354" s="30"/>
      <c r="T1354" s="32">
        <v>12360</v>
      </c>
      <c r="U1354" s="32">
        <v>0</v>
      </c>
      <c r="V1354" s="30">
        <v>2200289151</v>
      </c>
      <c r="W1354" s="31">
        <v>42058</v>
      </c>
      <c r="X1354" s="32">
        <v>15474884</v>
      </c>
      <c r="Y1354" s="30" t="s">
        <v>3070</v>
      </c>
      <c r="Z1354" s="31">
        <v>41914</v>
      </c>
      <c r="AA1354" s="31">
        <v>41974</v>
      </c>
      <c r="AB1354" s="10"/>
    </row>
    <row r="1355" spans="1:28" s="12" customFormat="1" x14ac:dyDescent="0.15">
      <c r="A1355" s="26" t="s">
        <v>11</v>
      </c>
      <c r="B1355" s="26">
        <v>166638</v>
      </c>
      <c r="C1355" s="26" t="s">
        <v>4680</v>
      </c>
      <c r="D1355" s="26" t="s">
        <v>2554</v>
      </c>
      <c r="E1355" s="27">
        <v>41915</v>
      </c>
      <c r="F1355" s="27"/>
      <c r="G1355" s="26"/>
      <c r="H1355" s="28">
        <v>2400</v>
      </c>
      <c r="I1355" s="29"/>
      <c r="J1355" s="26"/>
      <c r="K1355" s="26"/>
      <c r="L1355" s="27"/>
      <c r="M1355" s="27"/>
      <c r="N1355" s="28"/>
      <c r="O1355" s="30" t="s">
        <v>4839</v>
      </c>
      <c r="P1355" s="30"/>
      <c r="Q1355" s="30"/>
      <c r="R1355" s="30"/>
      <c r="S1355" s="30"/>
      <c r="T1355" s="32">
        <v>18900</v>
      </c>
      <c r="U1355" s="32">
        <v>0</v>
      </c>
      <c r="V1355" s="30">
        <v>2200289151</v>
      </c>
      <c r="W1355" s="31">
        <v>42058</v>
      </c>
      <c r="X1355" s="32">
        <v>15474884</v>
      </c>
      <c r="Y1355" s="30" t="s">
        <v>3070</v>
      </c>
      <c r="Z1355" s="31">
        <v>41915</v>
      </c>
      <c r="AA1355" s="31">
        <v>41974</v>
      </c>
      <c r="AB1355" s="10"/>
    </row>
    <row r="1356" spans="1:28" s="12" customFormat="1" x14ac:dyDescent="0.15">
      <c r="A1356" s="26" t="s">
        <v>11</v>
      </c>
      <c r="B1356" s="26">
        <v>166641</v>
      </c>
      <c r="C1356" s="26" t="s">
        <v>4085</v>
      </c>
      <c r="D1356" s="26" t="s">
        <v>2555</v>
      </c>
      <c r="E1356" s="27">
        <v>41915</v>
      </c>
      <c r="F1356" s="27"/>
      <c r="G1356" s="26"/>
      <c r="H1356" s="28">
        <v>2400</v>
      </c>
      <c r="I1356" s="29"/>
      <c r="J1356" s="26"/>
      <c r="K1356" s="26"/>
      <c r="L1356" s="27"/>
      <c r="M1356" s="27"/>
      <c r="N1356" s="28"/>
      <c r="O1356" s="30" t="s">
        <v>4839</v>
      </c>
      <c r="P1356" s="30"/>
      <c r="Q1356" s="30"/>
      <c r="R1356" s="30"/>
      <c r="S1356" s="30"/>
      <c r="T1356" s="32">
        <v>12360</v>
      </c>
      <c r="U1356" s="32">
        <v>0</v>
      </c>
      <c r="V1356" s="30">
        <v>2200289151</v>
      </c>
      <c r="W1356" s="31">
        <v>42058</v>
      </c>
      <c r="X1356" s="32">
        <v>15474884</v>
      </c>
      <c r="Y1356" s="30" t="s">
        <v>3070</v>
      </c>
      <c r="Z1356" s="31">
        <v>41915</v>
      </c>
      <c r="AA1356" s="31">
        <v>41974</v>
      </c>
      <c r="AB1356" s="10"/>
    </row>
    <row r="1357" spans="1:28" s="12" customFormat="1" x14ac:dyDescent="0.15">
      <c r="A1357" s="26" t="s">
        <v>11</v>
      </c>
      <c r="B1357" s="26">
        <v>166837</v>
      </c>
      <c r="C1357" s="26" t="s">
        <v>3703</v>
      </c>
      <c r="D1357" s="26" t="s">
        <v>2556</v>
      </c>
      <c r="E1357" s="27">
        <v>41915</v>
      </c>
      <c r="F1357" s="27"/>
      <c r="G1357" s="26"/>
      <c r="H1357" s="28">
        <v>2400</v>
      </c>
      <c r="I1357" s="29"/>
      <c r="J1357" s="26"/>
      <c r="K1357" s="26"/>
      <c r="L1357" s="27"/>
      <c r="M1357" s="27"/>
      <c r="N1357" s="28"/>
      <c r="O1357" s="30" t="s">
        <v>4839</v>
      </c>
      <c r="P1357" s="30"/>
      <c r="Q1357" s="30"/>
      <c r="R1357" s="30"/>
      <c r="S1357" s="30"/>
      <c r="T1357" s="32">
        <v>13260</v>
      </c>
      <c r="U1357" s="32">
        <v>0</v>
      </c>
      <c r="V1357" s="30">
        <v>2200289151</v>
      </c>
      <c r="W1357" s="31">
        <v>42058</v>
      </c>
      <c r="X1357" s="32">
        <v>15474884</v>
      </c>
      <c r="Y1357" s="30" t="s">
        <v>3070</v>
      </c>
      <c r="Z1357" s="31">
        <v>41915</v>
      </c>
      <c r="AA1357" s="31">
        <v>41974</v>
      </c>
      <c r="AB1357" s="10"/>
    </row>
    <row r="1358" spans="1:28" s="12" customFormat="1" x14ac:dyDescent="0.15">
      <c r="A1358" s="26" t="s">
        <v>11</v>
      </c>
      <c r="B1358" s="26">
        <v>166873</v>
      </c>
      <c r="C1358" s="26" t="s">
        <v>4171</v>
      </c>
      <c r="D1358" s="26" t="s">
        <v>2557</v>
      </c>
      <c r="E1358" s="27">
        <v>41915</v>
      </c>
      <c r="F1358" s="27"/>
      <c r="G1358" s="26"/>
      <c r="H1358" s="28">
        <v>2400</v>
      </c>
      <c r="I1358" s="29"/>
      <c r="J1358" s="26"/>
      <c r="K1358" s="26"/>
      <c r="L1358" s="27"/>
      <c r="M1358" s="27"/>
      <c r="N1358" s="28"/>
      <c r="O1358" s="30" t="s">
        <v>4839</v>
      </c>
      <c r="P1358" s="30"/>
      <c r="Q1358" s="30"/>
      <c r="R1358" s="30"/>
      <c r="S1358" s="30"/>
      <c r="T1358" s="32">
        <v>20160</v>
      </c>
      <c r="U1358" s="32">
        <v>0</v>
      </c>
      <c r="V1358" s="30">
        <v>2200289151</v>
      </c>
      <c r="W1358" s="31">
        <v>42058</v>
      </c>
      <c r="X1358" s="32">
        <v>15474884</v>
      </c>
      <c r="Y1358" s="30" t="s">
        <v>3070</v>
      </c>
      <c r="Z1358" s="31">
        <v>41915</v>
      </c>
      <c r="AA1358" s="31">
        <v>41974</v>
      </c>
      <c r="AB1358" s="10"/>
    </row>
    <row r="1359" spans="1:28" s="12" customFormat="1" x14ac:dyDescent="0.15">
      <c r="A1359" s="26" t="s">
        <v>11</v>
      </c>
      <c r="B1359" s="26">
        <v>166917</v>
      </c>
      <c r="C1359" s="26" t="s">
        <v>3902</v>
      </c>
      <c r="D1359" s="26" t="s">
        <v>2558</v>
      </c>
      <c r="E1359" s="27">
        <v>41915</v>
      </c>
      <c r="F1359" s="27"/>
      <c r="G1359" s="26"/>
      <c r="H1359" s="28">
        <v>2400</v>
      </c>
      <c r="I1359" s="29"/>
      <c r="J1359" s="26"/>
      <c r="K1359" s="26"/>
      <c r="L1359" s="27"/>
      <c r="M1359" s="27"/>
      <c r="N1359" s="28"/>
      <c r="O1359" s="30" t="s">
        <v>4839</v>
      </c>
      <c r="P1359" s="30"/>
      <c r="Q1359" s="30"/>
      <c r="R1359" s="30"/>
      <c r="S1359" s="30"/>
      <c r="T1359" s="32">
        <v>12360</v>
      </c>
      <c r="U1359" s="32">
        <v>0</v>
      </c>
      <c r="V1359" s="30">
        <v>2200289151</v>
      </c>
      <c r="W1359" s="31">
        <v>42058</v>
      </c>
      <c r="X1359" s="32">
        <v>15474884</v>
      </c>
      <c r="Y1359" s="30" t="s">
        <v>3070</v>
      </c>
      <c r="Z1359" s="31">
        <v>41915</v>
      </c>
      <c r="AA1359" s="31">
        <v>41974</v>
      </c>
      <c r="AB1359" s="10"/>
    </row>
    <row r="1360" spans="1:28" s="12" customFormat="1" x14ac:dyDescent="0.15">
      <c r="A1360" s="26" t="s">
        <v>11</v>
      </c>
      <c r="B1360" s="26">
        <v>167419</v>
      </c>
      <c r="C1360" s="26" t="s">
        <v>3289</v>
      </c>
      <c r="D1360" s="26" t="s">
        <v>2559</v>
      </c>
      <c r="E1360" s="27">
        <v>41918</v>
      </c>
      <c r="F1360" s="27"/>
      <c r="G1360" s="26"/>
      <c r="H1360" s="28">
        <v>2400</v>
      </c>
      <c r="I1360" s="29"/>
      <c r="J1360" s="26"/>
      <c r="K1360" s="26"/>
      <c r="L1360" s="27"/>
      <c r="M1360" s="27"/>
      <c r="N1360" s="28"/>
      <c r="O1360" s="30" t="s">
        <v>4839</v>
      </c>
      <c r="P1360" s="30"/>
      <c r="Q1360" s="30"/>
      <c r="R1360" s="30"/>
      <c r="S1360" s="30"/>
      <c r="T1360" s="32">
        <v>12360</v>
      </c>
      <c r="U1360" s="32">
        <v>0</v>
      </c>
      <c r="V1360" s="30">
        <v>2200289151</v>
      </c>
      <c r="W1360" s="31">
        <v>42058</v>
      </c>
      <c r="X1360" s="32">
        <v>15474884</v>
      </c>
      <c r="Y1360" s="30" t="s">
        <v>3070</v>
      </c>
      <c r="Z1360" s="31">
        <v>41918</v>
      </c>
      <c r="AA1360" s="31">
        <v>41974</v>
      </c>
      <c r="AB1360" s="10"/>
    </row>
    <row r="1361" spans="1:28" s="12" customFormat="1" x14ac:dyDescent="0.15">
      <c r="A1361" s="26" t="s">
        <v>11</v>
      </c>
      <c r="B1361" s="26">
        <v>167896</v>
      </c>
      <c r="C1361" s="26" t="s">
        <v>3200</v>
      </c>
      <c r="D1361" s="26" t="s">
        <v>2560</v>
      </c>
      <c r="E1361" s="27">
        <v>41919</v>
      </c>
      <c r="F1361" s="27"/>
      <c r="G1361" s="26"/>
      <c r="H1361" s="28">
        <v>6540</v>
      </c>
      <c r="I1361" s="29"/>
      <c r="J1361" s="26"/>
      <c r="K1361" s="26"/>
      <c r="L1361" s="27"/>
      <c r="M1361" s="27"/>
      <c r="N1361" s="28"/>
      <c r="O1361" s="30" t="s">
        <v>4839</v>
      </c>
      <c r="P1361" s="30"/>
      <c r="Q1361" s="30"/>
      <c r="R1361" s="30"/>
      <c r="S1361" s="30"/>
      <c r="T1361" s="32">
        <v>69180</v>
      </c>
      <c r="U1361" s="32">
        <v>0</v>
      </c>
      <c r="V1361" s="30">
        <v>2200289151</v>
      </c>
      <c r="W1361" s="31">
        <v>42058</v>
      </c>
      <c r="X1361" s="32">
        <v>15474884</v>
      </c>
      <c r="Y1361" s="30" t="s">
        <v>3070</v>
      </c>
      <c r="Z1361" s="31">
        <v>41919</v>
      </c>
      <c r="AA1361" s="31">
        <v>41974</v>
      </c>
      <c r="AB1361" s="10"/>
    </row>
    <row r="1362" spans="1:28" s="12" customFormat="1" x14ac:dyDescent="0.15">
      <c r="A1362" s="26" t="s">
        <v>11</v>
      </c>
      <c r="B1362" s="26">
        <v>167962</v>
      </c>
      <c r="C1362" s="26" t="s">
        <v>4734</v>
      </c>
      <c r="D1362" s="26" t="s">
        <v>2561</v>
      </c>
      <c r="E1362" s="27">
        <v>41919</v>
      </c>
      <c r="F1362" s="27"/>
      <c r="G1362" s="26"/>
      <c r="H1362" s="28">
        <v>2400</v>
      </c>
      <c r="I1362" s="29"/>
      <c r="J1362" s="26"/>
      <c r="K1362" s="26"/>
      <c r="L1362" s="27"/>
      <c r="M1362" s="27"/>
      <c r="N1362" s="28"/>
      <c r="O1362" s="30" t="s">
        <v>4839</v>
      </c>
      <c r="P1362" s="30"/>
      <c r="Q1362" s="30"/>
      <c r="R1362" s="30"/>
      <c r="S1362" s="30"/>
      <c r="T1362" s="32">
        <v>18900</v>
      </c>
      <c r="U1362" s="32">
        <v>0</v>
      </c>
      <c r="V1362" s="30">
        <v>2200289151</v>
      </c>
      <c r="W1362" s="31">
        <v>42058</v>
      </c>
      <c r="X1362" s="32">
        <v>15474884</v>
      </c>
      <c r="Y1362" s="30" t="s">
        <v>3070</v>
      </c>
      <c r="Z1362" s="31">
        <v>41919</v>
      </c>
      <c r="AA1362" s="31">
        <v>41974</v>
      </c>
      <c r="AB1362" s="10"/>
    </row>
    <row r="1363" spans="1:28" s="12" customFormat="1" x14ac:dyDescent="0.15">
      <c r="A1363" s="26" t="s">
        <v>11</v>
      </c>
      <c r="B1363" s="26">
        <v>168036</v>
      </c>
      <c r="C1363" s="26" t="s">
        <v>3540</v>
      </c>
      <c r="D1363" s="26" t="s">
        <v>2562</v>
      </c>
      <c r="E1363" s="27">
        <v>41920</v>
      </c>
      <c r="F1363" s="27"/>
      <c r="G1363" s="26"/>
      <c r="H1363" s="28">
        <v>2400</v>
      </c>
      <c r="I1363" s="29"/>
      <c r="J1363" s="26"/>
      <c r="K1363" s="26"/>
      <c r="L1363" s="27"/>
      <c r="M1363" s="27"/>
      <c r="N1363" s="28"/>
      <c r="O1363" s="30" t="s">
        <v>4839</v>
      </c>
      <c r="P1363" s="30"/>
      <c r="Q1363" s="30"/>
      <c r="R1363" s="30"/>
      <c r="S1363" s="30"/>
      <c r="T1363" s="32">
        <v>272880</v>
      </c>
      <c r="U1363" s="32">
        <v>0</v>
      </c>
      <c r="V1363" s="30">
        <v>2200289151</v>
      </c>
      <c r="W1363" s="31">
        <v>42058</v>
      </c>
      <c r="X1363" s="32">
        <v>15474884</v>
      </c>
      <c r="Y1363" s="30" t="s">
        <v>3070</v>
      </c>
      <c r="Z1363" s="31">
        <v>41920</v>
      </c>
      <c r="AA1363" s="31">
        <v>41974</v>
      </c>
      <c r="AB1363" s="10"/>
    </row>
    <row r="1364" spans="1:28" s="12" customFormat="1" x14ac:dyDescent="0.15">
      <c r="A1364" s="26" t="s">
        <v>11</v>
      </c>
      <c r="B1364" s="26">
        <v>168142</v>
      </c>
      <c r="C1364" s="26" t="s">
        <v>4192</v>
      </c>
      <c r="D1364" s="26" t="s">
        <v>2563</v>
      </c>
      <c r="E1364" s="27">
        <v>41920</v>
      </c>
      <c r="F1364" s="27"/>
      <c r="G1364" s="26"/>
      <c r="H1364" s="28">
        <v>9500</v>
      </c>
      <c r="I1364" s="29"/>
      <c r="J1364" s="26"/>
      <c r="K1364" s="26"/>
      <c r="L1364" s="27"/>
      <c r="M1364" s="27"/>
      <c r="N1364" s="28"/>
      <c r="O1364" s="30" t="s">
        <v>4839</v>
      </c>
      <c r="P1364" s="30"/>
      <c r="Q1364" s="30"/>
      <c r="R1364" s="30"/>
      <c r="S1364" s="30"/>
      <c r="T1364" s="32">
        <v>70120</v>
      </c>
      <c r="U1364" s="32">
        <v>0</v>
      </c>
      <c r="V1364" s="30">
        <v>2200289151</v>
      </c>
      <c r="W1364" s="31">
        <v>42058</v>
      </c>
      <c r="X1364" s="32">
        <v>15474884</v>
      </c>
      <c r="Y1364" s="30" t="s">
        <v>3070</v>
      </c>
      <c r="Z1364" s="31">
        <v>41920</v>
      </c>
      <c r="AA1364" s="31">
        <v>41974</v>
      </c>
      <c r="AB1364" s="10"/>
    </row>
    <row r="1365" spans="1:28" s="12" customFormat="1" x14ac:dyDescent="0.15">
      <c r="A1365" s="26" t="s">
        <v>11</v>
      </c>
      <c r="B1365" s="26">
        <v>168222</v>
      </c>
      <c r="C1365" s="26" t="s">
        <v>3469</v>
      </c>
      <c r="D1365" s="26" t="s">
        <v>2564</v>
      </c>
      <c r="E1365" s="27">
        <v>41920</v>
      </c>
      <c r="F1365" s="27"/>
      <c r="G1365" s="26"/>
      <c r="H1365" s="28">
        <v>32280</v>
      </c>
      <c r="I1365" s="29"/>
      <c r="J1365" s="26"/>
      <c r="K1365" s="26"/>
      <c r="L1365" s="27"/>
      <c r="M1365" s="27"/>
      <c r="N1365" s="28"/>
      <c r="O1365" s="30" t="s">
        <v>4839</v>
      </c>
      <c r="P1365" s="30"/>
      <c r="Q1365" s="30"/>
      <c r="R1365" s="30"/>
      <c r="S1365" s="30"/>
      <c r="T1365" s="32">
        <v>7800</v>
      </c>
      <c r="U1365" s="32">
        <v>0</v>
      </c>
      <c r="V1365" s="30">
        <v>4800013903</v>
      </c>
      <c r="W1365" s="31">
        <v>42535</v>
      </c>
      <c r="X1365" s="32">
        <v>0</v>
      </c>
      <c r="Y1365" s="30" t="s">
        <v>3070</v>
      </c>
      <c r="Z1365" s="31">
        <v>41920</v>
      </c>
      <c r="AA1365" s="31">
        <v>41974</v>
      </c>
      <c r="AB1365" s="10"/>
    </row>
    <row r="1366" spans="1:28" s="12" customFormat="1" x14ac:dyDescent="0.15">
      <c r="A1366" s="26" t="s">
        <v>11</v>
      </c>
      <c r="B1366" s="26">
        <v>168427</v>
      </c>
      <c r="C1366" s="26" t="s">
        <v>4042</v>
      </c>
      <c r="D1366" s="26" t="s">
        <v>2565</v>
      </c>
      <c r="E1366" s="27">
        <v>41921</v>
      </c>
      <c r="F1366" s="27"/>
      <c r="G1366" s="26"/>
      <c r="H1366" s="28">
        <v>2400</v>
      </c>
      <c r="I1366" s="29"/>
      <c r="J1366" s="26"/>
      <c r="K1366" s="26"/>
      <c r="L1366" s="27"/>
      <c r="M1366" s="27"/>
      <c r="N1366" s="28"/>
      <c r="O1366" s="30" t="s">
        <v>4839</v>
      </c>
      <c r="P1366" s="30"/>
      <c r="Q1366" s="30"/>
      <c r="R1366" s="30"/>
      <c r="S1366" s="30"/>
      <c r="T1366" s="32">
        <v>36240</v>
      </c>
      <c r="U1366" s="32">
        <v>0</v>
      </c>
      <c r="V1366" s="30">
        <v>2200289151</v>
      </c>
      <c r="W1366" s="31">
        <v>42058</v>
      </c>
      <c r="X1366" s="32">
        <v>15474884</v>
      </c>
      <c r="Y1366" s="30" t="s">
        <v>3070</v>
      </c>
      <c r="Z1366" s="31">
        <v>41921</v>
      </c>
      <c r="AA1366" s="31">
        <v>41974</v>
      </c>
      <c r="AB1366" s="10"/>
    </row>
    <row r="1367" spans="1:28" s="12" customFormat="1" x14ac:dyDescent="0.15">
      <c r="A1367" s="26" t="s">
        <v>11</v>
      </c>
      <c r="B1367" s="26">
        <v>168558</v>
      </c>
      <c r="C1367" s="26" t="s">
        <v>4272</v>
      </c>
      <c r="D1367" s="26" t="s">
        <v>2567</v>
      </c>
      <c r="E1367" s="27">
        <v>41921</v>
      </c>
      <c r="F1367" s="27"/>
      <c r="G1367" s="26"/>
      <c r="H1367" s="28">
        <v>2400</v>
      </c>
      <c r="I1367" s="29"/>
      <c r="J1367" s="26"/>
      <c r="K1367" s="26"/>
      <c r="L1367" s="27"/>
      <c r="M1367" s="27"/>
      <c r="N1367" s="28"/>
      <c r="O1367" s="30" t="s">
        <v>4839</v>
      </c>
      <c r="P1367" s="30"/>
      <c r="Q1367" s="30"/>
      <c r="R1367" s="30"/>
      <c r="S1367" s="30"/>
      <c r="T1367" s="32">
        <v>17820</v>
      </c>
      <c r="U1367" s="32">
        <v>0</v>
      </c>
      <c r="V1367" s="30">
        <v>2200289151</v>
      </c>
      <c r="W1367" s="31">
        <v>42058</v>
      </c>
      <c r="X1367" s="32">
        <v>15474884</v>
      </c>
      <c r="Y1367" s="30" t="s">
        <v>3070</v>
      </c>
      <c r="Z1367" s="31">
        <v>41921</v>
      </c>
      <c r="AA1367" s="31">
        <v>41974</v>
      </c>
      <c r="AB1367" s="10"/>
    </row>
    <row r="1368" spans="1:28" s="12" customFormat="1" x14ac:dyDescent="0.15">
      <c r="A1368" s="26" t="s">
        <v>11</v>
      </c>
      <c r="B1368" s="26">
        <v>168967</v>
      </c>
      <c r="C1368" s="26" t="s">
        <v>4424</v>
      </c>
      <c r="D1368" s="26" t="s">
        <v>2568</v>
      </c>
      <c r="E1368" s="27">
        <v>41922</v>
      </c>
      <c r="F1368" s="27"/>
      <c r="G1368" s="26"/>
      <c r="H1368" s="28">
        <v>2400</v>
      </c>
      <c r="I1368" s="29"/>
      <c r="J1368" s="26"/>
      <c r="K1368" s="26"/>
      <c r="L1368" s="27"/>
      <c r="M1368" s="27"/>
      <c r="N1368" s="28"/>
      <c r="O1368" s="30" t="s">
        <v>4839</v>
      </c>
      <c r="P1368" s="30"/>
      <c r="Q1368" s="30"/>
      <c r="R1368" s="30"/>
      <c r="S1368" s="30"/>
      <c r="T1368" s="32">
        <v>12360</v>
      </c>
      <c r="U1368" s="32">
        <v>0</v>
      </c>
      <c r="V1368" s="30">
        <v>2200289151</v>
      </c>
      <c r="W1368" s="31">
        <v>42058</v>
      </c>
      <c r="X1368" s="32">
        <v>15474884</v>
      </c>
      <c r="Y1368" s="30" t="s">
        <v>3070</v>
      </c>
      <c r="Z1368" s="31">
        <v>41922</v>
      </c>
      <c r="AA1368" s="31">
        <v>41974</v>
      </c>
      <c r="AB1368" s="10"/>
    </row>
    <row r="1369" spans="1:28" s="12" customFormat="1" x14ac:dyDescent="0.15">
      <c r="A1369" s="26" t="s">
        <v>11</v>
      </c>
      <c r="B1369" s="26">
        <v>168973</v>
      </c>
      <c r="C1369" s="26" t="s">
        <v>3975</v>
      </c>
      <c r="D1369" s="26" t="s">
        <v>2569</v>
      </c>
      <c r="E1369" s="27">
        <v>41922</v>
      </c>
      <c r="F1369" s="27"/>
      <c r="G1369" s="26"/>
      <c r="H1369" s="28">
        <v>2400</v>
      </c>
      <c r="I1369" s="29"/>
      <c r="J1369" s="26"/>
      <c r="K1369" s="26"/>
      <c r="L1369" s="27"/>
      <c r="M1369" s="27"/>
      <c r="N1369" s="28"/>
      <c r="O1369" s="30" t="s">
        <v>4839</v>
      </c>
      <c r="P1369" s="30"/>
      <c r="Q1369" s="30"/>
      <c r="R1369" s="30"/>
      <c r="S1369" s="30"/>
      <c r="T1369" s="32">
        <v>12360</v>
      </c>
      <c r="U1369" s="32">
        <v>0</v>
      </c>
      <c r="V1369" s="30">
        <v>2200289151</v>
      </c>
      <c r="W1369" s="31">
        <v>42058</v>
      </c>
      <c r="X1369" s="32">
        <v>15474884</v>
      </c>
      <c r="Y1369" s="30" t="s">
        <v>3070</v>
      </c>
      <c r="Z1369" s="31">
        <v>41922</v>
      </c>
      <c r="AA1369" s="31">
        <v>41974</v>
      </c>
      <c r="AB1369" s="10"/>
    </row>
    <row r="1370" spans="1:28" s="12" customFormat="1" x14ac:dyDescent="0.15">
      <c r="A1370" s="26" t="s">
        <v>11</v>
      </c>
      <c r="B1370" s="26">
        <v>169300</v>
      </c>
      <c r="C1370" s="26" t="s">
        <v>3882</v>
      </c>
      <c r="D1370" s="26" t="s">
        <v>2570</v>
      </c>
      <c r="E1370" s="27">
        <v>41926</v>
      </c>
      <c r="F1370" s="27"/>
      <c r="G1370" s="26"/>
      <c r="H1370" s="28">
        <v>9500</v>
      </c>
      <c r="I1370" s="29"/>
      <c r="J1370" s="26"/>
      <c r="K1370" s="26"/>
      <c r="L1370" s="27"/>
      <c r="M1370" s="27"/>
      <c r="N1370" s="28"/>
      <c r="O1370" s="30" t="s">
        <v>4839</v>
      </c>
      <c r="P1370" s="30"/>
      <c r="Q1370" s="30"/>
      <c r="R1370" s="30"/>
      <c r="S1370" s="30"/>
      <c r="T1370" s="32">
        <v>5260</v>
      </c>
      <c r="U1370" s="32">
        <v>0</v>
      </c>
      <c r="V1370" s="30">
        <v>2200289151</v>
      </c>
      <c r="W1370" s="31">
        <v>42058</v>
      </c>
      <c r="X1370" s="32">
        <v>15474884</v>
      </c>
      <c r="Y1370" s="30" t="s">
        <v>3070</v>
      </c>
      <c r="Z1370" s="31">
        <v>41926</v>
      </c>
      <c r="AA1370" s="31">
        <v>41974</v>
      </c>
      <c r="AB1370" s="10"/>
    </row>
    <row r="1371" spans="1:28" s="12" customFormat="1" x14ac:dyDescent="0.15">
      <c r="A1371" s="26" t="s">
        <v>11</v>
      </c>
      <c r="B1371" s="26">
        <v>169499</v>
      </c>
      <c r="C1371" s="26" t="s">
        <v>4327</v>
      </c>
      <c r="D1371" s="26" t="s">
        <v>2571</v>
      </c>
      <c r="E1371" s="27">
        <v>41926</v>
      </c>
      <c r="F1371" s="27"/>
      <c r="G1371" s="26"/>
      <c r="H1371" s="28">
        <v>41040</v>
      </c>
      <c r="I1371" s="29"/>
      <c r="J1371" s="26"/>
      <c r="K1371" s="26"/>
      <c r="L1371" s="27"/>
      <c r="M1371" s="27"/>
      <c r="N1371" s="28"/>
      <c r="O1371" s="30" t="s">
        <v>4839</v>
      </c>
      <c r="P1371" s="30"/>
      <c r="Q1371" s="30"/>
      <c r="R1371" s="30"/>
      <c r="S1371" s="30"/>
      <c r="T1371" s="32">
        <v>54840</v>
      </c>
      <c r="U1371" s="32">
        <v>0</v>
      </c>
      <c r="V1371" s="30">
        <v>4800013903</v>
      </c>
      <c r="W1371" s="31">
        <v>42535</v>
      </c>
      <c r="X1371" s="32">
        <v>0</v>
      </c>
      <c r="Y1371" s="30" t="s">
        <v>3070</v>
      </c>
      <c r="Z1371" s="31">
        <v>41926</v>
      </c>
      <c r="AA1371" s="31">
        <v>41974</v>
      </c>
      <c r="AB1371" s="10"/>
    </row>
    <row r="1372" spans="1:28" s="12" customFormat="1" x14ac:dyDescent="0.15">
      <c r="A1372" s="26" t="s">
        <v>11</v>
      </c>
      <c r="B1372" s="26">
        <v>169541</v>
      </c>
      <c r="C1372" s="26" t="s">
        <v>3439</v>
      </c>
      <c r="D1372" s="26" t="s">
        <v>2573</v>
      </c>
      <c r="E1372" s="27">
        <v>41926</v>
      </c>
      <c r="F1372" s="27"/>
      <c r="G1372" s="26"/>
      <c r="H1372" s="28">
        <v>12360</v>
      </c>
      <c r="I1372" s="29"/>
      <c r="J1372" s="26"/>
      <c r="K1372" s="26"/>
      <c r="L1372" s="27"/>
      <c r="M1372" s="27"/>
      <c r="N1372" s="28"/>
      <c r="O1372" s="30" t="s">
        <v>4839</v>
      </c>
      <c r="P1372" s="30"/>
      <c r="Q1372" s="30"/>
      <c r="R1372" s="30"/>
      <c r="S1372" s="30"/>
      <c r="T1372" s="32">
        <v>0</v>
      </c>
      <c r="U1372" s="32">
        <v>0</v>
      </c>
      <c r="V1372" s="30"/>
      <c r="W1372" s="31"/>
      <c r="X1372" s="32">
        <v>0</v>
      </c>
      <c r="Y1372" s="30" t="s">
        <v>3070</v>
      </c>
      <c r="Z1372" s="31">
        <v>41926</v>
      </c>
      <c r="AA1372" s="31">
        <v>41974</v>
      </c>
      <c r="AB1372" s="10"/>
    </row>
    <row r="1373" spans="1:28" s="12" customFormat="1" x14ac:dyDescent="0.15">
      <c r="A1373" s="26" t="s">
        <v>11</v>
      </c>
      <c r="B1373" s="26">
        <v>169596</v>
      </c>
      <c r="C1373" s="26" t="s">
        <v>4729</v>
      </c>
      <c r="D1373" s="26" t="s">
        <v>2574</v>
      </c>
      <c r="E1373" s="27">
        <v>41926</v>
      </c>
      <c r="F1373" s="27"/>
      <c r="G1373" s="26"/>
      <c r="H1373" s="28">
        <v>2400</v>
      </c>
      <c r="I1373" s="29"/>
      <c r="J1373" s="26"/>
      <c r="K1373" s="26"/>
      <c r="L1373" s="27"/>
      <c r="M1373" s="27"/>
      <c r="N1373" s="28"/>
      <c r="O1373" s="30" t="s">
        <v>4839</v>
      </c>
      <c r="P1373" s="30"/>
      <c r="Q1373" s="30"/>
      <c r="R1373" s="30"/>
      <c r="S1373" s="30"/>
      <c r="T1373" s="32">
        <v>12360</v>
      </c>
      <c r="U1373" s="32">
        <v>0</v>
      </c>
      <c r="V1373" s="30">
        <v>2200289151</v>
      </c>
      <c r="W1373" s="31">
        <v>42058</v>
      </c>
      <c r="X1373" s="32">
        <v>15474884</v>
      </c>
      <c r="Y1373" s="30" t="s">
        <v>3070</v>
      </c>
      <c r="Z1373" s="31">
        <v>41926</v>
      </c>
      <c r="AA1373" s="31">
        <v>41974</v>
      </c>
      <c r="AB1373" s="10"/>
    </row>
    <row r="1374" spans="1:28" s="12" customFormat="1" x14ac:dyDescent="0.15">
      <c r="A1374" s="26" t="s">
        <v>11</v>
      </c>
      <c r="B1374" s="26">
        <v>169605</v>
      </c>
      <c r="C1374" s="26" t="s">
        <v>4718</v>
      </c>
      <c r="D1374" s="26" t="s">
        <v>2575</v>
      </c>
      <c r="E1374" s="27">
        <v>41926</v>
      </c>
      <c r="F1374" s="27"/>
      <c r="G1374" s="26"/>
      <c r="H1374" s="28">
        <v>11820</v>
      </c>
      <c r="I1374" s="29"/>
      <c r="J1374" s="26"/>
      <c r="K1374" s="26"/>
      <c r="L1374" s="27"/>
      <c r="M1374" s="27"/>
      <c r="N1374" s="28"/>
      <c r="O1374" s="30" t="s">
        <v>4839</v>
      </c>
      <c r="P1374" s="30"/>
      <c r="Q1374" s="30"/>
      <c r="R1374" s="30"/>
      <c r="S1374" s="30"/>
      <c r="T1374" s="32">
        <v>0</v>
      </c>
      <c r="U1374" s="32">
        <v>0</v>
      </c>
      <c r="V1374" s="30"/>
      <c r="W1374" s="31"/>
      <c r="X1374" s="32">
        <v>0</v>
      </c>
      <c r="Y1374" s="30" t="s">
        <v>3070</v>
      </c>
      <c r="Z1374" s="31">
        <v>41926</v>
      </c>
      <c r="AA1374" s="31">
        <v>41974</v>
      </c>
      <c r="AB1374" s="10"/>
    </row>
    <row r="1375" spans="1:28" s="12" customFormat="1" x14ac:dyDescent="0.15">
      <c r="A1375" s="26" t="s">
        <v>11</v>
      </c>
      <c r="B1375" s="26">
        <v>169657</v>
      </c>
      <c r="C1375" s="26" t="s">
        <v>4154</v>
      </c>
      <c r="D1375" s="26" t="s">
        <v>2576</v>
      </c>
      <c r="E1375" s="27">
        <v>41926</v>
      </c>
      <c r="F1375" s="27"/>
      <c r="G1375" s="26"/>
      <c r="H1375" s="28">
        <v>24001</v>
      </c>
      <c r="I1375" s="29"/>
      <c r="J1375" s="26"/>
      <c r="K1375" s="26"/>
      <c r="L1375" s="27"/>
      <c r="M1375" s="27"/>
      <c r="N1375" s="28"/>
      <c r="O1375" s="30" t="s">
        <v>4839</v>
      </c>
      <c r="P1375" s="30"/>
      <c r="Q1375" s="30"/>
      <c r="R1375" s="30"/>
      <c r="S1375" s="30"/>
      <c r="T1375" s="32">
        <v>3359</v>
      </c>
      <c r="U1375" s="32">
        <v>0</v>
      </c>
      <c r="V1375" s="30">
        <v>2200289151</v>
      </c>
      <c r="W1375" s="31">
        <v>42058</v>
      </c>
      <c r="X1375" s="32">
        <v>15474884</v>
      </c>
      <c r="Y1375" s="30" t="s">
        <v>3070</v>
      </c>
      <c r="Z1375" s="31">
        <v>41926</v>
      </c>
      <c r="AA1375" s="31">
        <v>41974</v>
      </c>
      <c r="AB1375" s="10"/>
    </row>
    <row r="1376" spans="1:28" s="12" customFormat="1" x14ac:dyDescent="0.15">
      <c r="A1376" s="26" t="s">
        <v>11</v>
      </c>
      <c r="B1376" s="26">
        <v>169668</v>
      </c>
      <c r="C1376" s="26" t="s">
        <v>3623</v>
      </c>
      <c r="D1376" s="26" t="s">
        <v>2577</v>
      </c>
      <c r="E1376" s="27">
        <v>41926</v>
      </c>
      <c r="F1376" s="27"/>
      <c r="G1376" s="26"/>
      <c r="H1376" s="28">
        <v>2400</v>
      </c>
      <c r="I1376" s="29"/>
      <c r="J1376" s="26"/>
      <c r="K1376" s="26"/>
      <c r="L1376" s="27"/>
      <c r="M1376" s="27"/>
      <c r="N1376" s="28"/>
      <c r="O1376" s="30" t="s">
        <v>4839</v>
      </c>
      <c r="P1376" s="30"/>
      <c r="Q1376" s="30"/>
      <c r="R1376" s="30"/>
      <c r="S1376" s="30"/>
      <c r="T1376" s="32">
        <v>255660</v>
      </c>
      <c r="U1376" s="32">
        <v>0</v>
      </c>
      <c r="V1376" s="30">
        <v>2200289151</v>
      </c>
      <c r="W1376" s="31">
        <v>42058</v>
      </c>
      <c r="X1376" s="32">
        <v>15474884</v>
      </c>
      <c r="Y1376" s="30" t="s">
        <v>3070</v>
      </c>
      <c r="Z1376" s="31">
        <v>41926</v>
      </c>
      <c r="AA1376" s="31">
        <v>41974</v>
      </c>
      <c r="AB1376" s="10"/>
    </row>
    <row r="1377" spans="1:28" s="12" customFormat="1" x14ac:dyDescent="0.15">
      <c r="A1377" s="26" t="s">
        <v>11</v>
      </c>
      <c r="B1377" s="26">
        <v>169952</v>
      </c>
      <c r="C1377" s="26" t="s">
        <v>3375</v>
      </c>
      <c r="D1377" s="26" t="s">
        <v>2578</v>
      </c>
      <c r="E1377" s="27">
        <v>41927</v>
      </c>
      <c r="F1377" s="27"/>
      <c r="G1377" s="26"/>
      <c r="H1377" s="28">
        <v>2400</v>
      </c>
      <c r="I1377" s="29"/>
      <c r="J1377" s="26"/>
      <c r="K1377" s="26"/>
      <c r="L1377" s="27"/>
      <c r="M1377" s="27"/>
      <c r="N1377" s="28"/>
      <c r="O1377" s="30" t="s">
        <v>4839</v>
      </c>
      <c r="P1377" s="30"/>
      <c r="Q1377" s="30"/>
      <c r="R1377" s="30"/>
      <c r="S1377" s="30"/>
      <c r="T1377" s="32">
        <v>12360</v>
      </c>
      <c r="U1377" s="32">
        <v>0</v>
      </c>
      <c r="V1377" s="30">
        <v>2200289151</v>
      </c>
      <c r="W1377" s="31">
        <v>42058</v>
      </c>
      <c r="X1377" s="32">
        <v>15474884</v>
      </c>
      <c r="Y1377" s="30" t="s">
        <v>3070</v>
      </c>
      <c r="Z1377" s="31">
        <v>41927</v>
      </c>
      <c r="AA1377" s="31">
        <v>41974</v>
      </c>
      <c r="AB1377" s="10"/>
    </row>
    <row r="1378" spans="1:28" s="12" customFormat="1" x14ac:dyDescent="0.15">
      <c r="A1378" s="26" t="s">
        <v>11</v>
      </c>
      <c r="B1378" s="26">
        <v>170001</v>
      </c>
      <c r="C1378" s="26" t="s">
        <v>3510</v>
      </c>
      <c r="D1378" s="26" t="s">
        <v>2579</v>
      </c>
      <c r="E1378" s="27">
        <v>41927</v>
      </c>
      <c r="F1378" s="27"/>
      <c r="G1378" s="26"/>
      <c r="H1378" s="28">
        <v>2400</v>
      </c>
      <c r="I1378" s="29"/>
      <c r="J1378" s="26"/>
      <c r="K1378" s="26"/>
      <c r="L1378" s="27"/>
      <c r="M1378" s="27"/>
      <c r="N1378" s="28"/>
      <c r="O1378" s="30" t="s">
        <v>4839</v>
      </c>
      <c r="P1378" s="30"/>
      <c r="Q1378" s="30"/>
      <c r="R1378" s="30"/>
      <c r="S1378" s="30"/>
      <c r="T1378" s="32">
        <v>18900</v>
      </c>
      <c r="U1378" s="32">
        <v>0</v>
      </c>
      <c r="V1378" s="30">
        <v>2200289151</v>
      </c>
      <c r="W1378" s="31">
        <v>42058</v>
      </c>
      <c r="X1378" s="32">
        <v>15474884</v>
      </c>
      <c r="Y1378" s="30" t="s">
        <v>3070</v>
      </c>
      <c r="Z1378" s="31">
        <v>41927</v>
      </c>
      <c r="AA1378" s="31">
        <v>41974</v>
      </c>
      <c r="AB1378" s="10"/>
    </row>
    <row r="1379" spans="1:28" s="12" customFormat="1" x14ac:dyDescent="0.15">
      <c r="A1379" s="26" t="s">
        <v>11</v>
      </c>
      <c r="B1379" s="26">
        <v>170004</v>
      </c>
      <c r="C1379" s="26" t="s">
        <v>3354</v>
      </c>
      <c r="D1379" s="26" t="s">
        <v>2580</v>
      </c>
      <c r="E1379" s="27">
        <v>41927</v>
      </c>
      <c r="F1379" s="27"/>
      <c r="G1379" s="26"/>
      <c r="H1379" s="28">
        <v>2400</v>
      </c>
      <c r="I1379" s="29"/>
      <c r="J1379" s="26"/>
      <c r="K1379" s="26"/>
      <c r="L1379" s="27"/>
      <c r="M1379" s="27"/>
      <c r="N1379" s="28"/>
      <c r="O1379" s="30" t="s">
        <v>4839</v>
      </c>
      <c r="P1379" s="30"/>
      <c r="Q1379" s="30"/>
      <c r="R1379" s="30"/>
      <c r="S1379" s="30"/>
      <c r="T1379" s="32">
        <v>12360</v>
      </c>
      <c r="U1379" s="32">
        <v>0</v>
      </c>
      <c r="V1379" s="30">
        <v>2200289151</v>
      </c>
      <c r="W1379" s="31">
        <v>42058</v>
      </c>
      <c r="X1379" s="32">
        <v>15474884</v>
      </c>
      <c r="Y1379" s="30" t="s">
        <v>3070</v>
      </c>
      <c r="Z1379" s="31">
        <v>41927</v>
      </c>
      <c r="AA1379" s="31">
        <v>41974</v>
      </c>
      <c r="AB1379" s="10"/>
    </row>
    <row r="1380" spans="1:28" s="12" customFormat="1" x14ac:dyDescent="0.15">
      <c r="A1380" s="26" t="s">
        <v>11</v>
      </c>
      <c r="B1380" s="26">
        <v>170007</v>
      </c>
      <c r="C1380" s="26" t="s">
        <v>4204</v>
      </c>
      <c r="D1380" s="26" t="s">
        <v>2581</v>
      </c>
      <c r="E1380" s="27">
        <v>41927</v>
      </c>
      <c r="F1380" s="27"/>
      <c r="G1380" s="26"/>
      <c r="H1380" s="28">
        <v>2400</v>
      </c>
      <c r="I1380" s="29"/>
      <c r="J1380" s="26"/>
      <c r="K1380" s="26"/>
      <c r="L1380" s="27"/>
      <c r="M1380" s="27"/>
      <c r="N1380" s="28"/>
      <c r="O1380" s="30" t="s">
        <v>4839</v>
      </c>
      <c r="P1380" s="30"/>
      <c r="Q1380" s="30"/>
      <c r="R1380" s="30"/>
      <c r="S1380" s="30"/>
      <c r="T1380" s="32">
        <v>12360</v>
      </c>
      <c r="U1380" s="32">
        <v>0</v>
      </c>
      <c r="V1380" s="30">
        <v>2200289151</v>
      </c>
      <c r="W1380" s="31">
        <v>42058</v>
      </c>
      <c r="X1380" s="32">
        <v>15474884</v>
      </c>
      <c r="Y1380" s="30" t="s">
        <v>3070</v>
      </c>
      <c r="Z1380" s="31">
        <v>41927</v>
      </c>
      <c r="AA1380" s="31">
        <v>41974</v>
      </c>
      <c r="AB1380" s="10"/>
    </row>
    <row r="1381" spans="1:28" s="12" customFormat="1" x14ac:dyDescent="0.15">
      <c r="A1381" s="26" t="s">
        <v>11</v>
      </c>
      <c r="B1381" s="26">
        <v>170065</v>
      </c>
      <c r="C1381" s="26" t="s">
        <v>3815</v>
      </c>
      <c r="D1381" s="26" t="s">
        <v>2582</v>
      </c>
      <c r="E1381" s="27">
        <v>41927</v>
      </c>
      <c r="F1381" s="27"/>
      <c r="G1381" s="26"/>
      <c r="H1381" s="28">
        <v>23340</v>
      </c>
      <c r="I1381" s="29"/>
      <c r="J1381" s="26"/>
      <c r="K1381" s="26"/>
      <c r="L1381" s="27"/>
      <c r="M1381" s="27"/>
      <c r="N1381" s="28"/>
      <c r="O1381" s="30" t="s">
        <v>4839</v>
      </c>
      <c r="P1381" s="30"/>
      <c r="Q1381" s="30"/>
      <c r="R1381" s="30"/>
      <c r="S1381" s="30"/>
      <c r="T1381" s="32">
        <v>7780</v>
      </c>
      <c r="U1381" s="32">
        <v>0</v>
      </c>
      <c r="V1381" s="30">
        <v>2200289151</v>
      </c>
      <c r="W1381" s="31">
        <v>42058</v>
      </c>
      <c r="X1381" s="32">
        <v>15474884</v>
      </c>
      <c r="Y1381" s="30" t="s">
        <v>3070</v>
      </c>
      <c r="Z1381" s="31">
        <v>41927</v>
      </c>
      <c r="AA1381" s="31">
        <v>41974</v>
      </c>
      <c r="AB1381" s="10"/>
    </row>
    <row r="1382" spans="1:28" s="12" customFormat="1" x14ac:dyDescent="0.15">
      <c r="A1382" s="26" t="s">
        <v>11</v>
      </c>
      <c r="B1382" s="26">
        <v>170417</v>
      </c>
      <c r="C1382" s="26" t="s">
        <v>3503</v>
      </c>
      <c r="D1382" s="26" t="s">
        <v>2583</v>
      </c>
      <c r="E1382" s="27">
        <v>41928</v>
      </c>
      <c r="F1382" s="27"/>
      <c r="G1382" s="26"/>
      <c r="H1382" s="28">
        <v>2400</v>
      </c>
      <c r="I1382" s="29"/>
      <c r="J1382" s="26"/>
      <c r="K1382" s="26"/>
      <c r="L1382" s="27"/>
      <c r="M1382" s="27"/>
      <c r="N1382" s="28"/>
      <c r="O1382" s="30" t="s">
        <v>4839</v>
      </c>
      <c r="P1382" s="30"/>
      <c r="Q1382" s="30"/>
      <c r="R1382" s="30"/>
      <c r="S1382" s="30"/>
      <c r="T1382" s="32">
        <v>18900</v>
      </c>
      <c r="U1382" s="32">
        <v>0</v>
      </c>
      <c r="V1382" s="30">
        <v>2200289151</v>
      </c>
      <c r="W1382" s="31">
        <v>42058</v>
      </c>
      <c r="X1382" s="32">
        <v>15474884</v>
      </c>
      <c r="Y1382" s="30" t="s">
        <v>3070</v>
      </c>
      <c r="Z1382" s="31">
        <v>41928</v>
      </c>
      <c r="AA1382" s="31">
        <v>41974</v>
      </c>
      <c r="AB1382" s="10"/>
    </row>
    <row r="1383" spans="1:28" s="12" customFormat="1" x14ac:dyDescent="0.15">
      <c r="A1383" s="26" t="s">
        <v>11</v>
      </c>
      <c r="B1383" s="26">
        <v>170528</v>
      </c>
      <c r="C1383" s="26" t="s">
        <v>3315</v>
      </c>
      <c r="D1383" s="26" t="s">
        <v>2584</v>
      </c>
      <c r="E1383" s="27">
        <v>41929</v>
      </c>
      <c r="F1383" s="27"/>
      <c r="G1383" s="26"/>
      <c r="H1383" s="28">
        <v>2400</v>
      </c>
      <c r="I1383" s="29"/>
      <c r="J1383" s="26"/>
      <c r="K1383" s="26"/>
      <c r="L1383" s="27"/>
      <c r="M1383" s="27"/>
      <c r="N1383" s="28"/>
      <c r="O1383" s="30" t="s">
        <v>4839</v>
      </c>
      <c r="P1383" s="30"/>
      <c r="Q1383" s="30"/>
      <c r="R1383" s="30"/>
      <c r="S1383" s="30"/>
      <c r="T1383" s="32">
        <v>12360</v>
      </c>
      <c r="U1383" s="32">
        <v>0</v>
      </c>
      <c r="V1383" s="30">
        <v>2200289151</v>
      </c>
      <c r="W1383" s="31">
        <v>42058</v>
      </c>
      <c r="X1383" s="32">
        <v>15474884</v>
      </c>
      <c r="Y1383" s="30" t="s">
        <v>3070</v>
      </c>
      <c r="Z1383" s="31">
        <v>41929</v>
      </c>
      <c r="AA1383" s="31">
        <v>41974</v>
      </c>
      <c r="AB1383" s="10"/>
    </row>
    <row r="1384" spans="1:28" s="12" customFormat="1" x14ac:dyDescent="0.15">
      <c r="A1384" s="26" t="s">
        <v>11</v>
      </c>
      <c r="B1384" s="26">
        <v>170717</v>
      </c>
      <c r="C1384" s="26" t="s">
        <v>3914</v>
      </c>
      <c r="D1384" s="26" t="s">
        <v>2585</v>
      </c>
      <c r="E1384" s="27">
        <v>41929</v>
      </c>
      <c r="F1384" s="27"/>
      <c r="G1384" s="26"/>
      <c r="H1384" s="28">
        <v>9500</v>
      </c>
      <c r="I1384" s="29"/>
      <c r="J1384" s="26"/>
      <c r="K1384" s="26"/>
      <c r="L1384" s="27"/>
      <c r="M1384" s="27"/>
      <c r="N1384" s="28"/>
      <c r="O1384" s="30" t="s">
        <v>4839</v>
      </c>
      <c r="P1384" s="30"/>
      <c r="Q1384" s="30"/>
      <c r="R1384" s="30"/>
      <c r="S1384" s="30"/>
      <c r="T1384" s="32">
        <v>5260</v>
      </c>
      <c r="U1384" s="32">
        <v>0</v>
      </c>
      <c r="V1384" s="30">
        <v>2200289151</v>
      </c>
      <c r="W1384" s="31">
        <v>42058</v>
      </c>
      <c r="X1384" s="32">
        <v>15474884</v>
      </c>
      <c r="Y1384" s="30" t="s">
        <v>3070</v>
      </c>
      <c r="Z1384" s="31">
        <v>41929</v>
      </c>
      <c r="AA1384" s="31">
        <v>41974</v>
      </c>
      <c r="AB1384" s="10"/>
    </row>
    <row r="1385" spans="1:28" s="12" customFormat="1" x14ac:dyDescent="0.15">
      <c r="A1385" s="26" t="s">
        <v>11</v>
      </c>
      <c r="B1385" s="26">
        <v>170732</v>
      </c>
      <c r="C1385" s="26" t="s">
        <v>4183</v>
      </c>
      <c r="D1385" s="26" t="s">
        <v>2586</v>
      </c>
      <c r="E1385" s="27">
        <v>41929</v>
      </c>
      <c r="F1385" s="27"/>
      <c r="G1385" s="26"/>
      <c r="H1385" s="28">
        <v>2400</v>
      </c>
      <c r="I1385" s="29"/>
      <c r="J1385" s="26"/>
      <c r="K1385" s="26"/>
      <c r="L1385" s="27"/>
      <c r="M1385" s="27"/>
      <c r="N1385" s="28"/>
      <c r="O1385" s="30" t="s">
        <v>4839</v>
      </c>
      <c r="P1385" s="30"/>
      <c r="Q1385" s="30"/>
      <c r="R1385" s="30"/>
      <c r="S1385" s="30"/>
      <c r="T1385" s="32">
        <v>12360</v>
      </c>
      <c r="U1385" s="32">
        <v>0</v>
      </c>
      <c r="V1385" s="30">
        <v>2200289151</v>
      </c>
      <c r="W1385" s="31">
        <v>42058</v>
      </c>
      <c r="X1385" s="32">
        <v>15474884</v>
      </c>
      <c r="Y1385" s="30" t="s">
        <v>3070</v>
      </c>
      <c r="Z1385" s="31">
        <v>41929</v>
      </c>
      <c r="AA1385" s="31">
        <v>41974</v>
      </c>
      <c r="AB1385" s="10"/>
    </row>
    <row r="1386" spans="1:28" s="12" customFormat="1" x14ac:dyDescent="0.15">
      <c r="A1386" s="26" t="s">
        <v>11</v>
      </c>
      <c r="B1386" s="26">
        <v>170840</v>
      </c>
      <c r="C1386" s="26" t="s">
        <v>3781</v>
      </c>
      <c r="D1386" s="26" t="s">
        <v>2587</v>
      </c>
      <c r="E1386" s="27">
        <v>41930</v>
      </c>
      <c r="F1386" s="27"/>
      <c r="G1386" s="26"/>
      <c r="H1386" s="28">
        <v>2400</v>
      </c>
      <c r="I1386" s="29"/>
      <c r="J1386" s="26"/>
      <c r="K1386" s="26"/>
      <c r="L1386" s="27"/>
      <c r="M1386" s="27"/>
      <c r="N1386" s="28"/>
      <c r="O1386" s="30" t="s">
        <v>4839</v>
      </c>
      <c r="P1386" s="30"/>
      <c r="Q1386" s="30"/>
      <c r="R1386" s="30"/>
      <c r="S1386" s="30"/>
      <c r="T1386" s="32">
        <v>76920</v>
      </c>
      <c r="U1386" s="32">
        <v>0</v>
      </c>
      <c r="V1386" s="30">
        <v>2200289151</v>
      </c>
      <c r="W1386" s="31">
        <v>42058</v>
      </c>
      <c r="X1386" s="32">
        <v>15474884</v>
      </c>
      <c r="Y1386" s="30" t="s">
        <v>3070</v>
      </c>
      <c r="Z1386" s="31">
        <v>41930</v>
      </c>
      <c r="AA1386" s="31">
        <v>41974</v>
      </c>
      <c r="AB1386" s="10"/>
    </row>
    <row r="1387" spans="1:28" s="12" customFormat="1" x14ac:dyDescent="0.15">
      <c r="A1387" s="26" t="s">
        <v>11</v>
      </c>
      <c r="B1387" s="26">
        <v>171322</v>
      </c>
      <c r="C1387" s="26" t="s">
        <v>3756</v>
      </c>
      <c r="D1387" s="26" t="s">
        <v>2588</v>
      </c>
      <c r="E1387" s="27">
        <v>41932</v>
      </c>
      <c r="F1387" s="27"/>
      <c r="G1387" s="26"/>
      <c r="H1387" s="28">
        <v>2400</v>
      </c>
      <c r="I1387" s="29"/>
      <c r="J1387" s="26"/>
      <c r="K1387" s="26"/>
      <c r="L1387" s="27"/>
      <c r="M1387" s="27"/>
      <c r="N1387" s="28"/>
      <c r="O1387" s="30" t="s">
        <v>4839</v>
      </c>
      <c r="P1387" s="30"/>
      <c r="Q1387" s="30"/>
      <c r="R1387" s="30"/>
      <c r="S1387" s="30"/>
      <c r="T1387" s="32">
        <v>12360</v>
      </c>
      <c r="U1387" s="32">
        <v>0</v>
      </c>
      <c r="V1387" s="30">
        <v>2200289151</v>
      </c>
      <c r="W1387" s="31">
        <v>42058</v>
      </c>
      <c r="X1387" s="32">
        <v>15474884</v>
      </c>
      <c r="Y1387" s="30" t="s">
        <v>3070</v>
      </c>
      <c r="Z1387" s="31">
        <v>41932</v>
      </c>
      <c r="AA1387" s="31">
        <v>41974</v>
      </c>
      <c r="AB1387" s="10"/>
    </row>
    <row r="1388" spans="1:28" s="12" customFormat="1" x14ac:dyDescent="0.15">
      <c r="A1388" s="26" t="s">
        <v>11</v>
      </c>
      <c r="B1388" s="26">
        <v>171324</v>
      </c>
      <c r="C1388" s="26" t="s">
        <v>4061</v>
      </c>
      <c r="D1388" s="26" t="s">
        <v>2589</v>
      </c>
      <c r="E1388" s="27">
        <v>41932</v>
      </c>
      <c r="F1388" s="27"/>
      <c r="G1388" s="26"/>
      <c r="H1388" s="28">
        <v>2400</v>
      </c>
      <c r="I1388" s="29"/>
      <c r="J1388" s="26"/>
      <c r="K1388" s="26"/>
      <c r="L1388" s="27"/>
      <c r="M1388" s="27"/>
      <c r="N1388" s="28"/>
      <c r="O1388" s="30" t="s">
        <v>4839</v>
      </c>
      <c r="P1388" s="30"/>
      <c r="Q1388" s="30"/>
      <c r="R1388" s="30"/>
      <c r="S1388" s="30"/>
      <c r="T1388" s="32">
        <v>12360</v>
      </c>
      <c r="U1388" s="32">
        <v>0</v>
      </c>
      <c r="V1388" s="30">
        <v>2200289151</v>
      </c>
      <c r="W1388" s="31">
        <v>42058</v>
      </c>
      <c r="X1388" s="32">
        <v>15474884</v>
      </c>
      <c r="Y1388" s="30" t="s">
        <v>3070</v>
      </c>
      <c r="Z1388" s="31">
        <v>41932</v>
      </c>
      <c r="AA1388" s="31">
        <v>41974</v>
      </c>
      <c r="AB1388" s="10"/>
    </row>
    <row r="1389" spans="1:28" s="12" customFormat="1" x14ac:dyDescent="0.15">
      <c r="A1389" s="26" t="s">
        <v>11</v>
      </c>
      <c r="B1389" s="26">
        <v>171379</v>
      </c>
      <c r="C1389" s="26" t="s">
        <v>3697</v>
      </c>
      <c r="D1389" s="26" t="s">
        <v>2590</v>
      </c>
      <c r="E1389" s="27">
        <v>41932</v>
      </c>
      <c r="F1389" s="27"/>
      <c r="G1389" s="26"/>
      <c r="H1389" s="28">
        <v>14760</v>
      </c>
      <c r="I1389" s="29"/>
      <c r="J1389" s="26"/>
      <c r="K1389" s="26"/>
      <c r="L1389" s="27"/>
      <c r="M1389" s="27"/>
      <c r="N1389" s="28"/>
      <c r="O1389" s="30" t="s">
        <v>4839</v>
      </c>
      <c r="P1389" s="30"/>
      <c r="Q1389" s="30"/>
      <c r="R1389" s="30"/>
      <c r="S1389" s="30"/>
      <c r="T1389" s="32">
        <v>0</v>
      </c>
      <c r="U1389" s="32">
        <v>0</v>
      </c>
      <c r="V1389" s="30"/>
      <c r="W1389" s="31"/>
      <c r="X1389" s="32">
        <v>0</v>
      </c>
      <c r="Y1389" s="30" t="s">
        <v>3070</v>
      </c>
      <c r="Z1389" s="31">
        <v>41932</v>
      </c>
      <c r="AA1389" s="31">
        <v>41974</v>
      </c>
      <c r="AB1389" s="10"/>
    </row>
    <row r="1390" spans="1:28" s="12" customFormat="1" x14ac:dyDescent="0.15">
      <c r="A1390" s="26" t="s">
        <v>11</v>
      </c>
      <c r="B1390" s="26">
        <v>171383</v>
      </c>
      <c r="C1390" s="26" t="s">
        <v>4674</v>
      </c>
      <c r="D1390" s="26" t="s">
        <v>2591</v>
      </c>
      <c r="E1390" s="27">
        <v>41932</v>
      </c>
      <c r="F1390" s="27"/>
      <c r="G1390" s="26"/>
      <c r="H1390" s="28">
        <v>2400</v>
      </c>
      <c r="I1390" s="29"/>
      <c r="J1390" s="26"/>
      <c r="K1390" s="26"/>
      <c r="L1390" s="27"/>
      <c r="M1390" s="27"/>
      <c r="N1390" s="28"/>
      <c r="O1390" s="30" t="s">
        <v>4839</v>
      </c>
      <c r="P1390" s="30"/>
      <c r="Q1390" s="30"/>
      <c r="R1390" s="30"/>
      <c r="S1390" s="30"/>
      <c r="T1390" s="32">
        <v>12360</v>
      </c>
      <c r="U1390" s="32">
        <v>0</v>
      </c>
      <c r="V1390" s="30">
        <v>2200289151</v>
      </c>
      <c r="W1390" s="31">
        <v>42058</v>
      </c>
      <c r="X1390" s="32">
        <v>15474884</v>
      </c>
      <c r="Y1390" s="30" t="s">
        <v>3070</v>
      </c>
      <c r="Z1390" s="31">
        <v>41932</v>
      </c>
      <c r="AA1390" s="31">
        <v>41974</v>
      </c>
      <c r="AB1390" s="10"/>
    </row>
    <row r="1391" spans="1:28" s="12" customFormat="1" x14ac:dyDescent="0.15">
      <c r="A1391" s="26" t="s">
        <v>11</v>
      </c>
      <c r="B1391" s="26">
        <v>171384</v>
      </c>
      <c r="C1391" s="26" t="s">
        <v>3244</v>
      </c>
      <c r="D1391" s="26" t="s">
        <v>2592</v>
      </c>
      <c r="E1391" s="27">
        <v>41932</v>
      </c>
      <c r="F1391" s="27"/>
      <c r="G1391" s="26"/>
      <c r="H1391" s="28">
        <v>2400</v>
      </c>
      <c r="I1391" s="29"/>
      <c r="J1391" s="26"/>
      <c r="K1391" s="26"/>
      <c r="L1391" s="27"/>
      <c r="M1391" s="27"/>
      <c r="N1391" s="28"/>
      <c r="O1391" s="30" t="s">
        <v>4839</v>
      </c>
      <c r="P1391" s="30"/>
      <c r="Q1391" s="30"/>
      <c r="R1391" s="30"/>
      <c r="S1391" s="30"/>
      <c r="T1391" s="32">
        <v>54060</v>
      </c>
      <c r="U1391" s="32">
        <v>0</v>
      </c>
      <c r="V1391" s="30">
        <v>2200289151</v>
      </c>
      <c r="W1391" s="31">
        <v>42058</v>
      </c>
      <c r="X1391" s="32">
        <v>15474884</v>
      </c>
      <c r="Y1391" s="30" t="s">
        <v>3070</v>
      </c>
      <c r="Z1391" s="31">
        <v>41932</v>
      </c>
      <c r="AA1391" s="31">
        <v>41974</v>
      </c>
      <c r="AB1391" s="10"/>
    </row>
    <row r="1392" spans="1:28" s="12" customFormat="1" x14ac:dyDescent="0.15">
      <c r="A1392" s="26" t="s">
        <v>11</v>
      </c>
      <c r="B1392" s="26">
        <v>171397</v>
      </c>
      <c r="C1392" s="26" t="s">
        <v>4362</v>
      </c>
      <c r="D1392" s="26" t="s">
        <v>2593</v>
      </c>
      <c r="E1392" s="27">
        <v>41932</v>
      </c>
      <c r="F1392" s="27"/>
      <c r="G1392" s="26"/>
      <c r="H1392" s="28">
        <v>2400</v>
      </c>
      <c r="I1392" s="29"/>
      <c r="J1392" s="26"/>
      <c r="K1392" s="26"/>
      <c r="L1392" s="27"/>
      <c r="M1392" s="27"/>
      <c r="N1392" s="28"/>
      <c r="O1392" s="30" t="s">
        <v>4839</v>
      </c>
      <c r="P1392" s="30"/>
      <c r="Q1392" s="30"/>
      <c r="R1392" s="30"/>
      <c r="S1392" s="30"/>
      <c r="T1392" s="32">
        <v>52200</v>
      </c>
      <c r="U1392" s="32">
        <v>0</v>
      </c>
      <c r="V1392" s="30">
        <v>2200289151</v>
      </c>
      <c r="W1392" s="31">
        <v>42058</v>
      </c>
      <c r="X1392" s="32">
        <v>15474884</v>
      </c>
      <c r="Y1392" s="30" t="s">
        <v>3070</v>
      </c>
      <c r="Z1392" s="31">
        <v>41932</v>
      </c>
      <c r="AA1392" s="31">
        <v>41974</v>
      </c>
      <c r="AB1392" s="10"/>
    </row>
    <row r="1393" spans="1:28" s="12" customFormat="1" x14ac:dyDescent="0.15">
      <c r="A1393" s="26" t="s">
        <v>11</v>
      </c>
      <c r="B1393" s="26">
        <v>171498</v>
      </c>
      <c r="C1393" s="26" t="s">
        <v>4463</v>
      </c>
      <c r="D1393" s="26" t="s">
        <v>2594</v>
      </c>
      <c r="E1393" s="27">
        <v>41933</v>
      </c>
      <c r="F1393" s="27"/>
      <c r="G1393" s="26"/>
      <c r="H1393" s="28">
        <v>2400</v>
      </c>
      <c r="I1393" s="29"/>
      <c r="J1393" s="26"/>
      <c r="K1393" s="26"/>
      <c r="L1393" s="27"/>
      <c r="M1393" s="27"/>
      <c r="N1393" s="28"/>
      <c r="O1393" s="30" t="s">
        <v>4839</v>
      </c>
      <c r="P1393" s="30"/>
      <c r="Q1393" s="30"/>
      <c r="R1393" s="30"/>
      <c r="S1393" s="30"/>
      <c r="T1393" s="32">
        <v>12360</v>
      </c>
      <c r="U1393" s="32">
        <v>0</v>
      </c>
      <c r="V1393" s="30">
        <v>2200289151</v>
      </c>
      <c r="W1393" s="31">
        <v>42058</v>
      </c>
      <c r="X1393" s="32">
        <v>15474884</v>
      </c>
      <c r="Y1393" s="30" t="s">
        <v>3070</v>
      </c>
      <c r="Z1393" s="31">
        <v>41933</v>
      </c>
      <c r="AA1393" s="31">
        <v>41974</v>
      </c>
      <c r="AB1393" s="10"/>
    </row>
    <row r="1394" spans="1:28" s="12" customFormat="1" x14ac:dyDescent="0.15">
      <c r="A1394" s="26" t="s">
        <v>11</v>
      </c>
      <c r="B1394" s="26">
        <v>171637</v>
      </c>
      <c r="C1394" s="26" t="s">
        <v>4583</v>
      </c>
      <c r="D1394" s="26" t="s">
        <v>2595</v>
      </c>
      <c r="E1394" s="27">
        <v>41933</v>
      </c>
      <c r="F1394" s="27"/>
      <c r="G1394" s="26"/>
      <c r="H1394" s="28">
        <v>17360</v>
      </c>
      <c r="I1394" s="29"/>
      <c r="J1394" s="26"/>
      <c r="K1394" s="26"/>
      <c r="L1394" s="27"/>
      <c r="M1394" s="27"/>
      <c r="N1394" s="28"/>
      <c r="O1394" s="30" t="s">
        <v>4839</v>
      </c>
      <c r="P1394" s="30"/>
      <c r="Q1394" s="30"/>
      <c r="R1394" s="30"/>
      <c r="S1394" s="30"/>
      <c r="T1394" s="32">
        <v>7780</v>
      </c>
      <c r="U1394" s="32">
        <v>0</v>
      </c>
      <c r="V1394" s="30">
        <v>2200289151</v>
      </c>
      <c r="W1394" s="31">
        <v>42058</v>
      </c>
      <c r="X1394" s="32">
        <v>15474884</v>
      </c>
      <c r="Y1394" s="30" t="s">
        <v>3070</v>
      </c>
      <c r="Z1394" s="31">
        <v>41933</v>
      </c>
      <c r="AA1394" s="31">
        <v>41974</v>
      </c>
      <c r="AB1394" s="10"/>
    </row>
    <row r="1395" spans="1:28" s="12" customFormat="1" x14ac:dyDescent="0.15">
      <c r="A1395" s="26" t="s">
        <v>11</v>
      </c>
      <c r="B1395" s="26">
        <v>171640</v>
      </c>
      <c r="C1395" s="26" t="s">
        <v>3253</v>
      </c>
      <c r="D1395" s="26" t="s">
        <v>2596</v>
      </c>
      <c r="E1395" s="27">
        <v>41933</v>
      </c>
      <c r="F1395" s="27"/>
      <c r="G1395" s="26"/>
      <c r="H1395" s="28">
        <v>2400</v>
      </c>
      <c r="I1395" s="29"/>
      <c r="J1395" s="26"/>
      <c r="K1395" s="26"/>
      <c r="L1395" s="27"/>
      <c r="M1395" s="27"/>
      <c r="N1395" s="28"/>
      <c r="O1395" s="30" t="s">
        <v>4839</v>
      </c>
      <c r="P1395" s="30"/>
      <c r="Q1395" s="30"/>
      <c r="R1395" s="30"/>
      <c r="S1395" s="30"/>
      <c r="T1395" s="32">
        <v>54540</v>
      </c>
      <c r="U1395" s="32">
        <v>0</v>
      </c>
      <c r="V1395" s="30">
        <v>2200289151</v>
      </c>
      <c r="W1395" s="31">
        <v>42058</v>
      </c>
      <c r="X1395" s="32">
        <v>15474884</v>
      </c>
      <c r="Y1395" s="30" t="s">
        <v>3070</v>
      </c>
      <c r="Z1395" s="31">
        <v>41933</v>
      </c>
      <c r="AA1395" s="31">
        <v>41974</v>
      </c>
      <c r="AB1395" s="10"/>
    </row>
    <row r="1396" spans="1:28" s="12" customFormat="1" x14ac:dyDescent="0.15">
      <c r="A1396" s="26" t="s">
        <v>11</v>
      </c>
      <c r="B1396" s="26">
        <v>171718</v>
      </c>
      <c r="C1396" s="26" t="s">
        <v>3730</v>
      </c>
      <c r="D1396" s="26" t="s">
        <v>2597</v>
      </c>
      <c r="E1396" s="27">
        <v>41933</v>
      </c>
      <c r="F1396" s="27"/>
      <c r="G1396" s="26"/>
      <c r="H1396" s="28">
        <v>7620</v>
      </c>
      <c r="I1396" s="29"/>
      <c r="J1396" s="26"/>
      <c r="K1396" s="26"/>
      <c r="L1396" s="27"/>
      <c r="M1396" s="27"/>
      <c r="N1396" s="28"/>
      <c r="O1396" s="30" t="s">
        <v>4839</v>
      </c>
      <c r="P1396" s="30"/>
      <c r="Q1396" s="30"/>
      <c r="R1396" s="30"/>
      <c r="S1396" s="30"/>
      <c r="T1396" s="32">
        <v>21900</v>
      </c>
      <c r="U1396" s="32">
        <v>0</v>
      </c>
      <c r="V1396" s="30">
        <v>4800013903</v>
      </c>
      <c r="W1396" s="31">
        <v>42535</v>
      </c>
      <c r="X1396" s="32">
        <v>0</v>
      </c>
      <c r="Y1396" s="30" t="s">
        <v>3070</v>
      </c>
      <c r="Z1396" s="31">
        <v>41933</v>
      </c>
      <c r="AA1396" s="31">
        <v>41974</v>
      </c>
      <c r="AB1396" s="10"/>
    </row>
    <row r="1397" spans="1:28" s="12" customFormat="1" x14ac:dyDescent="0.15">
      <c r="A1397" s="26" t="s">
        <v>11</v>
      </c>
      <c r="B1397" s="26">
        <v>171932</v>
      </c>
      <c r="C1397" s="26" t="s">
        <v>3877</v>
      </c>
      <c r="D1397" s="26" t="s">
        <v>2598</v>
      </c>
      <c r="E1397" s="27">
        <v>41934</v>
      </c>
      <c r="F1397" s="27"/>
      <c r="G1397" s="26"/>
      <c r="H1397" s="28">
        <v>2400</v>
      </c>
      <c r="I1397" s="29"/>
      <c r="J1397" s="26"/>
      <c r="K1397" s="26"/>
      <c r="L1397" s="27"/>
      <c r="M1397" s="27"/>
      <c r="N1397" s="28"/>
      <c r="O1397" s="30" t="s">
        <v>4839</v>
      </c>
      <c r="P1397" s="30"/>
      <c r="Q1397" s="30"/>
      <c r="R1397" s="30"/>
      <c r="S1397" s="30"/>
      <c r="T1397" s="32">
        <v>13080</v>
      </c>
      <c r="U1397" s="32">
        <v>0</v>
      </c>
      <c r="V1397" s="30">
        <v>2200289151</v>
      </c>
      <c r="W1397" s="31">
        <v>42058</v>
      </c>
      <c r="X1397" s="32">
        <v>15474884</v>
      </c>
      <c r="Y1397" s="30" t="s">
        <v>3070</v>
      </c>
      <c r="Z1397" s="31">
        <v>41934</v>
      </c>
      <c r="AA1397" s="31">
        <v>41974</v>
      </c>
      <c r="AB1397" s="10"/>
    </row>
    <row r="1398" spans="1:28" s="12" customFormat="1" x14ac:dyDescent="0.15">
      <c r="A1398" s="26" t="s">
        <v>11</v>
      </c>
      <c r="B1398" s="26">
        <v>171976</v>
      </c>
      <c r="C1398" s="26" t="s">
        <v>3238</v>
      </c>
      <c r="D1398" s="26" t="s">
        <v>2599</v>
      </c>
      <c r="E1398" s="27">
        <v>41934</v>
      </c>
      <c r="F1398" s="27"/>
      <c r="G1398" s="26"/>
      <c r="H1398" s="28">
        <v>9500</v>
      </c>
      <c r="I1398" s="29"/>
      <c r="J1398" s="26"/>
      <c r="K1398" s="26"/>
      <c r="L1398" s="27"/>
      <c r="M1398" s="27"/>
      <c r="N1398" s="28"/>
      <c r="O1398" s="30" t="s">
        <v>4839</v>
      </c>
      <c r="P1398" s="30"/>
      <c r="Q1398" s="30"/>
      <c r="R1398" s="30"/>
      <c r="S1398" s="30"/>
      <c r="T1398" s="32">
        <v>0</v>
      </c>
      <c r="U1398" s="32">
        <v>0</v>
      </c>
      <c r="V1398" s="30"/>
      <c r="W1398" s="31"/>
      <c r="X1398" s="32">
        <v>0</v>
      </c>
      <c r="Y1398" s="30" t="s">
        <v>3070</v>
      </c>
      <c r="Z1398" s="31">
        <v>41934</v>
      </c>
      <c r="AA1398" s="31">
        <v>41974</v>
      </c>
      <c r="AB1398" s="10"/>
    </row>
    <row r="1399" spans="1:28" s="12" customFormat="1" x14ac:dyDescent="0.15">
      <c r="A1399" s="26" t="s">
        <v>11</v>
      </c>
      <c r="B1399" s="26">
        <v>172341</v>
      </c>
      <c r="C1399" s="26" t="s">
        <v>3961</v>
      </c>
      <c r="D1399" s="26" t="s">
        <v>2600</v>
      </c>
      <c r="E1399" s="27">
        <v>41935</v>
      </c>
      <c r="F1399" s="27"/>
      <c r="G1399" s="26"/>
      <c r="H1399" s="28">
        <v>2400</v>
      </c>
      <c r="I1399" s="29"/>
      <c r="J1399" s="26"/>
      <c r="K1399" s="26"/>
      <c r="L1399" s="27"/>
      <c r="M1399" s="27"/>
      <c r="N1399" s="28"/>
      <c r="O1399" s="30" t="s">
        <v>4839</v>
      </c>
      <c r="P1399" s="30"/>
      <c r="Q1399" s="30"/>
      <c r="R1399" s="30"/>
      <c r="S1399" s="30"/>
      <c r="T1399" s="32">
        <v>12360</v>
      </c>
      <c r="U1399" s="32">
        <v>0</v>
      </c>
      <c r="V1399" s="30">
        <v>2200289151</v>
      </c>
      <c r="W1399" s="31">
        <v>42058</v>
      </c>
      <c r="X1399" s="32">
        <v>15474884</v>
      </c>
      <c r="Y1399" s="30" t="s">
        <v>3070</v>
      </c>
      <c r="Z1399" s="31">
        <v>41935</v>
      </c>
      <c r="AA1399" s="31">
        <v>41974</v>
      </c>
      <c r="AB1399" s="10"/>
    </row>
    <row r="1400" spans="1:28" s="12" customFormat="1" x14ac:dyDescent="0.15">
      <c r="A1400" s="26" t="s">
        <v>11</v>
      </c>
      <c r="B1400" s="26">
        <v>172405</v>
      </c>
      <c r="C1400" s="26" t="s">
        <v>4051</v>
      </c>
      <c r="D1400" s="26" t="s">
        <v>2601</v>
      </c>
      <c r="E1400" s="27">
        <v>41935</v>
      </c>
      <c r="F1400" s="27"/>
      <c r="G1400" s="26"/>
      <c r="H1400" s="28">
        <v>2400</v>
      </c>
      <c r="I1400" s="29"/>
      <c r="J1400" s="26"/>
      <c r="K1400" s="26"/>
      <c r="L1400" s="27"/>
      <c r="M1400" s="27"/>
      <c r="N1400" s="28"/>
      <c r="O1400" s="30" t="s">
        <v>4839</v>
      </c>
      <c r="P1400" s="30"/>
      <c r="Q1400" s="30"/>
      <c r="R1400" s="30"/>
      <c r="S1400" s="30"/>
      <c r="T1400" s="32">
        <v>12360</v>
      </c>
      <c r="U1400" s="32">
        <v>0</v>
      </c>
      <c r="V1400" s="30">
        <v>2200289151</v>
      </c>
      <c r="W1400" s="31">
        <v>42058</v>
      </c>
      <c r="X1400" s="32">
        <v>15474884</v>
      </c>
      <c r="Y1400" s="30" t="s">
        <v>3070</v>
      </c>
      <c r="Z1400" s="31">
        <v>41935</v>
      </c>
      <c r="AA1400" s="31">
        <v>41974</v>
      </c>
      <c r="AB1400" s="10"/>
    </row>
    <row r="1401" spans="1:28" s="12" customFormat="1" x14ac:dyDescent="0.15">
      <c r="A1401" s="26" t="s">
        <v>11</v>
      </c>
      <c r="B1401" s="26">
        <v>172467</v>
      </c>
      <c r="C1401" s="26" t="s">
        <v>4754</v>
      </c>
      <c r="D1401" s="26" t="s">
        <v>2602</v>
      </c>
      <c r="E1401" s="27">
        <v>41935</v>
      </c>
      <c r="F1401" s="27"/>
      <c r="G1401" s="26"/>
      <c r="H1401" s="28">
        <v>2400</v>
      </c>
      <c r="I1401" s="29"/>
      <c r="J1401" s="26"/>
      <c r="K1401" s="26"/>
      <c r="L1401" s="27"/>
      <c r="M1401" s="27"/>
      <c r="N1401" s="28"/>
      <c r="O1401" s="30" t="s">
        <v>4839</v>
      </c>
      <c r="P1401" s="30"/>
      <c r="Q1401" s="30"/>
      <c r="R1401" s="30"/>
      <c r="S1401" s="30"/>
      <c r="T1401" s="32">
        <v>17820</v>
      </c>
      <c r="U1401" s="32">
        <v>0</v>
      </c>
      <c r="V1401" s="30">
        <v>2200289151</v>
      </c>
      <c r="W1401" s="31">
        <v>42058</v>
      </c>
      <c r="X1401" s="32">
        <v>15474884</v>
      </c>
      <c r="Y1401" s="30" t="s">
        <v>3070</v>
      </c>
      <c r="Z1401" s="31">
        <v>41935</v>
      </c>
      <c r="AA1401" s="31">
        <v>41974</v>
      </c>
      <c r="AB1401" s="10"/>
    </row>
    <row r="1402" spans="1:28" s="12" customFormat="1" x14ac:dyDescent="0.15">
      <c r="A1402" s="26" t="s">
        <v>11</v>
      </c>
      <c r="B1402" s="26">
        <v>172699</v>
      </c>
      <c r="C1402" s="26" t="s">
        <v>4835</v>
      </c>
      <c r="D1402" s="26" t="s">
        <v>2603</v>
      </c>
      <c r="E1402" s="27">
        <v>41936</v>
      </c>
      <c r="F1402" s="27"/>
      <c r="G1402" s="26"/>
      <c r="H1402" s="28">
        <v>2400</v>
      </c>
      <c r="I1402" s="29"/>
      <c r="J1402" s="26"/>
      <c r="K1402" s="26"/>
      <c r="L1402" s="27"/>
      <c r="M1402" s="27"/>
      <c r="N1402" s="28"/>
      <c r="O1402" s="30" t="s">
        <v>4839</v>
      </c>
      <c r="P1402" s="30"/>
      <c r="Q1402" s="30"/>
      <c r="R1402" s="30"/>
      <c r="S1402" s="30"/>
      <c r="T1402" s="32">
        <v>352980</v>
      </c>
      <c r="U1402" s="32">
        <v>0</v>
      </c>
      <c r="V1402" s="30">
        <v>2200289151</v>
      </c>
      <c r="W1402" s="31">
        <v>42058</v>
      </c>
      <c r="X1402" s="32">
        <v>15474884</v>
      </c>
      <c r="Y1402" s="30" t="s">
        <v>3070</v>
      </c>
      <c r="Z1402" s="31">
        <v>41936</v>
      </c>
      <c r="AA1402" s="31">
        <v>41974</v>
      </c>
      <c r="AB1402" s="10"/>
    </row>
    <row r="1403" spans="1:28" s="12" customFormat="1" x14ac:dyDescent="0.15">
      <c r="A1403" s="26" t="s">
        <v>11</v>
      </c>
      <c r="B1403" s="26">
        <v>172769</v>
      </c>
      <c r="C1403" s="26" t="s">
        <v>3319</v>
      </c>
      <c r="D1403" s="26" t="s">
        <v>2604</v>
      </c>
      <c r="E1403" s="27">
        <v>41936</v>
      </c>
      <c r="F1403" s="27"/>
      <c r="G1403" s="26"/>
      <c r="H1403" s="28">
        <v>2400</v>
      </c>
      <c r="I1403" s="29"/>
      <c r="J1403" s="26"/>
      <c r="K1403" s="26"/>
      <c r="L1403" s="27"/>
      <c r="M1403" s="27"/>
      <c r="N1403" s="28"/>
      <c r="O1403" s="30" t="s">
        <v>4839</v>
      </c>
      <c r="P1403" s="30"/>
      <c r="Q1403" s="30"/>
      <c r="R1403" s="30"/>
      <c r="S1403" s="30"/>
      <c r="T1403" s="32">
        <v>12360</v>
      </c>
      <c r="U1403" s="32">
        <v>0</v>
      </c>
      <c r="V1403" s="30">
        <v>2200289151</v>
      </c>
      <c r="W1403" s="31">
        <v>42058</v>
      </c>
      <c r="X1403" s="32">
        <v>15474884</v>
      </c>
      <c r="Y1403" s="30" t="s">
        <v>3070</v>
      </c>
      <c r="Z1403" s="31">
        <v>41936</v>
      </c>
      <c r="AA1403" s="31">
        <v>41974</v>
      </c>
      <c r="AB1403" s="10"/>
    </row>
    <row r="1404" spans="1:28" s="12" customFormat="1" x14ac:dyDescent="0.15">
      <c r="A1404" s="26" t="s">
        <v>11</v>
      </c>
      <c r="B1404" s="26">
        <v>172874</v>
      </c>
      <c r="C1404" s="26" t="s">
        <v>3119</v>
      </c>
      <c r="D1404" s="26" t="s">
        <v>2605</v>
      </c>
      <c r="E1404" s="27">
        <v>41936</v>
      </c>
      <c r="F1404" s="27"/>
      <c r="G1404" s="26"/>
      <c r="H1404" s="28">
        <v>2400</v>
      </c>
      <c r="I1404" s="29"/>
      <c r="J1404" s="26"/>
      <c r="K1404" s="26"/>
      <c r="L1404" s="27"/>
      <c r="M1404" s="27"/>
      <c r="N1404" s="28"/>
      <c r="O1404" s="30" t="s">
        <v>4839</v>
      </c>
      <c r="P1404" s="30"/>
      <c r="Q1404" s="30"/>
      <c r="R1404" s="30"/>
      <c r="S1404" s="30"/>
      <c r="T1404" s="32">
        <v>12360</v>
      </c>
      <c r="U1404" s="32">
        <v>0</v>
      </c>
      <c r="V1404" s="30">
        <v>2200289151</v>
      </c>
      <c r="W1404" s="31">
        <v>42058</v>
      </c>
      <c r="X1404" s="32">
        <v>15474884</v>
      </c>
      <c r="Y1404" s="30" t="s">
        <v>3070</v>
      </c>
      <c r="Z1404" s="31">
        <v>41936</v>
      </c>
      <c r="AA1404" s="31">
        <v>41974</v>
      </c>
      <c r="AB1404" s="10"/>
    </row>
    <row r="1405" spans="1:28" s="12" customFormat="1" x14ac:dyDescent="0.15">
      <c r="A1405" s="26" t="s">
        <v>11</v>
      </c>
      <c r="B1405" s="26">
        <v>172981</v>
      </c>
      <c r="C1405" s="26" t="s">
        <v>3773</v>
      </c>
      <c r="D1405" s="26" t="s">
        <v>2606</v>
      </c>
      <c r="E1405" s="27">
        <v>41937</v>
      </c>
      <c r="F1405" s="27"/>
      <c r="G1405" s="26"/>
      <c r="H1405" s="28">
        <v>2400</v>
      </c>
      <c r="I1405" s="29"/>
      <c r="J1405" s="26"/>
      <c r="K1405" s="26"/>
      <c r="L1405" s="27"/>
      <c r="M1405" s="27"/>
      <c r="N1405" s="28"/>
      <c r="O1405" s="30" t="s">
        <v>4839</v>
      </c>
      <c r="P1405" s="30"/>
      <c r="Q1405" s="30"/>
      <c r="R1405" s="30"/>
      <c r="S1405" s="30"/>
      <c r="T1405" s="32">
        <v>12360</v>
      </c>
      <c r="U1405" s="32">
        <v>0</v>
      </c>
      <c r="V1405" s="30">
        <v>2200289151</v>
      </c>
      <c r="W1405" s="31">
        <v>42058</v>
      </c>
      <c r="X1405" s="32">
        <v>15474884</v>
      </c>
      <c r="Y1405" s="30" t="s">
        <v>3070</v>
      </c>
      <c r="Z1405" s="31">
        <v>41937</v>
      </c>
      <c r="AA1405" s="31">
        <v>41974</v>
      </c>
      <c r="AB1405" s="10"/>
    </row>
    <row r="1406" spans="1:28" s="12" customFormat="1" x14ac:dyDescent="0.15">
      <c r="A1406" s="26" t="s">
        <v>11</v>
      </c>
      <c r="B1406" s="26">
        <v>173036</v>
      </c>
      <c r="C1406" s="26" t="s">
        <v>4041</v>
      </c>
      <c r="D1406" s="26" t="s">
        <v>2607</v>
      </c>
      <c r="E1406" s="27">
        <v>41937</v>
      </c>
      <c r="F1406" s="27"/>
      <c r="G1406" s="26"/>
      <c r="H1406" s="28">
        <v>2400</v>
      </c>
      <c r="I1406" s="29"/>
      <c r="J1406" s="26"/>
      <c r="K1406" s="26"/>
      <c r="L1406" s="27"/>
      <c r="M1406" s="27"/>
      <c r="N1406" s="28"/>
      <c r="O1406" s="30" t="s">
        <v>4839</v>
      </c>
      <c r="P1406" s="30"/>
      <c r="Q1406" s="30"/>
      <c r="R1406" s="30"/>
      <c r="S1406" s="30"/>
      <c r="T1406" s="32">
        <v>12360</v>
      </c>
      <c r="U1406" s="32">
        <v>0</v>
      </c>
      <c r="V1406" s="30">
        <v>2200289151</v>
      </c>
      <c r="W1406" s="31">
        <v>42058</v>
      </c>
      <c r="X1406" s="32">
        <v>15474884</v>
      </c>
      <c r="Y1406" s="30" t="s">
        <v>3070</v>
      </c>
      <c r="Z1406" s="31">
        <v>41937</v>
      </c>
      <c r="AA1406" s="31">
        <v>41974</v>
      </c>
      <c r="AB1406" s="10"/>
    </row>
    <row r="1407" spans="1:28" s="12" customFormat="1" x14ac:dyDescent="0.15">
      <c r="A1407" s="26" t="s">
        <v>11</v>
      </c>
      <c r="B1407" s="26">
        <v>173296</v>
      </c>
      <c r="C1407" s="26" t="s">
        <v>3174</v>
      </c>
      <c r="D1407" s="26" t="s">
        <v>2608</v>
      </c>
      <c r="E1407" s="27">
        <v>41939</v>
      </c>
      <c r="F1407" s="27"/>
      <c r="G1407" s="26"/>
      <c r="H1407" s="28">
        <v>62100</v>
      </c>
      <c r="I1407" s="29"/>
      <c r="J1407" s="26"/>
      <c r="K1407" s="26"/>
      <c r="L1407" s="27"/>
      <c r="M1407" s="27"/>
      <c r="N1407" s="28"/>
      <c r="O1407" s="30" t="s">
        <v>4839</v>
      </c>
      <c r="P1407" s="30"/>
      <c r="Q1407" s="30"/>
      <c r="R1407" s="30"/>
      <c r="S1407" s="30"/>
      <c r="T1407" s="32">
        <v>6900</v>
      </c>
      <c r="U1407" s="32">
        <v>0</v>
      </c>
      <c r="V1407" s="30">
        <v>2200289151</v>
      </c>
      <c r="W1407" s="31">
        <v>42058</v>
      </c>
      <c r="X1407" s="32">
        <v>15474884</v>
      </c>
      <c r="Y1407" s="30" t="s">
        <v>3070</v>
      </c>
      <c r="Z1407" s="31">
        <v>41939</v>
      </c>
      <c r="AA1407" s="31">
        <v>41974</v>
      </c>
      <c r="AB1407" s="10"/>
    </row>
    <row r="1408" spans="1:28" s="12" customFormat="1" x14ac:dyDescent="0.15">
      <c r="A1408" s="26" t="s">
        <v>11</v>
      </c>
      <c r="B1408" s="26">
        <v>173476</v>
      </c>
      <c r="C1408" s="26" t="s">
        <v>4566</v>
      </c>
      <c r="D1408" s="26" t="s">
        <v>2609</v>
      </c>
      <c r="E1408" s="27">
        <v>41939</v>
      </c>
      <c r="F1408" s="27"/>
      <c r="G1408" s="26"/>
      <c r="H1408" s="28">
        <v>2400</v>
      </c>
      <c r="I1408" s="29"/>
      <c r="J1408" s="26"/>
      <c r="K1408" s="26"/>
      <c r="L1408" s="27"/>
      <c r="M1408" s="27"/>
      <c r="N1408" s="28"/>
      <c r="O1408" s="30" t="s">
        <v>4839</v>
      </c>
      <c r="P1408" s="30"/>
      <c r="Q1408" s="30"/>
      <c r="R1408" s="30"/>
      <c r="S1408" s="30"/>
      <c r="T1408" s="32">
        <v>18900</v>
      </c>
      <c r="U1408" s="32">
        <v>0</v>
      </c>
      <c r="V1408" s="30">
        <v>2200289151</v>
      </c>
      <c r="W1408" s="31">
        <v>42058</v>
      </c>
      <c r="X1408" s="32">
        <v>15474884</v>
      </c>
      <c r="Y1408" s="30" t="s">
        <v>3070</v>
      </c>
      <c r="Z1408" s="31">
        <v>41939</v>
      </c>
      <c r="AA1408" s="31">
        <v>41974</v>
      </c>
      <c r="AB1408" s="10"/>
    </row>
    <row r="1409" spans="1:28" s="12" customFormat="1" x14ac:dyDescent="0.15">
      <c r="A1409" s="26" t="s">
        <v>11</v>
      </c>
      <c r="B1409" s="26">
        <v>173821</v>
      </c>
      <c r="C1409" s="26" t="s">
        <v>3776</v>
      </c>
      <c r="D1409" s="26" t="s">
        <v>2610</v>
      </c>
      <c r="E1409" s="27">
        <v>41940</v>
      </c>
      <c r="F1409" s="27"/>
      <c r="G1409" s="26"/>
      <c r="H1409" s="28">
        <v>2400</v>
      </c>
      <c r="I1409" s="29"/>
      <c r="J1409" s="26"/>
      <c r="K1409" s="26"/>
      <c r="L1409" s="27"/>
      <c r="M1409" s="27"/>
      <c r="N1409" s="28"/>
      <c r="O1409" s="30" t="s">
        <v>4839</v>
      </c>
      <c r="P1409" s="30"/>
      <c r="Q1409" s="30"/>
      <c r="R1409" s="30"/>
      <c r="S1409" s="30"/>
      <c r="T1409" s="32">
        <v>94620</v>
      </c>
      <c r="U1409" s="32">
        <v>0</v>
      </c>
      <c r="V1409" s="30">
        <v>2200289151</v>
      </c>
      <c r="W1409" s="31">
        <v>42058</v>
      </c>
      <c r="X1409" s="32">
        <v>15474884</v>
      </c>
      <c r="Y1409" s="30" t="s">
        <v>3070</v>
      </c>
      <c r="Z1409" s="31">
        <v>41940</v>
      </c>
      <c r="AA1409" s="31">
        <v>41974</v>
      </c>
      <c r="AB1409" s="10"/>
    </row>
    <row r="1410" spans="1:28" s="12" customFormat="1" x14ac:dyDescent="0.15">
      <c r="A1410" s="26" t="s">
        <v>11</v>
      </c>
      <c r="B1410" s="26">
        <v>173822</v>
      </c>
      <c r="C1410" s="26" t="s">
        <v>4179</v>
      </c>
      <c r="D1410" s="26" t="s">
        <v>2611</v>
      </c>
      <c r="E1410" s="27">
        <v>41940</v>
      </c>
      <c r="F1410" s="27"/>
      <c r="G1410" s="26"/>
      <c r="H1410" s="28">
        <v>2400</v>
      </c>
      <c r="I1410" s="29"/>
      <c r="J1410" s="26"/>
      <c r="K1410" s="26"/>
      <c r="L1410" s="27"/>
      <c r="M1410" s="27"/>
      <c r="N1410" s="28"/>
      <c r="O1410" s="30" t="s">
        <v>4839</v>
      </c>
      <c r="P1410" s="30"/>
      <c r="Q1410" s="30"/>
      <c r="R1410" s="30"/>
      <c r="S1410" s="30"/>
      <c r="T1410" s="32">
        <v>45900</v>
      </c>
      <c r="U1410" s="32">
        <v>0</v>
      </c>
      <c r="V1410" s="30">
        <v>2200289151</v>
      </c>
      <c r="W1410" s="31">
        <v>42058</v>
      </c>
      <c r="X1410" s="32">
        <v>15474884</v>
      </c>
      <c r="Y1410" s="30" t="s">
        <v>3070</v>
      </c>
      <c r="Z1410" s="31">
        <v>41940</v>
      </c>
      <c r="AA1410" s="31">
        <v>41974</v>
      </c>
      <c r="AB1410" s="10"/>
    </row>
    <row r="1411" spans="1:28" s="12" customFormat="1" x14ac:dyDescent="0.15">
      <c r="A1411" s="26" t="s">
        <v>11</v>
      </c>
      <c r="B1411" s="26">
        <v>173899</v>
      </c>
      <c r="C1411" s="26" t="s">
        <v>4212</v>
      </c>
      <c r="D1411" s="26" t="s">
        <v>2612</v>
      </c>
      <c r="E1411" s="27">
        <v>41940</v>
      </c>
      <c r="F1411" s="27"/>
      <c r="G1411" s="26"/>
      <c r="H1411" s="28">
        <v>2400</v>
      </c>
      <c r="I1411" s="29"/>
      <c r="J1411" s="26"/>
      <c r="K1411" s="26"/>
      <c r="L1411" s="27"/>
      <c r="M1411" s="27"/>
      <c r="N1411" s="28"/>
      <c r="O1411" s="30" t="s">
        <v>4839</v>
      </c>
      <c r="P1411" s="30"/>
      <c r="Q1411" s="30"/>
      <c r="R1411" s="30"/>
      <c r="S1411" s="30"/>
      <c r="T1411" s="32">
        <v>12360</v>
      </c>
      <c r="U1411" s="32">
        <v>0</v>
      </c>
      <c r="V1411" s="30">
        <v>2200289151</v>
      </c>
      <c r="W1411" s="31">
        <v>42058</v>
      </c>
      <c r="X1411" s="32">
        <v>15474884</v>
      </c>
      <c r="Y1411" s="30" t="s">
        <v>3070</v>
      </c>
      <c r="Z1411" s="31">
        <v>41940</v>
      </c>
      <c r="AA1411" s="31">
        <v>41974</v>
      </c>
      <c r="AB1411" s="10"/>
    </row>
    <row r="1412" spans="1:28" s="12" customFormat="1" x14ac:dyDescent="0.15">
      <c r="A1412" s="26" t="s">
        <v>11</v>
      </c>
      <c r="B1412" s="26">
        <v>173954</v>
      </c>
      <c r="C1412" s="26" t="s">
        <v>4539</v>
      </c>
      <c r="D1412" s="26" t="s">
        <v>2613</v>
      </c>
      <c r="E1412" s="27">
        <v>41940</v>
      </c>
      <c r="F1412" s="27"/>
      <c r="G1412" s="26"/>
      <c r="H1412" s="28">
        <v>2400</v>
      </c>
      <c r="I1412" s="29"/>
      <c r="J1412" s="26"/>
      <c r="K1412" s="26"/>
      <c r="L1412" s="27"/>
      <c r="M1412" s="27"/>
      <c r="N1412" s="28"/>
      <c r="O1412" s="30" t="s">
        <v>4839</v>
      </c>
      <c r="P1412" s="30"/>
      <c r="Q1412" s="30"/>
      <c r="R1412" s="30"/>
      <c r="S1412" s="30"/>
      <c r="T1412" s="32">
        <v>18900</v>
      </c>
      <c r="U1412" s="32">
        <v>0</v>
      </c>
      <c r="V1412" s="30">
        <v>2200289151</v>
      </c>
      <c r="W1412" s="31">
        <v>42058</v>
      </c>
      <c r="X1412" s="32">
        <v>15474884</v>
      </c>
      <c r="Y1412" s="30" t="s">
        <v>3070</v>
      </c>
      <c r="Z1412" s="31">
        <v>41940</v>
      </c>
      <c r="AA1412" s="31">
        <v>41974</v>
      </c>
      <c r="AB1412" s="10"/>
    </row>
    <row r="1413" spans="1:28" s="12" customFormat="1" x14ac:dyDescent="0.15">
      <c r="A1413" s="26" t="s">
        <v>11</v>
      </c>
      <c r="B1413" s="26">
        <v>174009</v>
      </c>
      <c r="C1413" s="26" t="s">
        <v>4280</v>
      </c>
      <c r="D1413" s="26" t="s">
        <v>2614</v>
      </c>
      <c r="E1413" s="27">
        <v>41941</v>
      </c>
      <c r="F1413" s="27"/>
      <c r="G1413" s="26"/>
      <c r="H1413" s="28">
        <v>2400</v>
      </c>
      <c r="I1413" s="29"/>
      <c r="J1413" s="26"/>
      <c r="K1413" s="26"/>
      <c r="L1413" s="27"/>
      <c r="M1413" s="27"/>
      <c r="N1413" s="28"/>
      <c r="O1413" s="30" t="s">
        <v>4839</v>
      </c>
      <c r="P1413" s="30"/>
      <c r="Q1413" s="30"/>
      <c r="R1413" s="30"/>
      <c r="S1413" s="30"/>
      <c r="T1413" s="32">
        <v>27180</v>
      </c>
      <c r="U1413" s="32">
        <v>0</v>
      </c>
      <c r="V1413" s="30">
        <v>2200289151</v>
      </c>
      <c r="W1413" s="31">
        <v>42058</v>
      </c>
      <c r="X1413" s="32">
        <v>15474884</v>
      </c>
      <c r="Y1413" s="30" t="s">
        <v>3070</v>
      </c>
      <c r="Z1413" s="31">
        <v>41941</v>
      </c>
      <c r="AA1413" s="31">
        <v>41974</v>
      </c>
      <c r="AB1413" s="10"/>
    </row>
    <row r="1414" spans="1:28" s="12" customFormat="1" x14ac:dyDescent="0.15">
      <c r="A1414" s="26" t="s">
        <v>11</v>
      </c>
      <c r="B1414" s="26">
        <v>174039</v>
      </c>
      <c r="C1414" s="26" t="s">
        <v>4262</v>
      </c>
      <c r="D1414" s="26" t="s">
        <v>2615</v>
      </c>
      <c r="E1414" s="27">
        <v>41941</v>
      </c>
      <c r="F1414" s="27"/>
      <c r="G1414" s="26"/>
      <c r="H1414" s="28">
        <v>2400</v>
      </c>
      <c r="I1414" s="29"/>
      <c r="J1414" s="26"/>
      <c r="K1414" s="26"/>
      <c r="L1414" s="27"/>
      <c r="M1414" s="27"/>
      <c r="N1414" s="28"/>
      <c r="O1414" s="30" t="s">
        <v>4839</v>
      </c>
      <c r="P1414" s="30"/>
      <c r="Q1414" s="30"/>
      <c r="R1414" s="30"/>
      <c r="S1414" s="30"/>
      <c r="T1414" s="32">
        <v>13260</v>
      </c>
      <c r="U1414" s="32">
        <v>0</v>
      </c>
      <c r="V1414" s="30">
        <v>2200289151</v>
      </c>
      <c r="W1414" s="31">
        <v>42058</v>
      </c>
      <c r="X1414" s="32">
        <v>15474884</v>
      </c>
      <c r="Y1414" s="30" t="s">
        <v>3070</v>
      </c>
      <c r="Z1414" s="31">
        <v>41941</v>
      </c>
      <c r="AA1414" s="31">
        <v>41974</v>
      </c>
      <c r="AB1414" s="10"/>
    </row>
    <row r="1415" spans="1:28" s="12" customFormat="1" x14ac:dyDescent="0.15">
      <c r="A1415" s="26" t="s">
        <v>11</v>
      </c>
      <c r="B1415" s="26">
        <v>174448</v>
      </c>
      <c r="C1415" s="26" t="s">
        <v>3508</v>
      </c>
      <c r="D1415" s="26" t="s">
        <v>2616</v>
      </c>
      <c r="E1415" s="27">
        <v>41942</v>
      </c>
      <c r="F1415" s="27"/>
      <c r="G1415" s="26"/>
      <c r="H1415" s="28">
        <v>2400</v>
      </c>
      <c r="I1415" s="29"/>
      <c r="J1415" s="26"/>
      <c r="K1415" s="26"/>
      <c r="L1415" s="27"/>
      <c r="M1415" s="27"/>
      <c r="N1415" s="28"/>
      <c r="O1415" s="30" t="s">
        <v>4839</v>
      </c>
      <c r="P1415" s="30"/>
      <c r="Q1415" s="30"/>
      <c r="R1415" s="30"/>
      <c r="S1415" s="30"/>
      <c r="T1415" s="32">
        <v>18900</v>
      </c>
      <c r="U1415" s="32">
        <v>0</v>
      </c>
      <c r="V1415" s="30">
        <v>2200289151</v>
      </c>
      <c r="W1415" s="31">
        <v>42058</v>
      </c>
      <c r="X1415" s="32">
        <v>15474884</v>
      </c>
      <c r="Y1415" s="30" t="s">
        <v>3070</v>
      </c>
      <c r="Z1415" s="31">
        <v>41942</v>
      </c>
      <c r="AA1415" s="31">
        <v>41974</v>
      </c>
      <c r="AB1415" s="10"/>
    </row>
    <row r="1416" spans="1:28" s="12" customFormat="1" x14ac:dyDescent="0.15">
      <c r="A1416" s="26" t="s">
        <v>11</v>
      </c>
      <c r="B1416" s="26">
        <v>174484</v>
      </c>
      <c r="C1416" s="26" t="s">
        <v>4027</v>
      </c>
      <c r="D1416" s="26" t="s">
        <v>2617</v>
      </c>
      <c r="E1416" s="27">
        <v>41942</v>
      </c>
      <c r="F1416" s="27"/>
      <c r="G1416" s="26"/>
      <c r="H1416" s="28">
        <v>2400</v>
      </c>
      <c r="I1416" s="29"/>
      <c r="J1416" s="26"/>
      <c r="K1416" s="26"/>
      <c r="L1416" s="27"/>
      <c r="M1416" s="27"/>
      <c r="N1416" s="28"/>
      <c r="O1416" s="30" t="s">
        <v>4839</v>
      </c>
      <c r="P1416" s="30"/>
      <c r="Q1416" s="30"/>
      <c r="R1416" s="30"/>
      <c r="S1416" s="30"/>
      <c r="T1416" s="32">
        <v>110700</v>
      </c>
      <c r="U1416" s="32">
        <v>0</v>
      </c>
      <c r="V1416" s="30">
        <v>2200289151</v>
      </c>
      <c r="W1416" s="31">
        <v>42058</v>
      </c>
      <c r="X1416" s="32">
        <v>15474884</v>
      </c>
      <c r="Y1416" s="30" t="s">
        <v>3070</v>
      </c>
      <c r="Z1416" s="31">
        <v>41942</v>
      </c>
      <c r="AA1416" s="31">
        <v>41974</v>
      </c>
      <c r="AB1416" s="10"/>
    </row>
    <row r="1417" spans="1:28" s="12" customFormat="1" x14ac:dyDescent="0.15">
      <c r="A1417" s="26" t="s">
        <v>11</v>
      </c>
      <c r="B1417" s="26">
        <v>174534</v>
      </c>
      <c r="C1417" s="26" t="s">
        <v>4819</v>
      </c>
      <c r="D1417" s="26" t="s">
        <v>2618</v>
      </c>
      <c r="E1417" s="27">
        <v>41942</v>
      </c>
      <c r="F1417" s="27"/>
      <c r="G1417" s="26"/>
      <c r="H1417" s="28">
        <v>41400</v>
      </c>
      <c r="I1417" s="29"/>
      <c r="J1417" s="26"/>
      <c r="K1417" s="26"/>
      <c r="L1417" s="27"/>
      <c r="M1417" s="27"/>
      <c r="N1417" s="28"/>
      <c r="O1417" s="30" t="s">
        <v>4839</v>
      </c>
      <c r="P1417" s="30"/>
      <c r="Q1417" s="30"/>
      <c r="R1417" s="30"/>
      <c r="S1417" s="30"/>
      <c r="T1417" s="32">
        <v>6900</v>
      </c>
      <c r="U1417" s="32">
        <v>0</v>
      </c>
      <c r="V1417" s="30">
        <v>2200289151</v>
      </c>
      <c r="W1417" s="31">
        <v>42058</v>
      </c>
      <c r="X1417" s="32">
        <v>15474884</v>
      </c>
      <c r="Y1417" s="30" t="s">
        <v>3070</v>
      </c>
      <c r="Z1417" s="31">
        <v>41942</v>
      </c>
      <c r="AA1417" s="31">
        <v>41974</v>
      </c>
      <c r="AB1417" s="10"/>
    </row>
    <row r="1418" spans="1:28" s="12" customFormat="1" x14ac:dyDescent="0.15">
      <c r="A1418" s="26" t="s">
        <v>11</v>
      </c>
      <c r="B1418" s="26">
        <v>174797</v>
      </c>
      <c r="C1418" s="26" t="s">
        <v>3605</v>
      </c>
      <c r="D1418" s="26" t="s">
        <v>2619</v>
      </c>
      <c r="E1418" s="27">
        <v>41943</v>
      </c>
      <c r="F1418" s="27"/>
      <c r="G1418" s="26"/>
      <c r="H1418" s="28">
        <v>2400</v>
      </c>
      <c r="I1418" s="29"/>
      <c r="J1418" s="26"/>
      <c r="K1418" s="26"/>
      <c r="L1418" s="27"/>
      <c r="M1418" s="27"/>
      <c r="N1418" s="28"/>
      <c r="O1418" s="30" t="s">
        <v>4839</v>
      </c>
      <c r="P1418" s="30"/>
      <c r="Q1418" s="30"/>
      <c r="R1418" s="30"/>
      <c r="S1418" s="30"/>
      <c r="T1418" s="32">
        <v>18900</v>
      </c>
      <c r="U1418" s="32">
        <v>0</v>
      </c>
      <c r="V1418" s="30">
        <v>2200289151</v>
      </c>
      <c r="W1418" s="31">
        <v>42058</v>
      </c>
      <c r="X1418" s="32">
        <v>15474884</v>
      </c>
      <c r="Y1418" s="30" t="s">
        <v>3070</v>
      </c>
      <c r="Z1418" s="31">
        <v>41943</v>
      </c>
      <c r="AA1418" s="31">
        <v>41974</v>
      </c>
      <c r="AB1418" s="10"/>
    </row>
    <row r="1419" spans="1:28" s="12" customFormat="1" x14ac:dyDescent="0.15">
      <c r="A1419" s="26" t="s">
        <v>11</v>
      </c>
      <c r="B1419" s="26">
        <v>175116</v>
      </c>
      <c r="C1419" s="26" t="s">
        <v>4525</v>
      </c>
      <c r="D1419" s="26" t="s">
        <v>2620</v>
      </c>
      <c r="E1419" s="27">
        <v>41944</v>
      </c>
      <c r="F1419" s="27"/>
      <c r="G1419" s="26"/>
      <c r="H1419" s="28">
        <v>2400</v>
      </c>
      <c r="I1419" s="29"/>
      <c r="J1419" s="26"/>
      <c r="K1419" s="26"/>
      <c r="L1419" s="27"/>
      <c r="M1419" s="27"/>
      <c r="N1419" s="28"/>
      <c r="O1419" s="30" t="s">
        <v>4839</v>
      </c>
      <c r="P1419" s="30"/>
      <c r="Q1419" s="30"/>
      <c r="R1419" s="30"/>
      <c r="S1419" s="30"/>
      <c r="T1419" s="32">
        <v>18900</v>
      </c>
      <c r="U1419" s="32">
        <v>0</v>
      </c>
      <c r="V1419" s="30">
        <v>2200300723</v>
      </c>
      <c r="W1419" s="31">
        <v>42123</v>
      </c>
      <c r="X1419" s="32">
        <v>129231029</v>
      </c>
      <c r="Y1419" s="30" t="s">
        <v>3070</v>
      </c>
      <c r="Z1419" s="31">
        <v>41944</v>
      </c>
      <c r="AA1419" s="31">
        <v>42002</v>
      </c>
      <c r="AB1419" s="10"/>
    </row>
    <row r="1420" spans="1:28" s="12" customFormat="1" x14ac:dyDescent="0.15">
      <c r="A1420" s="26" t="s">
        <v>11</v>
      </c>
      <c r="B1420" s="26">
        <v>175125</v>
      </c>
      <c r="C1420" s="26" t="s">
        <v>3857</v>
      </c>
      <c r="D1420" s="26" t="s">
        <v>2621</v>
      </c>
      <c r="E1420" s="27">
        <v>41944</v>
      </c>
      <c r="F1420" s="27"/>
      <c r="G1420" s="26"/>
      <c r="H1420" s="28">
        <v>2400</v>
      </c>
      <c r="I1420" s="29"/>
      <c r="J1420" s="26"/>
      <c r="K1420" s="26"/>
      <c r="L1420" s="27"/>
      <c r="M1420" s="27"/>
      <c r="N1420" s="28"/>
      <c r="O1420" s="30" t="s">
        <v>4839</v>
      </c>
      <c r="P1420" s="30"/>
      <c r="Q1420" s="30"/>
      <c r="R1420" s="30"/>
      <c r="S1420" s="30"/>
      <c r="T1420" s="32">
        <v>12360</v>
      </c>
      <c r="U1420" s="32">
        <v>0</v>
      </c>
      <c r="V1420" s="30">
        <v>2200300723</v>
      </c>
      <c r="W1420" s="31">
        <v>42123</v>
      </c>
      <c r="X1420" s="32">
        <v>129231029</v>
      </c>
      <c r="Y1420" s="30" t="s">
        <v>3070</v>
      </c>
      <c r="Z1420" s="31">
        <v>41944</v>
      </c>
      <c r="AA1420" s="31">
        <v>42002</v>
      </c>
      <c r="AB1420" s="10"/>
    </row>
    <row r="1421" spans="1:28" s="12" customFormat="1" x14ac:dyDescent="0.15">
      <c r="A1421" s="26" t="s">
        <v>11</v>
      </c>
      <c r="B1421" s="26">
        <v>175163</v>
      </c>
      <c r="C1421" s="26" t="s">
        <v>4423</v>
      </c>
      <c r="D1421" s="26" t="s">
        <v>2622</v>
      </c>
      <c r="E1421" s="27">
        <v>41944</v>
      </c>
      <c r="F1421" s="27"/>
      <c r="G1421" s="26"/>
      <c r="H1421" s="28">
        <v>2400</v>
      </c>
      <c r="I1421" s="29"/>
      <c r="J1421" s="26"/>
      <c r="K1421" s="26"/>
      <c r="L1421" s="27"/>
      <c r="M1421" s="27"/>
      <c r="N1421" s="28"/>
      <c r="O1421" s="30" t="s">
        <v>4839</v>
      </c>
      <c r="P1421" s="30"/>
      <c r="Q1421" s="30"/>
      <c r="R1421" s="30"/>
      <c r="S1421" s="30"/>
      <c r="T1421" s="32">
        <v>12360</v>
      </c>
      <c r="U1421" s="32">
        <v>0</v>
      </c>
      <c r="V1421" s="30">
        <v>2200300723</v>
      </c>
      <c r="W1421" s="31">
        <v>42123</v>
      </c>
      <c r="X1421" s="32">
        <v>129231029</v>
      </c>
      <c r="Y1421" s="30" t="s">
        <v>3070</v>
      </c>
      <c r="Z1421" s="31">
        <v>41944</v>
      </c>
      <c r="AA1421" s="31">
        <v>42002</v>
      </c>
      <c r="AB1421" s="10"/>
    </row>
    <row r="1422" spans="1:28" s="12" customFormat="1" x14ac:dyDescent="0.15">
      <c r="A1422" s="26" t="s">
        <v>11</v>
      </c>
      <c r="B1422" s="26">
        <v>175378</v>
      </c>
      <c r="C1422" s="26" t="s">
        <v>4770</v>
      </c>
      <c r="D1422" s="26" t="s">
        <v>2623</v>
      </c>
      <c r="E1422" s="27">
        <v>41947</v>
      </c>
      <c r="F1422" s="27"/>
      <c r="G1422" s="26"/>
      <c r="H1422" s="28">
        <v>2400</v>
      </c>
      <c r="I1422" s="29"/>
      <c r="J1422" s="26"/>
      <c r="K1422" s="26"/>
      <c r="L1422" s="27"/>
      <c r="M1422" s="27"/>
      <c r="N1422" s="28"/>
      <c r="O1422" s="30" t="s">
        <v>4839</v>
      </c>
      <c r="P1422" s="30"/>
      <c r="Q1422" s="30"/>
      <c r="R1422" s="30"/>
      <c r="S1422" s="30"/>
      <c r="T1422" s="32">
        <v>67680</v>
      </c>
      <c r="U1422" s="32">
        <v>0</v>
      </c>
      <c r="V1422" s="30">
        <v>2200300723</v>
      </c>
      <c r="W1422" s="31">
        <v>42123</v>
      </c>
      <c r="X1422" s="32">
        <v>129231029</v>
      </c>
      <c r="Y1422" s="30" t="s">
        <v>3070</v>
      </c>
      <c r="Z1422" s="31">
        <v>41947</v>
      </c>
      <c r="AA1422" s="31">
        <v>42002</v>
      </c>
      <c r="AB1422" s="10"/>
    </row>
    <row r="1423" spans="1:28" s="12" customFormat="1" x14ac:dyDescent="0.15">
      <c r="A1423" s="26" t="s">
        <v>11</v>
      </c>
      <c r="B1423" s="26">
        <v>175448</v>
      </c>
      <c r="C1423" s="26" t="s">
        <v>4386</v>
      </c>
      <c r="D1423" s="26" t="s">
        <v>2624</v>
      </c>
      <c r="E1423" s="27">
        <v>41947</v>
      </c>
      <c r="F1423" s="27"/>
      <c r="G1423" s="26"/>
      <c r="H1423" s="28">
        <v>2400</v>
      </c>
      <c r="I1423" s="29"/>
      <c r="J1423" s="26"/>
      <c r="K1423" s="26"/>
      <c r="L1423" s="27"/>
      <c r="M1423" s="27"/>
      <c r="N1423" s="28"/>
      <c r="O1423" s="30" t="s">
        <v>4839</v>
      </c>
      <c r="P1423" s="30"/>
      <c r="Q1423" s="30"/>
      <c r="R1423" s="30"/>
      <c r="S1423" s="30"/>
      <c r="T1423" s="32">
        <v>12360</v>
      </c>
      <c r="U1423" s="32">
        <v>0</v>
      </c>
      <c r="V1423" s="30">
        <v>2200300723</v>
      </c>
      <c r="W1423" s="31">
        <v>42123</v>
      </c>
      <c r="X1423" s="32">
        <v>129231029</v>
      </c>
      <c r="Y1423" s="30" t="s">
        <v>3070</v>
      </c>
      <c r="Z1423" s="31">
        <v>41947</v>
      </c>
      <c r="AA1423" s="31">
        <v>42002</v>
      </c>
      <c r="AB1423" s="10"/>
    </row>
    <row r="1424" spans="1:28" s="12" customFormat="1" x14ac:dyDescent="0.15">
      <c r="A1424" s="26" t="s">
        <v>11</v>
      </c>
      <c r="B1424" s="26">
        <v>175707</v>
      </c>
      <c r="C1424" s="26" t="s">
        <v>3826</v>
      </c>
      <c r="D1424" s="26" t="s">
        <v>2625</v>
      </c>
      <c r="E1424" s="27">
        <v>41947</v>
      </c>
      <c r="F1424" s="27"/>
      <c r="G1424" s="26"/>
      <c r="H1424" s="28">
        <v>2400</v>
      </c>
      <c r="I1424" s="29"/>
      <c r="J1424" s="26"/>
      <c r="K1424" s="26"/>
      <c r="L1424" s="27"/>
      <c r="M1424" s="27"/>
      <c r="N1424" s="28"/>
      <c r="O1424" s="30" t="s">
        <v>4839</v>
      </c>
      <c r="P1424" s="30"/>
      <c r="Q1424" s="30"/>
      <c r="R1424" s="30"/>
      <c r="S1424" s="30"/>
      <c r="T1424" s="32">
        <v>12360</v>
      </c>
      <c r="U1424" s="32">
        <v>0</v>
      </c>
      <c r="V1424" s="30">
        <v>2200300723</v>
      </c>
      <c r="W1424" s="31">
        <v>42123</v>
      </c>
      <c r="X1424" s="32">
        <v>129231029</v>
      </c>
      <c r="Y1424" s="30" t="s">
        <v>3070</v>
      </c>
      <c r="Z1424" s="31">
        <v>41947</v>
      </c>
      <c r="AA1424" s="31">
        <v>42002</v>
      </c>
      <c r="AB1424" s="10"/>
    </row>
    <row r="1425" spans="1:28" s="12" customFormat="1" x14ac:dyDescent="0.15">
      <c r="A1425" s="26" t="s">
        <v>11</v>
      </c>
      <c r="B1425" s="26">
        <v>175770</v>
      </c>
      <c r="C1425" s="26" t="s">
        <v>3410</v>
      </c>
      <c r="D1425" s="26" t="s">
        <v>2626</v>
      </c>
      <c r="E1425" s="27">
        <v>41948</v>
      </c>
      <c r="F1425" s="27"/>
      <c r="G1425" s="26"/>
      <c r="H1425" s="28">
        <v>9300</v>
      </c>
      <c r="I1425" s="29"/>
      <c r="J1425" s="26"/>
      <c r="K1425" s="26"/>
      <c r="L1425" s="27"/>
      <c r="M1425" s="27"/>
      <c r="N1425" s="28"/>
      <c r="O1425" s="30" t="s">
        <v>4839</v>
      </c>
      <c r="P1425" s="30"/>
      <c r="Q1425" s="30"/>
      <c r="R1425" s="30"/>
      <c r="S1425" s="30"/>
      <c r="T1425" s="32">
        <v>48480</v>
      </c>
      <c r="U1425" s="32">
        <v>0</v>
      </c>
      <c r="V1425" s="30">
        <v>2200300723</v>
      </c>
      <c r="W1425" s="31">
        <v>42123</v>
      </c>
      <c r="X1425" s="32">
        <v>129231029</v>
      </c>
      <c r="Y1425" s="30" t="s">
        <v>3070</v>
      </c>
      <c r="Z1425" s="31">
        <v>41948</v>
      </c>
      <c r="AA1425" s="31">
        <v>42002</v>
      </c>
      <c r="AB1425" s="10"/>
    </row>
    <row r="1426" spans="1:28" s="12" customFormat="1" x14ac:dyDescent="0.15">
      <c r="A1426" s="26" t="s">
        <v>11</v>
      </c>
      <c r="B1426" s="26">
        <v>175771</v>
      </c>
      <c r="C1426" s="26" t="s">
        <v>3514</v>
      </c>
      <c r="D1426" s="26" t="s">
        <v>2627</v>
      </c>
      <c r="E1426" s="27">
        <v>41948</v>
      </c>
      <c r="F1426" s="27"/>
      <c r="G1426" s="26"/>
      <c r="H1426" s="28">
        <v>2400</v>
      </c>
      <c r="I1426" s="29"/>
      <c r="J1426" s="26"/>
      <c r="K1426" s="26"/>
      <c r="L1426" s="27"/>
      <c r="M1426" s="27"/>
      <c r="N1426" s="28"/>
      <c r="O1426" s="30" t="s">
        <v>4839</v>
      </c>
      <c r="P1426" s="30"/>
      <c r="Q1426" s="30"/>
      <c r="R1426" s="30"/>
      <c r="S1426" s="30"/>
      <c r="T1426" s="32">
        <v>44640</v>
      </c>
      <c r="U1426" s="32">
        <v>0</v>
      </c>
      <c r="V1426" s="30">
        <v>2200300723</v>
      </c>
      <c r="W1426" s="31">
        <v>42123</v>
      </c>
      <c r="X1426" s="32">
        <v>129231029</v>
      </c>
      <c r="Y1426" s="30" t="s">
        <v>3070</v>
      </c>
      <c r="Z1426" s="31">
        <v>41948</v>
      </c>
      <c r="AA1426" s="31">
        <v>42002</v>
      </c>
      <c r="AB1426" s="10"/>
    </row>
    <row r="1427" spans="1:28" s="12" customFormat="1" x14ac:dyDescent="0.15">
      <c r="A1427" s="26" t="s">
        <v>11</v>
      </c>
      <c r="B1427" s="26">
        <v>176076</v>
      </c>
      <c r="C1427" s="26" t="s">
        <v>4266</v>
      </c>
      <c r="D1427" s="26" t="s">
        <v>2628</v>
      </c>
      <c r="E1427" s="27">
        <v>41948</v>
      </c>
      <c r="F1427" s="27"/>
      <c r="G1427" s="26"/>
      <c r="H1427" s="28">
        <v>2400</v>
      </c>
      <c r="I1427" s="29"/>
      <c r="J1427" s="26"/>
      <c r="K1427" s="26"/>
      <c r="L1427" s="27"/>
      <c r="M1427" s="27"/>
      <c r="N1427" s="28"/>
      <c r="O1427" s="30" t="s">
        <v>4839</v>
      </c>
      <c r="P1427" s="30"/>
      <c r="Q1427" s="30"/>
      <c r="R1427" s="30"/>
      <c r="S1427" s="30"/>
      <c r="T1427" s="32">
        <v>17820</v>
      </c>
      <c r="U1427" s="32">
        <v>0</v>
      </c>
      <c r="V1427" s="30">
        <v>2200300723</v>
      </c>
      <c r="W1427" s="31">
        <v>42123</v>
      </c>
      <c r="X1427" s="32">
        <v>129231029</v>
      </c>
      <c r="Y1427" s="30" t="s">
        <v>3070</v>
      </c>
      <c r="Z1427" s="31">
        <v>41948</v>
      </c>
      <c r="AA1427" s="31">
        <v>42002</v>
      </c>
      <c r="AB1427" s="10"/>
    </row>
    <row r="1428" spans="1:28" s="12" customFormat="1" x14ac:dyDescent="0.15">
      <c r="A1428" s="26" t="s">
        <v>11</v>
      </c>
      <c r="B1428" s="26">
        <v>176185</v>
      </c>
      <c r="C1428" s="26" t="s">
        <v>4656</v>
      </c>
      <c r="D1428" s="26" t="s">
        <v>2629</v>
      </c>
      <c r="E1428" s="27">
        <v>41949</v>
      </c>
      <c r="F1428" s="27"/>
      <c r="G1428" s="26"/>
      <c r="H1428" s="28">
        <v>2400</v>
      </c>
      <c r="I1428" s="29"/>
      <c r="J1428" s="26"/>
      <c r="K1428" s="26"/>
      <c r="L1428" s="27"/>
      <c r="M1428" s="27"/>
      <c r="N1428" s="28"/>
      <c r="O1428" s="30" t="s">
        <v>4839</v>
      </c>
      <c r="P1428" s="30"/>
      <c r="Q1428" s="30"/>
      <c r="R1428" s="30"/>
      <c r="S1428" s="30"/>
      <c r="T1428" s="32">
        <v>216960</v>
      </c>
      <c r="U1428" s="32">
        <v>0</v>
      </c>
      <c r="V1428" s="30">
        <v>2200300723</v>
      </c>
      <c r="W1428" s="31">
        <v>42123</v>
      </c>
      <c r="X1428" s="32">
        <v>129231029</v>
      </c>
      <c r="Y1428" s="30" t="s">
        <v>3070</v>
      </c>
      <c r="Z1428" s="31">
        <v>41949</v>
      </c>
      <c r="AA1428" s="31">
        <v>42002</v>
      </c>
      <c r="AB1428" s="10"/>
    </row>
    <row r="1429" spans="1:28" s="12" customFormat="1" x14ac:dyDescent="0.15">
      <c r="A1429" s="26" t="s">
        <v>11</v>
      </c>
      <c r="B1429" s="26">
        <v>176188</v>
      </c>
      <c r="C1429" s="26" t="s">
        <v>3663</v>
      </c>
      <c r="D1429" s="26" t="s">
        <v>2630</v>
      </c>
      <c r="E1429" s="27">
        <v>41949</v>
      </c>
      <c r="F1429" s="27"/>
      <c r="G1429" s="26"/>
      <c r="H1429" s="28">
        <v>2400</v>
      </c>
      <c r="I1429" s="29"/>
      <c r="J1429" s="26"/>
      <c r="K1429" s="26"/>
      <c r="L1429" s="27"/>
      <c r="M1429" s="27"/>
      <c r="N1429" s="28"/>
      <c r="O1429" s="30" t="s">
        <v>4839</v>
      </c>
      <c r="P1429" s="30"/>
      <c r="Q1429" s="30"/>
      <c r="R1429" s="30"/>
      <c r="S1429" s="30"/>
      <c r="T1429" s="32">
        <v>12360</v>
      </c>
      <c r="U1429" s="32">
        <v>0</v>
      </c>
      <c r="V1429" s="30">
        <v>2200300723</v>
      </c>
      <c r="W1429" s="31">
        <v>42123</v>
      </c>
      <c r="X1429" s="32">
        <v>129231029</v>
      </c>
      <c r="Y1429" s="30" t="s">
        <v>3070</v>
      </c>
      <c r="Z1429" s="31">
        <v>41949</v>
      </c>
      <c r="AA1429" s="31">
        <v>42002</v>
      </c>
      <c r="AB1429" s="10"/>
    </row>
    <row r="1430" spans="1:28" s="12" customFormat="1" x14ac:dyDescent="0.15">
      <c r="A1430" s="26" t="s">
        <v>11</v>
      </c>
      <c r="B1430" s="26">
        <v>176408</v>
      </c>
      <c r="C1430" s="26" t="s">
        <v>3368</v>
      </c>
      <c r="D1430" s="26" t="s">
        <v>2631</v>
      </c>
      <c r="E1430" s="27">
        <v>41949</v>
      </c>
      <c r="F1430" s="27"/>
      <c r="G1430" s="26"/>
      <c r="H1430" s="28">
        <v>11820</v>
      </c>
      <c r="I1430" s="29"/>
      <c r="J1430" s="26"/>
      <c r="K1430" s="26"/>
      <c r="L1430" s="27"/>
      <c r="M1430" s="27"/>
      <c r="N1430" s="28"/>
      <c r="O1430" s="30" t="s">
        <v>4839</v>
      </c>
      <c r="P1430" s="30"/>
      <c r="Q1430" s="30"/>
      <c r="R1430" s="30"/>
      <c r="S1430" s="30"/>
      <c r="T1430" s="32">
        <v>0</v>
      </c>
      <c r="U1430" s="32">
        <v>0</v>
      </c>
      <c r="V1430" s="30"/>
      <c r="W1430" s="31"/>
      <c r="X1430" s="32">
        <v>0</v>
      </c>
      <c r="Y1430" s="30" t="s">
        <v>3070</v>
      </c>
      <c r="Z1430" s="31">
        <v>41949</v>
      </c>
      <c r="AA1430" s="31">
        <v>42002</v>
      </c>
      <c r="AB1430" s="10"/>
    </row>
    <row r="1431" spans="1:28" s="12" customFormat="1" x14ac:dyDescent="0.15">
      <c r="A1431" s="26" t="s">
        <v>11</v>
      </c>
      <c r="B1431" s="26">
        <v>176722</v>
      </c>
      <c r="C1431" s="26" t="s">
        <v>3631</v>
      </c>
      <c r="D1431" s="26" t="s">
        <v>2632</v>
      </c>
      <c r="E1431" s="27">
        <v>41950</v>
      </c>
      <c r="F1431" s="27"/>
      <c r="G1431" s="26"/>
      <c r="H1431" s="28">
        <v>2400</v>
      </c>
      <c r="I1431" s="29"/>
      <c r="J1431" s="26"/>
      <c r="K1431" s="26"/>
      <c r="L1431" s="27"/>
      <c r="M1431" s="27"/>
      <c r="N1431" s="28"/>
      <c r="O1431" s="30" t="s">
        <v>4839</v>
      </c>
      <c r="P1431" s="30"/>
      <c r="Q1431" s="30"/>
      <c r="R1431" s="30"/>
      <c r="S1431" s="30"/>
      <c r="T1431" s="32">
        <v>12360</v>
      </c>
      <c r="U1431" s="32">
        <v>0</v>
      </c>
      <c r="V1431" s="30">
        <v>2200300723</v>
      </c>
      <c r="W1431" s="31">
        <v>42123</v>
      </c>
      <c r="X1431" s="32">
        <v>129231029</v>
      </c>
      <c r="Y1431" s="30" t="s">
        <v>3070</v>
      </c>
      <c r="Z1431" s="31">
        <v>41950</v>
      </c>
      <c r="AA1431" s="31">
        <v>42002</v>
      </c>
      <c r="AB1431" s="10"/>
    </row>
    <row r="1432" spans="1:28" s="12" customFormat="1" x14ac:dyDescent="0.15">
      <c r="A1432" s="26" t="s">
        <v>11</v>
      </c>
      <c r="B1432" s="26">
        <v>176787</v>
      </c>
      <c r="C1432" s="26" t="s">
        <v>3164</v>
      </c>
      <c r="D1432" s="26" t="s">
        <v>2633</v>
      </c>
      <c r="E1432" s="27">
        <v>41950</v>
      </c>
      <c r="F1432" s="27"/>
      <c r="G1432" s="26"/>
      <c r="H1432" s="28">
        <v>2400</v>
      </c>
      <c r="I1432" s="29"/>
      <c r="J1432" s="26"/>
      <c r="K1432" s="26"/>
      <c r="L1432" s="27"/>
      <c r="M1432" s="27"/>
      <c r="N1432" s="28"/>
      <c r="O1432" s="30" t="s">
        <v>4839</v>
      </c>
      <c r="P1432" s="30"/>
      <c r="Q1432" s="30"/>
      <c r="R1432" s="30"/>
      <c r="S1432" s="30"/>
      <c r="T1432" s="32">
        <v>12360</v>
      </c>
      <c r="U1432" s="32">
        <v>0</v>
      </c>
      <c r="V1432" s="30">
        <v>2200300723</v>
      </c>
      <c r="W1432" s="31">
        <v>42123</v>
      </c>
      <c r="X1432" s="32">
        <v>129231029</v>
      </c>
      <c r="Y1432" s="30" t="s">
        <v>3070</v>
      </c>
      <c r="Z1432" s="31">
        <v>41950</v>
      </c>
      <c r="AA1432" s="31">
        <v>42002</v>
      </c>
      <c r="AB1432" s="10"/>
    </row>
    <row r="1433" spans="1:28" s="12" customFormat="1" x14ac:dyDescent="0.15">
      <c r="A1433" s="26" t="s">
        <v>11</v>
      </c>
      <c r="B1433" s="26">
        <v>177132</v>
      </c>
      <c r="C1433" s="26" t="s">
        <v>4793</v>
      </c>
      <c r="D1433" s="26" t="s">
        <v>2634</v>
      </c>
      <c r="E1433" s="27">
        <v>41953</v>
      </c>
      <c r="F1433" s="27"/>
      <c r="G1433" s="26"/>
      <c r="H1433" s="28">
        <v>2400</v>
      </c>
      <c r="I1433" s="29"/>
      <c r="J1433" s="26"/>
      <c r="K1433" s="26"/>
      <c r="L1433" s="27"/>
      <c r="M1433" s="27"/>
      <c r="N1433" s="28"/>
      <c r="O1433" s="30" t="s">
        <v>4839</v>
      </c>
      <c r="P1433" s="30"/>
      <c r="Q1433" s="30"/>
      <c r="R1433" s="30"/>
      <c r="S1433" s="30"/>
      <c r="T1433" s="32">
        <v>17820</v>
      </c>
      <c r="U1433" s="32">
        <v>0</v>
      </c>
      <c r="V1433" s="30">
        <v>2200300723</v>
      </c>
      <c r="W1433" s="31">
        <v>42123</v>
      </c>
      <c r="X1433" s="32">
        <v>129231029</v>
      </c>
      <c r="Y1433" s="30" t="s">
        <v>3070</v>
      </c>
      <c r="Z1433" s="31">
        <v>41953</v>
      </c>
      <c r="AA1433" s="31">
        <v>42002</v>
      </c>
      <c r="AB1433" s="10"/>
    </row>
    <row r="1434" spans="1:28" s="12" customFormat="1" x14ac:dyDescent="0.15">
      <c r="A1434" s="26" t="s">
        <v>11</v>
      </c>
      <c r="B1434" s="26">
        <v>177166</v>
      </c>
      <c r="C1434" s="26" t="s">
        <v>3408</v>
      </c>
      <c r="D1434" s="26" t="s">
        <v>2635</v>
      </c>
      <c r="E1434" s="27">
        <v>41953</v>
      </c>
      <c r="F1434" s="27"/>
      <c r="G1434" s="26"/>
      <c r="H1434" s="28">
        <v>2400</v>
      </c>
      <c r="I1434" s="29"/>
      <c r="J1434" s="26"/>
      <c r="K1434" s="26"/>
      <c r="L1434" s="27"/>
      <c r="M1434" s="27"/>
      <c r="N1434" s="28"/>
      <c r="O1434" s="30" t="s">
        <v>4839</v>
      </c>
      <c r="P1434" s="30"/>
      <c r="Q1434" s="30"/>
      <c r="R1434" s="30"/>
      <c r="S1434" s="30"/>
      <c r="T1434" s="32">
        <v>20160</v>
      </c>
      <c r="U1434" s="32">
        <v>0</v>
      </c>
      <c r="V1434" s="30">
        <v>2200300723</v>
      </c>
      <c r="W1434" s="31">
        <v>42123</v>
      </c>
      <c r="X1434" s="32">
        <v>129231029</v>
      </c>
      <c r="Y1434" s="30" t="s">
        <v>3070</v>
      </c>
      <c r="Z1434" s="31">
        <v>41953</v>
      </c>
      <c r="AA1434" s="31">
        <v>42002</v>
      </c>
      <c r="AB1434" s="10"/>
    </row>
    <row r="1435" spans="1:28" s="12" customFormat="1" x14ac:dyDescent="0.15">
      <c r="A1435" s="26" t="s">
        <v>11</v>
      </c>
      <c r="B1435" s="26">
        <v>177291</v>
      </c>
      <c r="C1435" s="26" t="s">
        <v>3079</v>
      </c>
      <c r="D1435" s="26" t="s">
        <v>2636</v>
      </c>
      <c r="E1435" s="27">
        <v>41953</v>
      </c>
      <c r="F1435" s="27"/>
      <c r="G1435" s="26"/>
      <c r="H1435" s="28">
        <v>2400</v>
      </c>
      <c r="I1435" s="29"/>
      <c r="J1435" s="26"/>
      <c r="K1435" s="26"/>
      <c r="L1435" s="27"/>
      <c r="M1435" s="27"/>
      <c r="N1435" s="28"/>
      <c r="O1435" s="30" t="s">
        <v>4839</v>
      </c>
      <c r="P1435" s="30"/>
      <c r="Q1435" s="30"/>
      <c r="R1435" s="30"/>
      <c r="S1435" s="30"/>
      <c r="T1435" s="32">
        <v>12360</v>
      </c>
      <c r="U1435" s="32">
        <v>0</v>
      </c>
      <c r="V1435" s="30">
        <v>2200300723</v>
      </c>
      <c r="W1435" s="31">
        <v>42123</v>
      </c>
      <c r="X1435" s="32">
        <v>129231029</v>
      </c>
      <c r="Y1435" s="30" t="s">
        <v>3070</v>
      </c>
      <c r="Z1435" s="31">
        <v>41953</v>
      </c>
      <c r="AA1435" s="31">
        <v>42002</v>
      </c>
      <c r="AB1435" s="10"/>
    </row>
    <row r="1436" spans="1:28" s="12" customFormat="1" x14ac:dyDescent="0.15">
      <c r="A1436" s="26" t="s">
        <v>11</v>
      </c>
      <c r="B1436" s="26">
        <v>177351</v>
      </c>
      <c r="C1436" s="26" t="s">
        <v>4548</v>
      </c>
      <c r="D1436" s="26" t="s">
        <v>2637</v>
      </c>
      <c r="E1436" s="27">
        <v>41953</v>
      </c>
      <c r="F1436" s="27"/>
      <c r="G1436" s="26"/>
      <c r="H1436" s="28">
        <v>2400</v>
      </c>
      <c r="I1436" s="29"/>
      <c r="J1436" s="26"/>
      <c r="K1436" s="26"/>
      <c r="L1436" s="27"/>
      <c r="M1436" s="27"/>
      <c r="N1436" s="28"/>
      <c r="O1436" s="30" t="s">
        <v>4839</v>
      </c>
      <c r="P1436" s="30"/>
      <c r="Q1436" s="30"/>
      <c r="R1436" s="30"/>
      <c r="S1436" s="30"/>
      <c r="T1436" s="32">
        <v>12360</v>
      </c>
      <c r="U1436" s="32">
        <v>0</v>
      </c>
      <c r="V1436" s="30">
        <v>2200300723</v>
      </c>
      <c r="W1436" s="31">
        <v>42123</v>
      </c>
      <c r="X1436" s="32">
        <v>129231029</v>
      </c>
      <c r="Y1436" s="30" t="s">
        <v>3070</v>
      </c>
      <c r="Z1436" s="31">
        <v>41953</v>
      </c>
      <c r="AA1436" s="31">
        <v>42002</v>
      </c>
      <c r="AB1436" s="10"/>
    </row>
    <row r="1437" spans="1:28" s="12" customFormat="1" x14ac:dyDescent="0.15">
      <c r="A1437" s="26" t="s">
        <v>11</v>
      </c>
      <c r="B1437" s="26">
        <v>177726</v>
      </c>
      <c r="C1437" s="26" t="s">
        <v>4616</v>
      </c>
      <c r="D1437" s="26" t="s">
        <v>2638</v>
      </c>
      <c r="E1437" s="27">
        <v>41954</v>
      </c>
      <c r="F1437" s="27"/>
      <c r="G1437" s="26"/>
      <c r="H1437" s="28">
        <v>2400</v>
      </c>
      <c r="I1437" s="29"/>
      <c r="J1437" s="26"/>
      <c r="K1437" s="26"/>
      <c r="L1437" s="27"/>
      <c r="M1437" s="27"/>
      <c r="N1437" s="28"/>
      <c r="O1437" s="30" t="s">
        <v>4839</v>
      </c>
      <c r="P1437" s="30"/>
      <c r="Q1437" s="30"/>
      <c r="R1437" s="30"/>
      <c r="S1437" s="30"/>
      <c r="T1437" s="32">
        <v>12360</v>
      </c>
      <c r="U1437" s="32">
        <v>0</v>
      </c>
      <c r="V1437" s="30">
        <v>2200300723</v>
      </c>
      <c r="W1437" s="31">
        <v>42123</v>
      </c>
      <c r="X1437" s="32">
        <v>129231029</v>
      </c>
      <c r="Y1437" s="30" t="s">
        <v>3070</v>
      </c>
      <c r="Z1437" s="31">
        <v>41954</v>
      </c>
      <c r="AA1437" s="31">
        <v>42002</v>
      </c>
      <c r="AB1437" s="10"/>
    </row>
    <row r="1438" spans="1:28" s="12" customFormat="1" x14ac:dyDescent="0.15">
      <c r="A1438" s="26" t="s">
        <v>11</v>
      </c>
      <c r="B1438" s="26">
        <v>177747</v>
      </c>
      <c r="C1438" s="26" t="s">
        <v>3661</v>
      </c>
      <c r="D1438" s="26" t="s">
        <v>2639</v>
      </c>
      <c r="E1438" s="27">
        <v>41954</v>
      </c>
      <c r="F1438" s="27"/>
      <c r="G1438" s="26"/>
      <c r="H1438" s="28">
        <v>2400</v>
      </c>
      <c r="I1438" s="29"/>
      <c r="J1438" s="26"/>
      <c r="K1438" s="26"/>
      <c r="L1438" s="27"/>
      <c r="M1438" s="27"/>
      <c r="N1438" s="28"/>
      <c r="O1438" s="30" t="s">
        <v>4839</v>
      </c>
      <c r="P1438" s="30"/>
      <c r="Q1438" s="30"/>
      <c r="R1438" s="30"/>
      <c r="S1438" s="30"/>
      <c r="T1438" s="32">
        <v>12360</v>
      </c>
      <c r="U1438" s="32">
        <v>0</v>
      </c>
      <c r="V1438" s="30">
        <v>2200300723</v>
      </c>
      <c r="W1438" s="31">
        <v>42123</v>
      </c>
      <c r="X1438" s="32">
        <v>129231029</v>
      </c>
      <c r="Y1438" s="30" t="s">
        <v>3070</v>
      </c>
      <c r="Z1438" s="31">
        <v>41954</v>
      </c>
      <c r="AA1438" s="31">
        <v>42002</v>
      </c>
      <c r="AB1438" s="10"/>
    </row>
    <row r="1439" spans="1:28" s="12" customFormat="1" x14ac:dyDescent="0.15">
      <c r="A1439" s="26" t="s">
        <v>11</v>
      </c>
      <c r="B1439" s="26">
        <v>178013</v>
      </c>
      <c r="C1439" s="26" t="s">
        <v>3808</v>
      </c>
      <c r="D1439" s="26" t="s">
        <v>2640</v>
      </c>
      <c r="E1439" s="27">
        <v>41955</v>
      </c>
      <c r="F1439" s="27"/>
      <c r="G1439" s="26"/>
      <c r="H1439" s="28">
        <v>2400</v>
      </c>
      <c r="I1439" s="29"/>
      <c r="J1439" s="26"/>
      <c r="K1439" s="26"/>
      <c r="L1439" s="27"/>
      <c r="M1439" s="27"/>
      <c r="N1439" s="28"/>
      <c r="O1439" s="30" t="s">
        <v>4839</v>
      </c>
      <c r="P1439" s="30"/>
      <c r="Q1439" s="30"/>
      <c r="R1439" s="30"/>
      <c r="S1439" s="30"/>
      <c r="T1439" s="32">
        <v>87120</v>
      </c>
      <c r="U1439" s="32">
        <v>0</v>
      </c>
      <c r="V1439" s="30">
        <v>2200300723</v>
      </c>
      <c r="W1439" s="31">
        <v>42123</v>
      </c>
      <c r="X1439" s="32">
        <v>129231029</v>
      </c>
      <c r="Y1439" s="30" t="s">
        <v>3070</v>
      </c>
      <c r="Z1439" s="31">
        <v>41955</v>
      </c>
      <c r="AA1439" s="31">
        <v>42002</v>
      </c>
      <c r="AB1439" s="10"/>
    </row>
    <row r="1440" spans="1:28" s="12" customFormat="1" x14ac:dyDescent="0.15">
      <c r="A1440" s="26" t="s">
        <v>11</v>
      </c>
      <c r="B1440" s="26">
        <v>178145</v>
      </c>
      <c r="C1440" s="26" t="s">
        <v>3613</v>
      </c>
      <c r="D1440" s="26" t="s">
        <v>2641</v>
      </c>
      <c r="E1440" s="27">
        <v>41955</v>
      </c>
      <c r="F1440" s="27"/>
      <c r="G1440" s="26"/>
      <c r="H1440" s="28">
        <v>2400</v>
      </c>
      <c r="I1440" s="29"/>
      <c r="J1440" s="26"/>
      <c r="K1440" s="26"/>
      <c r="L1440" s="27"/>
      <c r="M1440" s="27"/>
      <c r="N1440" s="28"/>
      <c r="O1440" s="30" t="s">
        <v>4839</v>
      </c>
      <c r="P1440" s="30"/>
      <c r="Q1440" s="30"/>
      <c r="R1440" s="30"/>
      <c r="S1440" s="30"/>
      <c r="T1440" s="32">
        <v>12360</v>
      </c>
      <c r="U1440" s="32">
        <v>0</v>
      </c>
      <c r="V1440" s="30">
        <v>2200300723</v>
      </c>
      <c r="W1440" s="31">
        <v>42123</v>
      </c>
      <c r="X1440" s="32">
        <v>129231029</v>
      </c>
      <c r="Y1440" s="30" t="s">
        <v>3070</v>
      </c>
      <c r="Z1440" s="31">
        <v>41955</v>
      </c>
      <c r="AA1440" s="31">
        <v>42002</v>
      </c>
      <c r="AB1440" s="10"/>
    </row>
    <row r="1441" spans="1:28" s="12" customFormat="1" x14ac:dyDescent="0.15">
      <c r="A1441" s="26" t="s">
        <v>11</v>
      </c>
      <c r="B1441" s="26">
        <v>178261</v>
      </c>
      <c r="C1441" s="26" t="s">
        <v>3222</v>
      </c>
      <c r="D1441" s="26" t="s">
        <v>2642</v>
      </c>
      <c r="E1441" s="27">
        <v>41956</v>
      </c>
      <c r="F1441" s="27"/>
      <c r="G1441" s="26"/>
      <c r="H1441" s="28">
        <v>2400</v>
      </c>
      <c r="I1441" s="29"/>
      <c r="J1441" s="26"/>
      <c r="K1441" s="26"/>
      <c r="L1441" s="27"/>
      <c r="M1441" s="27"/>
      <c r="N1441" s="28"/>
      <c r="O1441" s="30" t="s">
        <v>4839</v>
      </c>
      <c r="P1441" s="30"/>
      <c r="Q1441" s="30"/>
      <c r="R1441" s="30"/>
      <c r="S1441" s="30"/>
      <c r="T1441" s="32">
        <v>18900</v>
      </c>
      <c r="U1441" s="32">
        <v>0</v>
      </c>
      <c r="V1441" s="30">
        <v>2200300723</v>
      </c>
      <c r="W1441" s="31">
        <v>42123</v>
      </c>
      <c r="X1441" s="32">
        <v>129231029</v>
      </c>
      <c r="Y1441" s="30" t="s">
        <v>3070</v>
      </c>
      <c r="Z1441" s="31">
        <v>41956</v>
      </c>
      <c r="AA1441" s="31">
        <v>42002</v>
      </c>
      <c r="AB1441" s="10"/>
    </row>
    <row r="1442" spans="1:28" s="12" customFormat="1" x14ac:dyDescent="0.15">
      <c r="A1442" s="26" t="s">
        <v>11</v>
      </c>
      <c r="B1442" s="26">
        <v>178509</v>
      </c>
      <c r="C1442" s="26" t="s">
        <v>3595</v>
      </c>
      <c r="D1442" s="26" t="s">
        <v>2643</v>
      </c>
      <c r="E1442" s="27">
        <v>41956</v>
      </c>
      <c r="F1442" s="27"/>
      <c r="G1442" s="26"/>
      <c r="H1442" s="28">
        <v>2400</v>
      </c>
      <c r="I1442" s="29"/>
      <c r="J1442" s="26"/>
      <c r="K1442" s="26"/>
      <c r="L1442" s="27"/>
      <c r="M1442" s="27"/>
      <c r="N1442" s="28"/>
      <c r="O1442" s="30" t="s">
        <v>4839</v>
      </c>
      <c r="P1442" s="30"/>
      <c r="Q1442" s="30"/>
      <c r="R1442" s="30"/>
      <c r="S1442" s="30"/>
      <c r="T1442" s="32">
        <v>17820</v>
      </c>
      <c r="U1442" s="32">
        <v>0</v>
      </c>
      <c r="V1442" s="30">
        <v>2200300723</v>
      </c>
      <c r="W1442" s="31">
        <v>42123</v>
      </c>
      <c r="X1442" s="32">
        <v>129231029</v>
      </c>
      <c r="Y1442" s="30" t="s">
        <v>3070</v>
      </c>
      <c r="Z1442" s="31">
        <v>41956</v>
      </c>
      <c r="AA1442" s="31">
        <v>42002</v>
      </c>
      <c r="AB1442" s="10"/>
    </row>
    <row r="1443" spans="1:28" s="12" customFormat="1" x14ac:dyDescent="0.15">
      <c r="A1443" s="26" t="s">
        <v>11</v>
      </c>
      <c r="B1443" s="26">
        <v>178667</v>
      </c>
      <c r="C1443" s="26" t="s">
        <v>4256</v>
      </c>
      <c r="D1443" s="26" t="s">
        <v>2644</v>
      </c>
      <c r="E1443" s="27">
        <v>41957</v>
      </c>
      <c r="F1443" s="27"/>
      <c r="G1443" s="26"/>
      <c r="H1443" s="28">
        <v>9500</v>
      </c>
      <c r="I1443" s="29"/>
      <c r="J1443" s="26"/>
      <c r="K1443" s="26"/>
      <c r="L1443" s="27"/>
      <c r="M1443" s="27"/>
      <c r="N1443" s="28"/>
      <c r="O1443" s="30" t="s">
        <v>4839</v>
      </c>
      <c r="P1443" s="30"/>
      <c r="Q1443" s="30"/>
      <c r="R1443" s="30"/>
      <c r="S1443" s="30"/>
      <c r="T1443" s="32">
        <v>5260</v>
      </c>
      <c r="U1443" s="32">
        <v>0</v>
      </c>
      <c r="V1443" s="30">
        <v>2200300723</v>
      </c>
      <c r="W1443" s="31">
        <v>42123</v>
      </c>
      <c r="X1443" s="32">
        <v>129231029</v>
      </c>
      <c r="Y1443" s="30" t="s">
        <v>3070</v>
      </c>
      <c r="Z1443" s="31">
        <v>41957</v>
      </c>
      <c r="AA1443" s="31">
        <v>42002</v>
      </c>
      <c r="AB1443" s="10"/>
    </row>
    <row r="1444" spans="1:28" s="12" customFormat="1" x14ac:dyDescent="0.15">
      <c r="A1444" s="26" t="s">
        <v>11</v>
      </c>
      <c r="B1444" s="26">
        <v>178700</v>
      </c>
      <c r="C1444" s="26" t="s">
        <v>3227</v>
      </c>
      <c r="D1444" s="26" t="s">
        <v>2645</v>
      </c>
      <c r="E1444" s="27">
        <v>41957</v>
      </c>
      <c r="F1444" s="27"/>
      <c r="G1444" s="26"/>
      <c r="H1444" s="28">
        <v>6540</v>
      </c>
      <c r="I1444" s="29"/>
      <c r="J1444" s="26"/>
      <c r="K1444" s="26"/>
      <c r="L1444" s="27"/>
      <c r="M1444" s="27"/>
      <c r="N1444" s="28"/>
      <c r="O1444" s="30" t="s">
        <v>4839</v>
      </c>
      <c r="P1444" s="30"/>
      <c r="Q1444" s="30"/>
      <c r="R1444" s="30"/>
      <c r="S1444" s="30"/>
      <c r="T1444" s="32">
        <v>23820</v>
      </c>
      <c r="U1444" s="32">
        <v>0</v>
      </c>
      <c r="V1444" s="30">
        <v>2200300723</v>
      </c>
      <c r="W1444" s="31">
        <v>42123</v>
      </c>
      <c r="X1444" s="32">
        <v>129231029</v>
      </c>
      <c r="Y1444" s="30" t="s">
        <v>3070</v>
      </c>
      <c r="Z1444" s="31">
        <v>41957</v>
      </c>
      <c r="AA1444" s="31">
        <v>42002</v>
      </c>
      <c r="AB1444" s="10"/>
    </row>
    <row r="1445" spans="1:28" s="12" customFormat="1" x14ac:dyDescent="0.15">
      <c r="A1445" s="26" t="s">
        <v>11</v>
      </c>
      <c r="B1445" s="26">
        <v>178707</v>
      </c>
      <c r="C1445" s="26" t="s">
        <v>4721</v>
      </c>
      <c r="D1445" s="26" t="s">
        <v>2646</v>
      </c>
      <c r="E1445" s="27">
        <v>41957</v>
      </c>
      <c r="F1445" s="27"/>
      <c r="G1445" s="26"/>
      <c r="H1445" s="28">
        <v>2400</v>
      </c>
      <c r="I1445" s="29"/>
      <c r="J1445" s="26"/>
      <c r="K1445" s="26"/>
      <c r="L1445" s="27"/>
      <c r="M1445" s="27"/>
      <c r="N1445" s="28"/>
      <c r="O1445" s="30" t="s">
        <v>4839</v>
      </c>
      <c r="P1445" s="30"/>
      <c r="Q1445" s="30"/>
      <c r="R1445" s="30"/>
      <c r="S1445" s="30"/>
      <c r="T1445" s="32">
        <v>18900</v>
      </c>
      <c r="U1445" s="32">
        <v>0</v>
      </c>
      <c r="V1445" s="30">
        <v>2200300723</v>
      </c>
      <c r="W1445" s="31">
        <v>42123</v>
      </c>
      <c r="X1445" s="32">
        <v>129231029</v>
      </c>
      <c r="Y1445" s="30" t="s">
        <v>3070</v>
      </c>
      <c r="Z1445" s="31">
        <v>41957</v>
      </c>
      <c r="AA1445" s="31">
        <v>42002</v>
      </c>
      <c r="AB1445" s="10"/>
    </row>
    <row r="1446" spans="1:28" s="12" customFormat="1" x14ac:dyDescent="0.15">
      <c r="A1446" s="26" t="s">
        <v>11</v>
      </c>
      <c r="B1446" s="26">
        <v>178792</v>
      </c>
      <c r="C1446" s="26" t="s">
        <v>4133</v>
      </c>
      <c r="D1446" s="26" t="s">
        <v>2647</v>
      </c>
      <c r="E1446" s="27">
        <v>41957</v>
      </c>
      <c r="F1446" s="27"/>
      <c r="G1446" s="26"/>
      <c r="H1446" s="28">
        <v>2400</v>
      </c>
      <c r="I1446" s="29"/>
      <c r="J1446" s="26"/>
      <c r="K1446" s="26"/>
      <c r="L1446" s="27"/>
      <c r="M1446" s="27"/>
      <c r="N1446" s="28"/>
      <c r="O1446" s="30" t="s">
        <v>4839</v>
      </c>
      <c r="P1446" s="30"/>
      <c r="Q1446" s="30"/>
      <c r="R1446" s="30"/>
      <c r="S1446" s="30"/>
      <c r="T1446" s="32">
        <v>7680</v>
      </c>
      <c r="U1446" s="32">
        <v>0</v>
      </c>
      <c r="V1446" s="30">
        <v>2200300723</v>
      </c>
      <c r="W1446" s="31">
        <v>42123</v>
      </c>
      <c r="X1446" s="32">
        <v>129231029</v>
      </c>
      <c r="Y1446" s="30" t="s">
        <v>3070</v>
      </c>
      <c r="Z1446" s="31">
        <v>41957</v>
      </c>
      <c r="AA1446" s="31">
        <v>42002</v>
      </c>
      <c r="AB1446" s="10"/>
    </row>
    <row r="1447" spans="1:28" s="12" customFormat="1" x14ac:dyDescent="0.15">
      <c r="A1447" s="26" t="s">
        <v>11</v>
      </c>
      <c r="B1447" s="26">
        <v>178931</v>
      </c>
      <c r="C1447" s="26" t="s">
        <v>3402</v>
      </c>
      <c r="D1447" s="26" t="s">
        <v>2648</v>
      </c>
      <c r="E1447" s="27">
        <v>41957</v>
      </c>
      <c r="F1447" s="27"/>
      <c r="G1447" s="26"/>
      <c r="H1447" s="28">
        <v>2400</v>
      </c>
      <c r="I1447" s="29"/>
      <c r="J1447" s="26"/>
      <c r="K1447" s="26"/>
      <c r="L1447" s="27"/>
      <c r="M1447" s="27"/>
      <c r="N1447" s="28"/>
      <c r="O1447" s="30" t="s">
        <v>4839</v>
      </c>
      <c r="P1447" s="30"/>
      <c r="Q1447" s="30"/>
      <c r="R1447" s="30"/>
      <c r="S1447" s="30"/>
      <c r="T1447" s="32">
        <v>12360</v>
      </c>
      <c r="U1447" s="32">
        <v>0</v>
      </c>
      <c r="V1447" s="30">
        <v>2200300723</v>
      </c>
      <c r="W1447" s="31">
        <v>42123</v>
      </c>
      <c r="X1447" s="32">
        <v>129231029</v>
      </c>
      <c r="Y1447" s="30" t="s">
        <v>3070</v>
      </c>
      <c r="Z1447" s="31">
        <v>41957</v>
      </c>
      <c r="AA1447" s="31">
        <v>42002</v>
      </c>
      <c r="AB1447" s="10"/>
    </row>
    <row r="1448" spans="1:28" s="12" customFormat="1" x14ac:dyDescent="0.15">
      <c r="A1448" s="26" t="s">
        <v>11</v>
      </c>
      <c r="B1448" s="26">
        <v>179086</v>
      </c>
      <c r="C1448" s="26" t="s">
        <v>3456</v>
      </c>
      <c r="D1448" s="26" t="s">
        <v>2649</v>
      </c>
      <c r="E1448" s="27">
        <v>41958</v>
      </c>
      <c r="F1448" s="27"/>
      <c r="G1448" s="26"/>
      <c r="H1448" s="28">
        <v>2400</v>
      </c>
      <c r="I1448" s="29"/>
      <c r="J1448" s="26"/>
      <c r="K1448" s="26"/>
      <c r="L1448" s="27"/>
      <c r="M1448" s="27"/>
      <c r="N1448" s="28"/>
      <c r="O1448" s="30" t="s">
        <v>4839</v>
      </c>
      <c r="P1448" s="30"/>
      <c r="Q1448" s="30"/>
      <c r="R1448" s="30"/>
      <c r="S1448" s="30"/>
      <c r="T1448" s="32">
        <v>12360</v>
      </c>
      <c r="U1448" s="32">
        <v>0</v>
      </c>
      <c r="V1448" s="30">
        <v>2200300723</v>
      </c>
      <c r="W1448" s="31">
        <v>42123</v>
      </c>
      <c r="X1448" s="32">
        <v>129231029</v>
      </c>
      <c r="Y1448" s="30" t="s">
        <v>3070</v>
      </c>
      <c r="Z1448" s="31">
        <v>41958</v>
      </c>
      <c r="AA1448" s="31">
        <v>42002</v>
      </c>
      <c r="AB1448" s="10"/>
    </row>
    <row r="1449" spans="1:28" s="12" customFormat="1" x14ac:dyDescent="0.15">
      <c r="A1449" s="26" t="s">
        <v>11</v>
      </c>
      <c r="B1449" s="26">
        <v>179155</v>
      </c>
      <c r="C1449" s="26" t="s">
        <v>4650</v>
      </c>
      <c r="D1449" s="26" t="s">
        <v>2650</v>
      </c>
      <c r="E1449" s="27">
        <v>41958</v>
      </c>
      <c r="F1449" s="27"/>
      <c r="G1449" s="26"/>
      <c r="H1449" s="28">
        <v>9500</v>
      </c>
      <c r="I1449" s="29"/>
      <c r="J1449" s="26"/>
      <c r="K1449" s="26"/>
      <c r="L1449" s="27"/>
      <c r="M1449" s="27"/>
      <c r="N1449" s="28"/>
      <c r="O1449" s="30" t="s">
        <v>4839</v>
      </c>
      <c r="P1449" s="30"/>
      <c r="Q1449" s="30"/>
      <c r="R1449" s="30"/>
      <c r="S1449" s="30"/>
      <c r="T1449" s="32">
        <v>11800</v>
      </c>
      <c r="U1449" s="32">
        <v>0</v>
      </c>
      <c r="V1449" s="30">
        <v>2200300723</v>
      </c>
      <c r="W1449" s="31">
        <v>42123</v>
      </c>
      <c r="X1449" s="32">
        <v>129231029</v>
      </c>
      <c r="Y1449" s="30" t="s">
        <v>3070</v>
      </c>
      <c r="Z1449" s="31">
        <v>41958</v>
      </c>
      <c r="AA1449" s="31">
        <v>42002</v>
      </c>
      <c r="AB1449" s="10"/>
    </row>
    <row r="1450" spans="1:28" s="12" customFormat="1" x14ac:dyDescent="0.15">
      <c r="A1450" s="26" t="s">
        <v>11</v>
      </c>
      <c r="B1450" s="26">
        <v>179156</v>
      </c>
      <c r="C1450" s="26" t="s">
        <v>3365</v>
      </c>
      <c r="D1450" s="26" t="s">
        <v>2651</v>
      </c>
      <c r="E1450" s="27">
        <v>41958</v>
      </c>
      <c r="F1450" s="27"/>
      <c r="G1450" s="26"/>
      <c r="H1450" s="28">
        <v>9500</v>
      </c>
      <c r="I1450" s="29"/>
      <c r="J1450" s="26"/>
      <c r="K1450" s="26"/>
      <c r="L1450" s="27"/>
      <c r="M1450" s="27"/>
      <c r="N1450" s="28"/>
      <c r="O1450" s="30" t="s">
        <v>4839</v>
      </c>
      <c r="P1450" s="30"/>
      <c r="Q1450" s="30"/>
      <c r="R1450" s="30"/>
      <c r="S1450" s="30"/>
      <c r="T1450" s="32">
        <v>5260</v>
      </c>
      <c r="U1450" s="32">
        <v>0</v>
      </c>
      <c r="V1450" s="30">
        <v>2200300723</v>
      </c>
      <c r="W1450" s="31">
        <v>42123</v>
      </c>
      <c r="X1450" s="32">
        <v>129231029</v>
      </c>
      <c r="Y1450" s="30" t="s">
        <v>3070</v>
      </c>
      <c r="Z1450" s="31">
        <v>41958</v>
      </c>
      <c r="AA1450" s="31">
        <v>42002</v>
      </c>
      <c r="AB1450" s="10"/>
    </row>
    <row r="1451" spans="1:28" s="12" customFormat="1" x14ac:dyDescent="0.15">
      <c r="A1451" s="26" t="s">
        <v>11</v>
      </c>
      <c r="B1451" s="26">
        <v>179477</v>
      </c>
      <c r="C1451" s="26" t="s">
        <v>3970</v>
      </c>
      <c r="D1451" s="26" t="s">
        <v>2652</v>
      </c>
      <c r="E1451" s="27">
        <v>41961</v>
      </c>
      <c r="F1451" s="27"/>
      <c r="G1451" s="26"/>
      <c r="H1451" s="28">
        <v>2400</v>
      </c>
      <c r="I1451" s="29"/>
      <c r="J1451" s="26"/>
      <c r="K1451" s="26"/>
      <c r="L1451" s="27"/>
      <c r="M1451" s="27"/>
      <c r="N1451" s="28"/>
      <c r="O1451" s="30" t="s">
        <v>4839</v>
      </c>
      <c r="P1451" s="30"/>
      <c r="Q1451" s="30"/>
      <c r="R1451" s="30"/>
      <c r="S1451" s="30"/>
      <c r="T1451" s="32">
        <v>12360</v>
      </c>
      <c r="U1451" s="32">
        <v>0</v>
      </c>
      <c r="V1451" s="30">
        <v>2200300723</v>
      </c>
      <c r="W1451" s="31">
        <v>42123</v>
      </c>
      <c r="X1451" s="32">
        <v>129231029</v>
      </c>
      <c r="Y1451" s="30" t="s">
        <v>3070</v>
      </c>
      <c r="Z1451" s="31">
        <v>41961</v>
      </c>
      <c r="AA1451" s="31">
        <v>42002</v>
      </c>
      <c r="AB1451" s="10"/>
    </row>
    <row r="1452" spans="1:28" s="12" customFormat="1" x14ac:dyDescent="0.15">
      <c r="A1452" s="26" t="s">
        <v>11</v>
      </c>
      <c r="B1452" s="26">
        <v>179495</v>
      </c>
      <c r="C1452" s="26" t="s">
        <v>3848</v>
      </c>
      <c r="D1452" s="26" t="s">
        <v>2653</v>
      </c>
      <c r="E1452" s="27">
        <v>41961</v>
      </c>
      <c r="F1452" s="27"/>
      <c r="G1452" s="26"/>
      <c r="H1452" s="28">
        <v>2400</v>
      </c>
      <c r="I1452" s="29"/>
      <c r="J1452" s="26"/>
      <c r="K1452" s="26"/>
      <c r="L1452" s="27"/>
      <c r="M1452" s="27"/>
      <c r="N1452" s="28"/>
      <c r="O1452" s="30" t="s">
        <v>4839</v>
      </c>
      <c r="P1452" s="30"/>
      <c r="Q1452" s="30"/>
      <c r="R1452" s="30"/>
      <c r="S1452" s="30"/>
      <c r="T1452" s="32">
        <v>12360</v>
      </c>
      <c r="U1452" s="32">
        <v>0</v>
      </c>
      <c r="V1452" s="30">
        <v>2200300723</v>
      </c>
      <c r="W1452" s="31">
        <v>42123</v>
      </c>
      <c r="X1452" s="32">
        <v>129231029</v>
      </c>
      <c r="Y1452" s="30" t="s">
        <v>3070</v>
      </c>
      <c r="Z1452" s="31">
        <v>41961</v>
      </c>
      <c r="AA1452" s="31">
        <v>42002</v>
      </c>
      <c r="AB1452" s="10"/>
    </row>
    <row r="1453" spans="1:28" s="12" customFormat="1" x14ac:dyDescent="0.15">
      <c r="A1453" s="26" t="s">
        <v>11</v>
      </c>
      <c r="B1453" s="26">
        <v>179547</v>
      </c>
      <c r="C1453" s="26" t="s">
        <v>3308</v>
      </c>
      <c r="D1453" s="26" t="s">
        <v>2654</v>
      </c>
      <c r="E1453" s="27">
        <v>41961</v>
      </c>
      <c r="F1453" s="27"/>
      <c r="G1453" s="26"/>
      <c r="H1453" s="28">
        <v>9500</v>
      </c>
      <c r="I1453" s="29"/>
      <c r="J1453" s="26"/>
      <c r="K1453" s="26"/>
      <c r="L1453" s="27"/>
      <c r="M1453" s="27"/>
      <c r="N1453" s="28"/>
      <c r="O1453" s="30" t="s">
        <v>4839</v>
      </c>
      <c r="P1453" s="30"/>
      <c r="Q1453" s="30"/>
      <c r="R1453" s="30"/>
      <c r="S1453" s="30"/>
      <c r="T1453" s="32">
        <v>32260</v>
      </c>
      <c r="U1453" s="32">
        <v>0</v>
      </c>
      <c r="V1453" s="30">
        <v>2200300723</v>
      </c>
      <c r="W1453" s="31">
        <v>42123</v>
      </c>
      <c r="X1453" s="32">
        <v>129231029</v>
      </c>
      <c r="Y1453" s="30" t="s">
        <v>3070</v>
      </c>
      <c r="Z1453" s="31">
        <v>41961</v>
      </c>
      <c r="AA1453" s="31">
        <v>42002</v>
      </c>
      <c r="AB1453" s="10"/>
    </row>
    <row r="1454" spans="1:28" s="12" customFormat="1" x14ac:dyDescent="0.15">
      <c r="A1454" s="26" t="s">
        <v>11</v>
      </c>
      <c r="B1454" s="26">
        <v>179565</v>
      </c>
      <c r="C1454" s="26" t="s">
        <v>3656</v>
      </c>
      <c r="D1454" s="26" t="s">
        <v>2655</v>
      </c>
      <c r="E1454" s="27">
        <v>41961</v>
      </c>
      <c r="F1454" s="27"/>
      <c r="G1454" s="26"/>
      <c r="H1454" s="28">
        <v>2400</v>
      </c>
      <c r="I1454" s="29"/>
      <c r="J1454" s="26"/>
      <c r="K1454" s="26"/>
      <c r="L1454" s="27"/>
      <c r="M1454" s="27"/>
      <c r="N1454" s="28"/>
      <c r="O1454" s="30" t="s">
        <v>4839</v>
      </c>
      <c r="P1454" s="30"/>
      <c r="Q1454" s="30"/>
      <c r="R1454" s="30"/>
      <c r="S1454" s="30"/>
      <c r="T1454" s="32">
        <v>259020</v>
      </c>
      <c r="U1454" s="32">
        <v>0</v>
      </c>
      <c r="V1454" s="30">
        <v>2200300723</v>
      </c>
      <c r="W1454" s="31">
        <v>42123</v>
      </c>
      <c r="X1454" s="32">
        <v>129231029</v>
      </c>
      <c r="Y1454" s="30" t="s">
        <v>3070</v>
      </c>
      <c r="Z1454" s="31">
        <v>41961</v>
      </c>
      <c r="AA1454" s="31">
        <v>42002</v>
      </c>
      <c r="AB1454" s="10"/>
    </row>
    <row r="1455" spans="1:28" s="12" customFormat="1" x14ac:dyDescent="0.15">
      <c r="A1455" s="26" t="s">
        <v>11</v>
      </c>
      <c r="B1455" s="26">
        <v>179605</v>
      </c>
      <c r="C1455" s="26" t="s">
        <v>3399</v>
      </c>
      <c r="D1455" s="26" t="s">
        <v>2656</v>
      </c>
      <c r="E1455" s="27">
        <v>41961</v>
      </c>
      <c r="F1455" s="27"/>
      <c r="G1455" s="26"/>
      <c r="H1455" s="28">
        <v>2400</v>
      </c>
      <c r="I1455" s="29"/>
      <c r="J1455" s="26"/>
      <c r="K1455" s="26"/>
      <c r="L1455" s="27"/>
      <c r="M1455" s="27"/>
      <c r="N1455" s="28"/>
      <c r="O1455" s="30" t="s">
        <v>4839</v>
      </c>
      <c r="P1455" s="30"/>
      <c r="Q1455" s="30"/>
      <c r="R1455" s="30"/>
      <c r="S1455" s="30"/>
      <c r="T1455" s="32">
        <v>12360</v>
      </c>
      <c r="U1455" s="32">
        <v>0</v>
      </c>
      <c r="V1455" s="30">
        <v>2200300723</v>
      </c>
      <c r="W1455" s="31">
        <v>42123</v>
      </c>
      <c r="X1455" s="32">
        <v>129231029</v>
      </c>
      <c r="Y1455" s="30" t="s">
        <v>3070</v>
      </c>
      <c r="Z1455" s="31">
        <v>41961</v>
      </c>
      <c r="AA1455" s="31">
        <v>42002</v>
      </c>
      <c r="AB1455" s="10"/>
    </row>
    <row r="1456" spans="1:28" s="12" customFormat="1" x14ac:dyDescent="0.15">
      <c r="A1456" s="26" t="s">
        <v>11</v>
      </c>
      <c r="B1456" s="26">
        <v>179712</v>
      </c>
      <c r="C1456" s="26" t="s">
        <v>4049</v>
      </c>
      <c r="D1456" s="26" t="s">
        <v>2657</v>
      </c>
      <c r="E1456" s="27">
        <v>41961</v>
      </c>
      <c r="F1456" s="27"/>
      <c r="G1456" s="26"/>
      <c r="H1456" s="28">
        <v>24120</v>
      </c>
      <c r="I1456" s="29"/>
      <c r="J1456" s="26"/>
      <c r="K1456" s="26"/>
      <c r="L1456" s="27"/>
      <c r="M1456" s="27"/>
      <c r="N1456" s="28"/>
      <c r="O1456" s="30" t="s">
        <v>4839</v>
      </c>
      <c r="P1456" s="30"/>
      <c r="Q1456" s="30"/>
      <c r="R1456" s="30"/>
      <c r="S1456" s="30"/>
      <c r="T1456" s="32">
        <v>179279</v>
      </c>
      <c r="U1456" s="32">
        <v>0</v>
      </c>
      <c r="V1456" s="30">
        <v>2200300723</v>
      </c>
      <c r="W1456" s="31">
        <v>42123</v>
      </c>
      <c r="X1456" s="32">
        <v>129231029</v>
      </c>
      <c r="Y1456" s="30" t="s">
        <v>3070</v>
      </c>
      <c r="Z1456" s="31">
        <v>41961</v>
      </c>
      <c r="AA1456" s="31">
        <v>42002</v>
      </c>
      <c r="AB1456" s="10"/>
    </row>
    <row r="1457" spans="1:28" s="12" customFormat="1" x14ac:dyDescent="0.15">
      <c r="A1457" s="26" t="s">
        <v>11</v>
      </c>
      <c r="B1457" s="26">
        <v>179764</v>
      </c>
      <c r="C1457" s="26" t="s">
        <v>4671</v>
      </c>
      <c r="D1457" s="26" t="s">
        <v>2658</v>
      </c>
      <c r="E1457" s="27">
        <v>41962</v>
      </c>
      <c r="F1457" s="27"/>
      <c r="G1457" s="26"/>
      <c r="H1457" s="28">
        <v>2400</v>
      </c>
      <c r="I1457" s="29"/>
      <c r="J1457" s="26"/>
      <c r="K1457" s="26"/>
      <c r="L1457" s="27"/>
      <c r="M1457" s="27"/>
      <c r="N1457" s="28"/>
      <c r="O1457" s="30" t="s">
        <v>4839</v>
      </c>
      <c r="P1457" s="30"/>
      <c r="Q1457" s="30"/>
      <c r="R1457" s="30"/>
      <c r="S1457" s="30"/>
      <c r="T1457" s="32">
        <v>17820</v>
      </c>
      <c r="U1457" s="32">
        <v>0</v>
      </c>
      <c r="V1457" s="30">
        <v>2200300723</v>
      </c>
      <c r="W1457" s="31">
        <v>42123</v>
      </c>
      <c r="X1457" s="32">
        <v>129231029</v>
      </c>
      <c r="Y1457" s="30" t="s">
        <v>3070</v>
      </c>
      <c r="Z1457" s="31">
        <v>41962</v>
      </c>
      <c r="AA1457" s="31">
        <v>42002</v>
      </c>
      <c r="AB1457" s="10"/>
    </row>
    <row r="1458" spans="1:28" s="12" customFormat="1" x14ac:dyDescent="0.15">
      <c r="A1458" s="26" t="s">
        <v>11</v>
      </c>
      <c r="B1458" s="26">
        <v>179766</v>
      </c>
      <c r="C1458" s="26" t="s">
        <v>3612</v>
      </c>
      <c r="D1458" s="26" t="s">
        <v>2659</v>
      </c>
      <c r="E1458" s="27">
        <v>41962</v>
      </c>
      <c r="F1458" s="27"/>
      <c r="G1458" s="26"/>
      <c r="H1458" s="28">
        <v>2400</v>
      </c>
      <c r="I1458" s="29"/>
      <c r="J1458" s="26"/>
      <c r="K1458" s="26"/>
      <c r="L1458" s="27"/>
      <c r="M1458" s="27"/>
      <c r="N1458" s="28"/>
      <c r="O1458" s="30" t="s">
        <v>4839</v>
      </c>
      <c r="P1458" s="30"/>
      <c r="Q1458" s="30"/>
      <c r="R1458" s="30"/>
      <c r="S1458" s="30"/>
      <c r="T1458" s="32">
        <v>12360</v>
      </c>
      <c r="U1458" s="32">
        <v>0</v>
      </c>
      <c r="V1458" s="30">
        <v>2200300723</v>
      </c>
      <c r="W1458" s="31">
        <v>42123</v>
      </c>
      <c r="X1458" s="32">
        <v>129231029</v>
      </c>
      <c r="Y1458" s="30" t="s">
        <v>3070</v>
      </c>
      <c r="Z1458" s="31">
        <v>41962</v>
      </c>
      <c r="AA1458" s="31">
        <v>42002</v>
      </c>
      <c r="AB1458" s="10"/>
    </row>
    <row r="1459" spans="1:28" s="12" customFormat="1" x14ac:dyDescent="0.15">
      <c r="A1459" s="26" t="s">
        <v>11</v>
      </c>
      <c r="B1459" s="26">
        <v>179779</v>
      </c>
      <c r="C1459" s="26" t="s">
        <v>4737</v>
      </c>
      <c r="D1459" s="26" t="s">
        <v>2660</v>
      </c>
      <c r="E1459" s="27">
        <v>41962</v>
      </c>
      <c r="F1459" s="27"/>
      <c r="G1459" s="26"/>
      <c r="H1459" s="28">
        <v>6540</v>
      </c>
      <c r="I1459" s="29"/>
      <c r="J1459" s="26"/>
      <c r="K1459" s="26"/>
      <c r="L1459" s="27"/>
      <c r="M1459" s="27"/>
      <c r="N1459" s="28"/>
      <c r="O1459" s="30" t="s">
        <v>4839</v>
      </c>
      <c r="P1459" s="30"/>
      <c r="Q1459" s="30"/>
      <c r="R1459" s="30"/>
      <c r="S1459" s="30"/>
      <c r="T1459" s="32">
        <v>23820</v>
      </c>
      <c r="U1459" s="32">
        <v>0</v>
      </c>
      <c r="V1459" s="30">
        <v>2200300723</v>
      </c>
      <c r="W1459" s="31">
        <v>42123</v>
      </c>
      <c r="X1459" s="32">
        <v>129231029</v>
      </c>
      <c r="Y1459" s="30" t="s">
        <v>3070</v>
      </c>
      <c r="Z1459" s="31">
        <v>41962</v>
      </c>
      <c r="AA1459" s="31">
        <v>42002</v>
      </c>
      <c r="AB1459" s="10"/>
    </row>
    <row r="1460" spans="1:28" s="12" customFormat="1" x14ac:dyDescent="0.15">
      <c r="A1460" s="26" t="s">
        <v>11</v>
      </c>
      <c r="B1460" s="26">
        <v>179836</v>
      </c>
      <c r="C1460" s="26" t="s">
        <v>3388</v>
      </c>
      <c r="D1460" s="26" t="s">
        <v>2661</v>
      </c>
      <c r="E1460" s="27">
        <v>41962</v>
      </c>
      <c r="F1460" s="27"/>
      <c r="G1460" s="26"/>
      <c r="H1460" s="28">
        <v>2400</v>
      </c>
      <c r="I1460" s="29"/>
      <c r="J1460" s="26"/>
      <c r="K1460" s="26"/>
      <c r="L1460" s="27"/>
      <c r="M1460" s="27"/>
      <c r="N1460" s="28"/>
      <c r="O1460" s="30" t="s">
        <v>4839</v>
      </c>
      <c r="P1460" s="30"/>
      <c r="Q1460" s="30"/>
      <c r="R1460" s="30"/>
      <c r="S1460" s="30"/>
      <c r="T1460" s="32">
        <v>12360</v>
      </c>
      <c r="U1460" s="32">
        <v>0</v>
      </c>
      <c r="V1460" s="30">
        <v>2200300723</v>
      </c>
      <c r="W1460" s="31">
        <v>42123</v>
      </c>
      <c r="X1460" s="32">
        <v>129231029</v>
      </c>
      <c r="Y1460" s="30" t="s">
        <v>3070</v>
      </c>
      <c r="Z1460" s="31">
        <v>41962</v>
      </c>
      <c r="AA1460" s="31">
        <v>42002</v>
      </c>
      <c r="AB1460" s="10"/>
    </row>
    <row r="1461" spans="1:28" s="12" customFormat="1" x14ac:dyDescent="0.15">
      <c r="A1461" s="26" t="s">
        <v>11</v>
      </c>
      <c r="B1461" s="26">
        <v>179886</v>
      </c>
      <c r="C1461" s="26" t="s">
        <v>4370</v>
      </c>
      <c r="D1461" s="26" t="s">
        <v>2662</v>
      </c>
      <c r="E1461" s="27">
        <v>41962</v>
      </c>
      <c r="F1461" s="27"/>
      <c r="G1461" s="26"/>
      <c r="H1461" s="28">
        <v>2400</v>
      </c>
      <c r="I1461" s="29"/>
      <c r="J1461" s="26"/>
      <c r="K1461" s="26"/>
      <c r="L1461" s="27"/>
      <c r="M1461" s="27"/>
      <c r="N1461" s="28"/>
      <c r="O1461" s="30" t="s">
        <v>4839</v>
      </c>
      <c r="P1461" s="30"/>
      <c r="Q1461" s="30"/>
      <c r="R1461" s="30"/>
      <c r="S1461" s="30"/>
      <c r="T1461" s="32">
        <v>76920</v>
      </c>
      <c r="U1461" s="32">
        <v>0</v>
      </c>
      <c r="V1461" s="30">
        <v>2200300723</v>
      </c>
      <c r="W1461" s="31">
        <v>42123</v>
      </c>
      <c r="X1461" s="32">
        <v>129231029</v>
      </c>
      <c r="Y1461" s="30" t="s">
        <v>3070</v>
      </c>
      <c r="Z1461" s="31">
        <v>41962</v>
      </c>
      <c r="AA1461" s="31">
        <v>42002</v>
      </c>
      <c r="AB1461" s="10"/>
    </row>
    <row r="1462" spans="1:28" s="12" customFormat="1" x14ac:dyDescent="0.15">
      <c r="A1462" s="26" t="s">
        <v>11</v>
      </c>
      <c r="B1462" s="26">
        <v>179983</v>
      </c>
      <c r="C1462" s="26" t="s">
        <v>4707</v>
      </c>
      <c r="D1462" s="26" t="s">
        <v>2663</v>
      </c>
      <c r="E1462" s="27">
        <v>41962</v>
      </c>
      <c r="F1462" s="27"/>
      <c r="G1462" s="26"/>
      <c r="H1462" s="28">
        <v>2400</v>
      </c>
      <c r="I1462" s="29"/>
      <c r="J1462" s="26"/>
      <c r="K1462" s="26"/>
      <c r="L1462" s="27"/>
      <c r="M1462" s="27"/>
      <c r="N1462" s="28"/>
      <c r="O1462" s="30" t="s">
        <v>4839</v>
      </c>
      <c r="P1462" s="30"/>
      <c r="Q1462" s="30"/>
      <c r="R1462" s="30"/>
      <c r="S1462" s="30"/>
      <c r="T1462" s="32">
        <v>12360</v>
      </c>
      <c r="U1462" s="32">
        <v>0</v>
      </c>
      <c r="V1462" s="30">
        <v>2200300723</v>
      </c>
      <c r="W1462" s="31">
        <v>42123</v>
      </c>
      <c r="X1462" s="32">
        <v>129231029</v>
      </c>
      <c r="Y1462" s="30" t="s">
        <v>3070</v>
      </c>
      <c r="Z1462" s="31">
        <v>41962</v>
      </c>
      <c r="AA1462" s="31">
        <v>42002</v>
      </c>
      <c r="AB1462" s="10"/>
    </row>
    <row r="1463" spans="1:28" s="12" customFormat="1" x14ac:dyDescent="0.15">
      <c r="A1463" s="26" t="s">
        <v>11</v>
      </c>
      <c r="B1463" s="26">
        <v>180019</v>
      </c>
      <c r="C1463" s="26" t="s">
        <v>4485</v>
      </c>
      <c r="D1463" s="26" t="s">
        <v>2664</v>
      </c>
      <c r="E1463" s="27">
        <v>41962</v>
      </c>
      <c r="F1463" s="27"/>
      <c r="G1463" s="26"/>
      <c r="H1463" s="28">
        <v>2400</v>
      </c>
      <c r="I1463" s="29"/>
      <c r="J1463" s="26"/>
      <c r="K1463" s="26"/>
      <c r="L1463" s="27"/>
      <c r="M1463" s="27"/>
      <c r="N1463" s="28"/>
      <c r="O1463" s="30" t="s">
        <v>4839</v>
      </c>
      <c r="P1463" s="30"/>
      <c r="Q1463" s="30"/>
      <c r="R1463" s="30"/>
      <c r="S1463" s="30"/>
      <c r="T1463" s="32">
        <v>17820</v>
      </c>
      <c r="U1463" s="32">
        <v>0</v>
      </c>
      <c r="V1463" s="30">
        <v>2200300723</v>
      </c>
      <c r="W1463" s="31">
        <v>42123</v>
      </c>
      <c r="X1463" s="32">
        <v>129231029</v>
      </c>
      <c r="Y1463" s="30" t="s">
        <v>3070</v>
      </c>
      <c r="Z1463" s="31">
        <v>41962</v>
      </c>
      <c r="AA1463" s="31">
        <v>42002</v>
      </c>
      <c r="AB1463" s="10"/>
    </row>
    <row r="1464" spans="1:28" s="12" customFormat="1" x14ac:dyDescent="0.15">
      <c r="A1464" s="26" t="s">
        <v>11</v>
      </c>
      <c r="B1464" s="26">
        <v>180177</v>
      </c>
      <c r="C1464" s="26" t="s">
        <v>3950</v>
      </c>
      <c r="D1464" s="26" t="s">
        <v>2665</v>
      </c>
      <c r="E1464" s="27">
        <v>41963</v>
      </c>
      <c r="F1464" s="27"/>
      <c r="G1464" s="26"/>
      <c r="H1464" s="28">
        <v>6900</v>
      </c>
      <c r="I1464" s="29"/>
      <c r="J1464" s="26"/>
      <c r="K1464" s="26"/>
      <c r="L1464" s="27"/>
      <c r="M1464" s="27"/>
      <c r="N1464" s="28"/>
      <c r="O1464" s="30" t="s">
        <v>4839</v>
      </c>
      <c r="P1464" s="30"/>
      <c r="Q1464" s="30"/>
      <c r="R1464" s="30"/>
      <c r="S1464" s="30"/>
      <c r="T1464" s="32">
        <v>36000</v>
      </c>
      <c r="U1464" s="32">
        <v>0</v>
      </c>
      <c r="V1464" s="30">
        <v>2200300723</v>
      </c>
      <c r="W1464" s="31">
        <v>42123</v>
      </c>
      <c r="X1464" s="32">
        <v>129231029</v>
      </c>
      <c r="Y1464" s="30" t="s">
        <v>3070</v>
      </c>
      <c r="Z1464" s="31">
        <v>41963</v>
      </c>
      <c r="AA1464" s="31">
        <v>42002</v>
      </c>
      <c r="AB1464" s="10"/>
    </row>
    <row r="1465" spans="1:28" s="12" customFormat="1" x14ac:dyDescent="0.15">
      <c r="A1465" s="26" t="s">
        <v>11</v>
      </c>
      <c r="B1465" s="26">
        <v>180188</v>
      </c>
      <c r="C1465" s="26" t="s">
        <v>3829</v>
      </c>
      <c r="D1465" s="26" t="s">
        <v>2666</v>
      </c>
      <c r="E1465" s="27">
        <v>41963</v>
      </c>
      <c r="F1465" s="27"/>
      <c r="G1465" s="26"/>
      <c r="H1465" s="28">
        <v>6540</v>
      </c>
      <c r="I1465" s="29"/>
      <c r="J1465" s="26"/>
      <c r="K1465" s="26"/>
      <c r="L1465" s="27"/>
      <c r="M1465" s="27"/>
      <c r="N1465" s="28"/>
      <c r="O1465" s="30" t="s">
        <v>4839</v>
      </c>
      <c r="P1465" s="30"/>
      <c r="Q1465" s="30"/>
      <c r="R1465" s="30"/>
      <c r="S1465" s="30"/>
      <c r="T1465" s="32">
        <v>23820</v>
      </c>
      <c r="U1465" s="32">
        <v>0</v>
      </c>
      <c r="V1465" s="30">
        <v>2200300723</v>
      </c>
      <c r="W1465" s="31">
        <v>42123</v>
      </c>
      <c r="X1465" s="32">
        <v>129231029</v>
      </c>
      <c r="Y1465" s="30" t="s">
        <v>3070</v>
      </c>
      <c r="Z1465" s="31">
        <v>41963</v>
      </c>
      <c r="AA1465" s="31">
        <v>42002</v>
      </c>
      <c r="AB1465" s="10"/>
    </row>
    <row r="1466" spans="1:28" s="12" customFormat="1" x14ac:dyDescent="0.15">
      <c r="A1466" s="26" t="s">
        <v>11</v>
      </c>
      <c r="B1466" s="26">
        <v>180400</v>
      </c>
      <c r="C1466" s="26" t="s">
        <v>3081</v>
      </c>
      <c r="D1466" s="26" t="s">
        <v>2667</v>
      </c>
      <c r="E1466" s="27">
        <v>41963</v>
      </c>
      <c r="F1466" s="27"/>
      <c r="G1466" s="26"/>
      <c r="H1466" s="28">
        <v>2400</v>
      </c>
      <c r="I1466" s="29"/>
      <c r="J1466" s="26"/>
      <c r="K1466" s="26"/>
      <c r="L1466" s="27"/>
      <c r="M1466" s="27"/>
      <c r="N1466" s="28"/>
      <c r="O1466" s="30" t="s">
        <v>4839</v>
      </c>
      <c r="P1466" s="30"/>
      <c r="Q1466" s="30"/>
      <c r="R1466" s="30"/>
      <c r="S1466" s="30"/>
      <c r="T1466" s="32">
        <v>12360</v>
      </c>
      <c r="U1466" s="32">
        <v>0</v>
      </c>
      <c r="V1466" s="30">
        <v>2200300723</v>
      </c>
      <c r="W1466" s="31">
        <v>42123</v>
      </c>
      <c r="X1466" s="32">
        <v>129231029</v>
      </c>
      <c r="Y1466" s="30" t="s">
        <v>3070</v>
      </c>
      <c r="Z1466" s="31">
        <v>41963</v>
      </c>
      <c r="AA1466" s="31">
        <v>42002</v>
      </c>
      <c r="AB1466" s="10"/>
    </row>
    <row r="1467" spans="1:28" s="12" customFormat="1" x14ac:dyDescent="0.15">
      <c r="A1467" s="26" t="s">
        <v>11</v>
      </c>
      <c r="B1467" s="26">
        <v>180436</v>
      </c>
      <c r="C1467" s="26" t="s">
        <v>4807</v>
      </c>
      <c r="D1467" s="26" t="s">
        <v>2668</v>
      </c>
      <c r="E1467" s="27">
        <v>41963</v>
      </c>
      <c r="F1467" s="27"/>
      <c r="G1467" s="26"/>
      <c r="H1467" s="28">
        <v>2400</v>
      </c>
      <c r="I1467" s="29"/>
      <c r="J1467" s="26"/>
      <c r="K1467" s="26"/>
      <c r="L1467" s="27"/>
      <c r="M1467" s="27"/>
      <c r="N1467" s="28"/>
      <c r="O1467" s="30" t="s">
        <v>4839</v>
      </c>
      <c r="P1467" s="30"/>
      <c r="Q1467" s="30"/>
      <c r="R1467" s="30"/>
      <c r="S1467" s="30"/>
      <c r="T1467" s="32">
        <v>12360</v>
      </c>
      <c r="U1467" s="32">
        <v>0</v>
      </c>
      <c r="V1467" s="30">
        <v>2200300723</v>
      </c>
      <c r="W1467" s="31">
        <v>42123</v>
      </c>
      <c r="X1467" s="32">
        <v>129231029</v>
      </c>
      <c r="Y1467" s="30" t="s">
        <v>3070</v>
      </c>
      <c r="Z1467" s="31">
        <v>41963</v>
      </c>
      <c r="AA1467" s="31">
        <v>42002</v>
      </c>
      <c r="AB1467" s="10"/>
    </row>
    <row r="1468" spans="1:28" s="12" customFormat="1" x14ac:dyDescent="0.15">
      <c r="A1468" s="26" t="s">
        <v>11</v>
      </c>
      <c r="B1468" s="26">
        <v>180439</v>
      </c>
      <c r="C1468" s="26" t="s">
        <v>4827</v>
      </c>
      <c r="D1468" s="26" t="s">
        <v>2669</v>
      </c>
      <c r="E1468" s="27">
        <v>41963</v>
      </c>
      <c r="F1468" s="27"/>
      <c r="G1468" s="26"/>
      <c r="H1468" s="28">
        <v>2400</v>
      </c>
      <c r="I1468" s="29"/>
      <c r="J1468" s="26"/>
      <c r="K1468" s="26"/>
      <c r="L1468" s="27"/>
      <c r="M1468" s="27"/>
      <c r="N1468" s="28"/>
      <c r="O1468" s="30" t="s">
        <v>4839</v>
      </c>
      <c r="P1468" s="30"/>
      <c r="Q1468" s="30"/>
      <c r="R1468" s="30"/>
      <c r="S1468" s="30"/>
      <c r="T1468" s="32">
        <v>12360</v>
      </c>
      <c r="U1468" s="32">
        <v>0</v>
      </c>
      <c r="V1468" s="30">
        <v>2200300723</v>
      </c>
      <c r="W1468" s="31">
        <v>42123</v>
      </c>
      <c r="X1468" s="32">
        <v>129231029</v>
      </c>
      <c r="Y1468" s="30" t="s">
        <v>3070</v>
      </c>
      <c r="Z1468" s="31">
        <v>41963</v>
      </c>
      <c r="AA1468" s="31">
        <v>42002</v>
      </c>
      <c r="AB1468" s="10"/>
    </row>
    <row r="1469" spans="1:28" s="12" customFormat="1" x14ac:dyDescent="0.15">
      <c r="A1469" s="26" t="s">
        <v>11</v>
      </c>
      <c r="B1469" s="26">
        <v>180545</v>
      </c>
      <c r="C1469" s="26" t="s">
        <v>3473</v>
      </c>
      <c r="D1469" s="26" t="s">
        <v>2670</v>
      </c>
      <c r="E1469" s="27">
        <v>41964</v>
      </c>
      <c r="F1469" s="27"/>
      <c r="G1469" s="26"/>
      <c r="H1469" s="28">
        <v>6900</v>
      </c>
      <c r="I1469" s="29"/>
      <c r="J1469" s="26"/>
      <c r="K1469" s="26"/>
      <c r="L1469" s="27"/>
      <c r="M1469" s="27"/>
      <c r="N1469" s="28"/>
      <c r="O1469" s="30" t="s">
        <v>4839</v>
      </c>
      <c r="P1469" s="30"/>
      <c r="Q1469" s="30"/>
      <c r="R1469" s="30"/>
      <c r="S1469" s="30"/>
      <c r="T1469" s="32">
        <v>18699</v>
      </c>
      <c r="U1469" s="32">
        <v>0</v>
      </c>
      <c r="V1469" s="30">
        <v>2200300723</v>
      </c>
      <c r="W1469" s="31">
        <v>42123</v>
      </c>
      <c r="X1469" s="32">
        <v>129231029</v>
      </c>
      <c r="Y1469" s="30" t="s">
        <v>3070</v>
      </c>
      <c r="Z1469" s="31">
        <v>41964</v>
      </c>
      <c r="AA1469" s="31">
        <v>42002</v>
      </c>
      <c r="AB1469" s="10"/>
    </row>
    <row r="1470" spans="1:28" s="12" customFormat="1" x14ac:dyDescent="0.15">
      <c r="A1470" s="26" t="s">
        <v>11</v>
      </c>
      <c r="B1470" s="26">
        <v>180594</v>
      </c>
      <c r="C1470" s="26" t="s">
        <v>3680</v>
      </c>
      <c r="D1470" s="26" t="s">
        <v>2671</v>
      </c>
      <c r="E1470" s="27">
        <v>41964</v>
      </c>
      <c r="F1470" s="27"/>
      <c r="G1470" s="26"/>
      <c r="H1470" s="28">
        <v>2400</v>
      </c>
      <c r="I1470" s="29"/>
      <c r="J1470" s="26"/>
      <c r="K1470" s="26"/>
      <c r="L1470" s="27"/>
      <c r="M1470" s="27"/>
      <c r="N1470" s="28"/>
      <c r="O1470" s="30" t="s">
        <v>4839</v>
      </c>
      <c r="P1470" s="30"/>
      <c r="Q1470" s="30"/>
      <c r="R1470" s="30"/>
      <c r="S1470" s="30"/>
      <c r="T1470" s="32">
        <v>18900</v>
      </c>
      <c r="U1470" s="32">
        <v>0</v>
      </c>
      <c r="V1470" s="30">
        <v>2200300723</v>
      </c>
      <c r="W1470" s="31">
        <v>42123</v>
      </c>
      <c r="X1470" s="32">
        <v>129231029</v>
      </c>
      <c r="Y1470" s="30" t="s">
        <v>3070</v>
      </c>
      <c r="Z1470" s="31">
        <v>41964</v>
      </c>
      <c r="AA1470" s="31">
        <v>42002</v>
      </c>
      <c r="AB1470" s="10"/>
    </row>
    <row r="1471" spans="1:28" s="12" customFormat="1" x14ac:dyDescent="0.15">
      <c r="A1471" s="26" t="s">
        <v>11</v>
      </c>
      <c r="B1471" s="26">
        <v>180694</v>
      </c>
      <c r="C1471" s="26" t="s">
        <v>3493</v>
      </c>
      <c r="D1471" s="26" t="s">
        <v>2672</v>
      </c>
      <c r="E1471" s="27">
        <v>41964</v>
      </c>
      <c r="F1471" s="27"/>
      <c r="G1471" s="26"/>
      <c r="H1471" s="28">
        <v>2400</v>
      </c>
      <c r="I1471" s="29"/>
      <c r="J1471" s="26"/>
      <c r="K1471" s="26"/>
      <c r="L1471" s="27"/>
      <c r="M1471" s="27"/>
      <c r="N1471" s="28"/>
      <c r="O1471" s="30" t="s">
        <v>4839</v>
      </c>
      <c r="P1471" s="30"/>
      <c r="Q1471" s="30"/>
      <c r="R1471" s="30"/>
      <c r="S1471" s="30"/>
      <c r="T1471" s="32">
        <v>12360</v>
      </c>
      <c r="U1471" s="32">
        <v>0</v>
      </c>
      <c r="V1471" s="30">
        <v>2200300723</v>
      </c>
      <c r="W1471" s="31">
        <v>42123</v>
      </c>
      <c r="X1471" s="32">
        <v>129231029</v>
      </c>
      <c r="Y1471" s="30" t="s">
        <v>3070</v>
      </c>
      <c r="Z1471" s="31">
        <v>41964</v>
      </c>
      <c r="AA1471" s="31">
        <v>42002</v>
      </c>
      <c r="AB1471" s="10"/>
    </row>
    <row r="1472" spans="1:28" s="12" customFormat="1" x14ac:dyDescent="0.15">
      <c r="A1472" s="26" t="s">
        <v>11</v>
      </c>
      <c r="B1472" s="26">
        <v>180778</v>
      </c>
      <c r="C1472" s="26" t="s">
        <v>3965</v>
      </c>
      <c r="D1472" s="26" t="s">
        <v>2673</v>
      </c>
      <c r="E1472" s="27">
        <v>41964</v>
      </c>
      <c r="F1472" s="27"/>
      <c r="G1472" s="26"/>
      <c r="H1472" s="28">
        <v>2400</v>
      </c>
      <c r="I1472" s="29"/>
      <c r="J1472" s="26"/>
      <c r="K1472" s="26"/>
      <c r="L1472" s="27"/>
      <c r="M1472" s="27"/>
      <c r="N1472" s="28"/>
      <c r="O1472" s="30" t="s">
        <v>4839</v>
      </c>
      <c r="P1472" s="30"/>
      <c r="Q1472" s="30"/>
      <c r="R1472" s="30"/>
      <c r="S1472" s="30"/>
      <c r="T1472" s="32">
        <v>12360</v>
      </c>
      <c r="U1472" s="32">
        <v>0</v>
      </c>
      <c r="V1472" s="30">
        <v>2200300723</v>
      </c>
      <c r="W1472" s="31">
        <v>42123</v>
      </c>
      <c r="X1472" s="32">
        <v>129231029</v>
      </c>
      <c r="Y1472" s="30" t="s">
        <v>3070</v>
      </c>
      <c r="Z1472" s="31">
        <v>41964</v>
      </c>
      <c r="AA1472" s="31">
        <v>42002</v>
      </c>
      <c r="AB1472" s="10"/>
    </row>
    <row r="1473" spans="1:28" s="12" customFormat="1" x14ac:dyDescent="0.15">
      <c r="A1473" s="26" t="s">
        <v>11</v>
      </c>
      <c r="B1473" s="26">
        <v>180802</v>
      </c>
      <c r="C1473" s="26" t="s">
        <v>4590</v>
      </c>
      <c r="D1473" s="26" t="s">
        <v>2674</v>
      </c>
      <c r="E1473" s="27">
        <v>41964</v>
      </c>
      <c r="F1473" s="27"/>
      <c r="G1473" s="26"/>
      <c r="H1473" s="28">
        <v>2400</v>
      </c>
      <c r="I1473" s="29"/>
      <c r="J1473" s="26"/>
      <c r="K1473" s="26"/>
      <c r="L1473" s="27"/>
      <c r="M1473" s="27"/>
      <c r="N1473" s="28"/>
      <c r="O1473" s="30" t="s">
        <v>4839</v>
      </c>
      <c r="P1473" s="30"/>
      <c r="Q1473" s="30"/>
      <c r="R1473" s="30"/>
      <c r="S1473" s="30"/>
      <c r="T1473" s="32">
        <v>12360</v>
      </c>
      <c r="U1473" s="32">
        <v>0</v>
      </c>
      <c r="V1473" s="30">
        <v>2200300723</v>
      </c>
      <c r="W1473" s="31">
        <v>42123</v>
      </c>
      <c r="X1473" s="32">
        <v>129231029</v>
      </c>
      <c r="Y1473" s="30" t="s">
        <v>3070</v>
      </c>
      <c r="Z1473" s="31">
        <v>41964</v>
      </c>
      <c r="AA1473" s="31">
        <v>42002</v>
      </c>
      <c r="AB1473" s="10"/>
    </row>
    <row r="1474" spans="1:28" s="12" customFormat="1" x14ac:dyDescent="0.15">
      <c r="A1474" s="26" t="s">
        <v>11</v>
      </c>
      <c r="B1474" s="26">
        <v>180826</v>
      </c>
      <c r="C1474" s="26" t="s">
        <v>4233</v>
      </c>
      <c r="D1474" s="26" t="s">
        <v>2675</v>
      </c>
      <c r="E1474" s="27">
        <v>41964</v>
      </c>
      <c r="F1474" s="27"/>
      <c r="G1474" s="26"/>
      <c r="H1474" s="28">
        <v>2400</v>
      </c>
      <c r="I1474" s="29"/>
      <c r="J1474" s="26"/>
      <c r="K1474" s="26"/>
      <c r="L1474" s="27"/>
      <c r="M1474" s="27"/>
      <c r="N1474" s="28"/>
      <c r="O1474" s="30" t="s">
        <v>4839</v>
      </c>
      <c r="P1474" s="30"/>
      <c r="Q1474" s="30"/>
      <c r="R1474" s="30"/>
      <c r="S1474" s="30"/>
      <c r="T1474" s="32">
        <v>12360</v>
      </c>
      <c r="U1474" s="32">
        <v>0</v>
      </c>
      <c r="V1474" s="30">
        <v>2200300723</v>
      </c>
      <c r="W1474" s="31">
        <v>42123</v>
      </c>
      <c r="X1474" s="32">
        <v>129231029</v>
      </c>
      <c r="Y1474" s="30" t="s">
        <v>3070</v>
      </c>
      <c r="Z1474" s="31">
        <v>41964</v>
      </c>
      <c r="AA1474" s="31">
        <v>42002</v>
      </c>
      <c r="AB1474" s="10"/>
    </row>
    <row r="1475" spans="1:28" s="12" customFormat="1" x14ac:dyDescent="0.15">
      <c r="A1475" s="26" t="s">
        <v>11</v>
      </c>
      <c r="B1475" s="26">
        <v>180930</v>
      </c>
      <c r="C1475" s="26" t="s">
        <v>4661</v>
      </c>
      <c r="D1475" s="26" t="s">
        <v>2676</v>
      </c>
      <c r="E1475" s="27">
        <v>41965</v>
      </c>
      <c r="F1475" s="27"/>
      <c r="G1475" s="26"/>
      <c r="H1475" s="28">
        <v>2400</v>
      </c>
      <c r="I1475" s="29"/>
      <c r="J1475" s="26"/>
      <c r="K1475" s="26"/>
      <c r="L1475" s="27"/>
      <c r="M1475" s="27"/>
      <c r="N1475" s="28"/>
      <c r="O1475" s="30" t="s">
        <v>4839</v>
      </c>
      <c r="P1475" s="30"/>
      <c r="Q1475" s="30"/>
      <c r="R1475" s="30"/>
      <c r="S1475" s="30"/>
      <c r="T1475" s="32">
        <v>12360</v>
      </c>
      <c r="U1475" s="32">
        <v>0</v>
      </c>
      <c r="V1475" s="30">
        <v>2200300723</v>
      </c>
      <c r="W1475" s="31">
        <v>42123</v>
      </c>
      <c r="X1475" s="32">
        <v>129231029</v>
      </c>
      <c r="Y1475" s="30" t="s">
        <v>3070</v>
      </c>
      <c r="Z1475" s="31">
        <v>41965</v>
      </c>
      <c r="AA1475" s="31">
        <v>42002</v>
      </c>
      <c r="AB1475" s="10"/>
    </row>
    <row r="1476" spans="1:28" s="12" customFormat="1" x14ac:dyDescent="0.15">
      <c r="A1476" s="26" t="s">
        <v>11</v>
      </c>
      <c r="B1476" s="26">
        <v>180970</v>
      </c>
      <c r="C1476" s="26" t="s">
        <v>3251</v>
      </c>
      <c r="D1476" s="26" t="s">
        <v>2677</v>
      </c>
      <c r="E1476" s="27">
        <v>41965</v>
      </c>
      <c r="F1476" s="27"/>
      <c r="G1476" s="26"/>
      <c r="H1476" s="28">
        <v>2400</v>
      </c>
      <c r="I1476" s="29"/>
      <c r="J1476" s="26"/>
      <c r="K1476" s="26"/>
      <c r="L1476" s="27"/>
      <c r="M1476" s="27"/>
      <c r="N1476" s="28"/>
      <c r="O1476" s="30" t="s">
        <v>4839</v>
      </c>
      <c r="P1476" s="30"/>
      <c r="Q1476" s="30"/>
      <c r="R1476" s="30"/>
      <c r="S1476" s="30"/>
      <c r="T1476" s="32">
        <v>12360</v>
      </c>
      <c r="U1476" s="32">
        <v>0</v>
      </c>
      <c r="V1476" s="30">
        <v>2200300723</v>
      </c>
      <c r="W1476" s="31">
        <v>42123</v>
      </c>
      <c r="X1476" s="32">
        <v>129231029</v>
      </c>
      <c r="Y1476" s="30" t="s">
        <v>3070</v>
      </c>
      <c r="Z1476" s="31">
        <v>41965</v>
      </c>
      <c r="AA1476" s="31">
        <v>42002</v>
      </c>
      <c r="AB1476" s="10"/>
    </row>
    <row r="1477" spans="1:28" s="12" customFormat="1" x14ac:dyDescent="0.15">
      <c r="A1477" s="26" t="s">
        <v>11</v>
      </c>
      <c r="B1477" s="26">
        <v>180972</v>
      </c>
      <c r="C1477" s="26" t="s">
        <v>3115</v>
      </c>
      <c r="D1477" s="26" t="s">
        <v>2678</v>
      </c>
      <c r="E1477" s="27">
        <v>41965</v>
      </c>
      <c r="F1477" s="27"/>
      <c r="G1477" s="26"/>
      <c r="H1477" s="28">
        <v>2400</v>
      </c>
      <c r="I1477" s="29"/>
      <c r="J1477" s="26"/>
      <c r="K1477" s="26"/>
      <c r="L1477" s="27"/>
      <c r="M1477" s="27"/>
      <c r="N1477" s="28"/>
      <c r="O1477" s="30" t="s">
        <v>4839</v>
      </c>
      <c r="P1477" s="30"/>
      <c r="Q1477" s="30"/>
      <c r="R1477" s="30"/>
      <c r="S1477" s="30"/>
      <c r="T1477" s="32">
        <v>12360</v>
      </c>
      <c r="U1477" s="32">
        <v>0</v>
      </c>
      <c r="V1477" s="30">
        <v>2200300723</v>
      </c>
      <c r="W1477" s="31">
        <v>42123</v>
      </c>
      <c r="X1477" s="32">
        <v>129231029</v>
      </c>
      <c r="Y1477" s="30" t="s">
        <v>3070</v>
      </c>
      <c r="Z1477" s="31">
        <v>41965</v>
      </c>
      <c r="AA1477" s="31">
        <v>42002</v>
      </c>
      <c r="AB1477" s="10"/>
    </row>
    <row r="1478" spans="1:28" s="12" customFormat="1" x14ac:dyDescent="0.15">
      <c r="A1478" s="26" t="s">
        <v>11</v>
      </c>
      <c r="B1478" s="26">
        <v>181326</v>
      </c>
      <c r="C1478" s="26" t="s">
        <v>4035</v>
      </c>
      <c r="D1478" s="26" t="s">
        <v>2679</v>
      </c>
      <c r="E1478" s="27">
        <v>41967</v>
      </c>
      <c r="F1478" s="27"/>
      <c r="G1478" s="26"/>
      <c r="H1478" s="28">
        <v>9500</v>
      </c>
      <c r="I1478" s="29"/>
      <c r="J1478" s="26"/>
      <c r="K1478" s="26"/>
      <c r="L1478" s="27"/>
      <c r="M1478" s="27"/>
      <c r="N1478" s="28"/>
      <c r="O1478" s="30" t="s">
        <v>4839</v>
      </c>
      <c r="P1478" s="30"/>
      <c r="Q1478" s="30"/>
      <c r="R1478" s="30"/>
      <c r="S1478" s="30"/>
      <c r="T1478" s="32">
        <v>5260</v>
      </c>
      <c r="U1478" s="32">
        <v>0</v>
      </c>
      <c r="V1478" s="30">
        <v>2200300723</v>
      </c>
      <c r="W1478" s="31">
        <v>42123</v>
      </c>
      <c r="X1478" s="32">
        <v>129231029</v>
      </c>
      <c r="Y1478" s="30" t="s">
        <v>3070</v>
      </c>
      <c r="Z1478" s="31">
        <v>41967</v>
      </c>
      <c r="AA1478" s="31">
        <v>42002</v>
      </c>
      <c r="AB1478" s="10"/>
    </row>
    <row r="1479" spans="1:28" s="12" customFormat="1" x14ac:dyDescent="0.15">
      <c r="A1479" s="26" t="s">
        <v>11</v>
      </c>
      <c r="B1479" s="26">
        <v>181378</v>
      </c>
      <c r="C1479" s="26" t="s">
        <v>4342</v>
      </c>
      <c r="D1479" s="26" t="s">
        <v>2680</v>
      </c>
      <c r="E1479" s="27">
        <v>41967</v>
      </c>
      <c r="F1479" s="27"/>
      <c r="G1479" s="26"/>
      <c r="H1479" s="28">
        <v>9500</v>
      </c>
      <c r="I1479" s="29"/>
      <c r="J1479" s="26"/>
      <c r="K1479" s="26"/>
      <c r="L1479" s="27"/>
      <c r="M1479" s="27"/>
      <c r="N1479" s="28"/>
      <c r="O1479" s="30" t="s">
        <v>4839</v>
      </c>
      <c r="P1479" s="30"/>
      <c r="Q1479" s="30"/>
      <c r="R1479" s="30"/>
      <c r="S1479" s="30"/>
      <c r="T1479" s="32">
        <v>5260</v>
      </c>
      <c r="U1479" s="32">
        <v>0</v>
      </c>
      <c r="V1479" s="30">
        <v>2200300723</v>
      </c>
      <c r="W1479" s="31">
        <v>42123</v>
      </c>
      <c r="X1479" s="32">
        <v>129231029</v>
      </c>
      <c r="Y1479" s="30" t="s">
        <v>3070</v>
      </c>
      <c r="Z1479" s="31">
        <v>41967</v>
      </c>
      <c r="AA1479" s="31">
        <v>42002</v>
      </c>
      <c r="AB1479" s="10"/>
    </row>
    <row r="1480" spans="1:28" s="12" customFormat="1" x14ac:dyDescent="0.15">
      <c r="A1480" s="26" t="s">
        <v>11</v>
      </c>
      <c r="B1480" s="26">
        <v>181608</v>
      </c>
      <c r="C1480" s="26" t="s">
        <v>4140</v>
      </c>
      <c r="D1480" s="26" t="s">
        <v>2681</v>
      </c>
      <c r="E1480" s="27">
        <v>41968</v>
      </c>
      <c r="F1480" s="27"/>
      <c r="G1480" s="26"/>
      <c r="H1480" s="28">
        <v>2400</v>
      </c>
      <c r="I1480" s="29"/>
      <c r="J1480" s="26"/>
      <c r="K1480" s="26"/>
      <c r="L1480" s="27"/>
      <c r="M1480" s="27"/>
      <c r="N1480" s="28"/>
      <c r="O1480" s="30" t="s">
        <v>4839</v>
      </c>
      <c r="P1480" s="30"/>
      <c r="Q1480" s="30"/>
      <c r="R1480" s="30"/>
      <c r="S1480" s="30"/>
      <c r="T1480" s="32">
        <v>12360</v>
      </c>
      <c r="U1480" s="32">
        <v>0</v>
      </c>
      <c r="V1480" s="30">
        <v>2200300723</v>
      </c>
      <c r="W1480" s="31">
        <v>42123</v>
      </c>
      <c r="X1480" s="32">
        <v>129231029</v>
      </c>
      <c r="Y1480" s="30" t="s">
        <v>3070</v>
      </c>
      <c r="Z1480" s="31">
        <v>41968</v>
      </c>
      <c r="AA1480" s="31">
        <v>42002</v>
      </c>
      <c r="AB1480" s="10"/>
    </row>
    <row r="1481" spans="1:28" s="12" customFormat="1" x14ac:dyDescent="0.15">
      <c r="A1481" s="26" t="s">
        <v>11</v>
      </c>
      <c r="B1481" s="26">
        <v>181620</v>
      </c>
      <c r="C1481" s="26" t="s">
        <v>4796</v>
      </c>
      <c r="D1481" s="26" t="s">
        <v>2682</v>
      </c>
      <c r="E1481" s="27">
        <v>41968</v>
      </c>
      <c r="F1481" s="27"/>
      <c r="G1481" s="26"/>
      <c r="H1481" s="28">
        <v>2400</v>
      </c>
      <c r="I1481" s="29"/>
      <c r="J1481" s="26"/>
      <c r="K1481" s="26"/>
      <c r="L1481" s="27"/>
      <c r="M1481" s="27"/>
      <c r="N1481" s="28"/>
      <c r="O1481" s="30" t="s">
        <v>4839</v>
      </c>
      <c r="P1481" s="30"/>
      <c r="Q1481" s="30"/>
      <c r="R1481" s="30"/>
      <c r="S1481" s="30"/>
      <c r="T1481" s="32">
        <v>12360</v>
      </c>
      <c r="U1481" s="32">
        <v>0</v>
      </c>
      <c r="V1481" s="30">
        <v>2200300723</v>
      </c>
      <c r="W1481" s="31">
        <v>42123</v>
      </c>
      <c r="X1481" s="32">
        <v>129231029</v>
      </c>
      <c r="Y1481" s="30" t="s">
        <v>3070</v>
      </c>
      <c r="Z1481" s="31">
        <v>41968</v>
      </c>
      <c r="AA1481" s="31">
        <v>42002</v>
      </c>
      <c r="AB1481" s="10"/>
    </row>
    <row r="1482" spans="1:28" s="12" customFormat="1" x14ac:dyDescent="0.15">
      <c r="A1482" s="26" t="s">
        <v>11</v>
      </c>
      <c r="B1482" s="26">
        <v>181785</v>
      </c>
      <c r="C1482" s="26" t="s">
        <v>3406</v>
      </c>
      <c r="D1482" s="26" t="s">
        <v>2683</v>
      </c>
      <c r="E1482" s="27">
        <v>41968</v>
      </c>
      <c r="F1482" s="27"/>
      <c r="G1482" s="26"/>
      <c r="H1482" s="28">
        <v>2400</v>
      </c>
      <c r="I1482" s="29"/>
      <c r="J1482" s="26"/>
      <c r="K1482" s="26"/>
      <c r="L1482" s="27"/>
      <c r="M1482" s="27"/>
      <c r="N1482" s="28"/>
      <c r="O1482" s="30" t="s">
        <v>4839</v>
      </c>
      <c r="P1482" s="30"/>
      <c r="Q1482" s="30"/>
      <c r="R1482" s="30"/>
      <c r="S1482" s="30"/>
      <c r="T1482" s="32">
        <v>12360</v>
      </c>
      <c r="U1482" s="32">
        <v>0</v>
      </c>
      <c r="V1482" s="30">
        <v>2200300723</v>
      </c>
      <c r="W1482" s="31">
        <v>42123</v>
      </c>
      <c r="X1482" s="32">
        <v>129231029</v>
      </c>
      <c r="Y1482" s="30" t="s">
        <v>3070</v>
      </c>
      <c r="Z1482" s="31">
        <v>41968</v>
      </c>
      <c r="AA1482" s="31">
        <v>42002</v>
      </c>
      <c r="AB1482" s="10"/>
    </row>
    <row r="1483" spans="1:28" s="12" customFormat="1" x14ac:dyDescent="0.15">
      <c r="A1483" s="26" t="s">
        <v>11</v>
      </c>
      <c r="B1483" s="26">
        <v>182056</v>
      </c>
      <c r="C1483" s="26" t="s">
        <v>3374</v>
      </c>
      <c r="D1483" s="26" t="s">
        <v>2684</v>
      </c>
      <c r="E1483" s="27">
        <v>41969</v>
      </c>
      <c r="F1483" s="27"/>
      <c r="G1483" s="26"/>
      <c r="H1483" s="28">
        <v>2400</v>
      </c>
      <c r="I1483" s="29"/>
      <c r="J1483" s="26"/>
      <c r="K1483" s="26"/>
      <c r="L1483" s="27"/>
      <c r="M1483" s="27"/>
      <c r="N1483" s="28"/>
      <c r="O1483" s="30" t="s">
        <v>4839</v>
      </c>
      <c r="P1483" s="30"/>
      <c r="Q1483" s="30"/>
      <c r="R1483" s="30"/>
      <c r="S1483" s="30"/>
      <c r="T1483" s="32">
        <v>12360</v>
      </c>
      <c r="U1483" s="32">
        <v>0</v>
      </c>
      <c r="V1483" s="30">
        <v>2200300723</v>
      </c>
      <c r="W1483" s="31">
        <v>42123</v>
      </c>
      <c r="X1483" s="32">
        <v>129231029</v>
      </c>
      <c r="Y1483" s="30" t="s">
        <v>3070</v>
      </c>
      <c r="Z1483" s="31">
        <v>41969</v>
      </c>
      <c r="AA1483" s="31">
        <v>42002</v>
      </c>
      <c r="AB1483" s="10"/>
    </row>
    <row r="1484" spans="1:28" s="12" customFormat="1" x14ac:dyDescent="0.15">
      <c r="A1484" s="26" t="s">
        <v>11</v>
      </c>
      <c r="B1484" s="26">
        <v>182215</v>
      </c>
      <c r="C1484" s="26" t="s">
        <v>4325</v>
      </c>
      <c r="D1484" s="26" t="s">
        <v>2685</v>
      </c>
      <c r="E1484" s="27">
        <v>41970</v>
      </c>
      <c r="F1484" s="27"/>
      <c r="G1484" s="26"/>
      <c r="H1484" s="28">
        <v>24001</v>
      </c>
      <c r="I1484" s="29"/>
      <c r="J1484" s="26"/>
      <c r="K1484" s="26"/>
      <c r="L1484" s="27"/>
      <c r="M1484" s="27"/>
      <c r="N1484" s="28"/>
      <c r="O1484" s="30" t="s">
        <v>4839</v>
      </c>
      <c r="P1484" s="30"/>
      <c r="Q1484" s="30"/>
      <c r="R1484" s="30"/>
      <c r="S1484" s="30"/>
      <c r="T1484" s="32">
        <v>79919</v>
      </c>
      <c r="U1484" s="32">
        <v>0</v>
      </c>
      <c r="V1484" s="30">
        <v>2200300723</v>
      </c>
      <c r="W1484" s="31">
        <v>42123</v>
      </c>
      <c r="X1484" s="32">
        <v>129231029</v>
      </c>
      <c r="Y1484" s="30" t="s">
        <v>3070</v>
      </c>
      <c r="Z1484" s="31">
        <v>41970</v>
      </c>
      <c r="AA1484" s="31">
        <v>42002</v>
      </c>
      <c r="AB1484" s="10"/>
    </row>
    <row r="1485" spans="1:28" s="12" customFormat="1" x14ac:dyDescent="0.15">
      <c r="A1485" s="26" t="s">
        <v>11</v>
      </c>
      <c r="B1485" s="26">
        <v>182346</v>
      </c>
      <c r="C1485" s="26" t="s">
        <v>4532</v>
      </c>
      <c r="D1485" s="26" t="s">
        <v>2686</v>
      </c>
      <c r="E1485" s="27">
        <v>41970</v>
      </c>
      <c r="F1485" s="27"/>
      <c r="G1485" s="26"/>
      <c r="H1485" s="28">
        <v>2400</v>
      </c>
      <c r="I1485" s="29"/>
      <c r="J1485" s="26"/>
      <c r="K1485" s="26"/>
      <c r="L1485" s="27"/>
      <c r="M1485" s="27"/>
      <c r="N1485" s="28"/>
      <c r="O1485" s="30" t="s">
        <v>4839</v>
      </c>
      <c r="P1485" s="30"/>
      <c r="Q1485" s="30"/>
      <c r="R1485" s="30"/>
      <c r="S1485" s="30"/>
      <c r="T1485" s="32">
        <v>12360</v>
      </c>
      <c r="U1485" s="32">
        <v>0</v>
      </c>
      <c r="V1485" s="30">
        <v>2200300723</v>
      </c>
      <c r="W1485" s="31">
        <v>42123</v>
      </c>
      <c r="X1485" s="32">
        <v>129231029</v>
      </c>
      <c r="Y1485" s="30" t="s">
        <v>3070</v>
      </c>
      <c r="Z1485" s="31">
        <v>41970</v>
      </c>
      <c r="AA1485" s="31">
        <v>42002</v>
      </c>
      <c r="AB1485" s="10"/>
    </row>
    <row r="1486" spans="1:28" s="12" customFormat="1" x14ac:dyDescent="0.15">
      <c r="A1486" s="26" t="s">
        <v>11</v>
      </c>
      <c r="B1486" s="26">
        <v>182457</v>
      </c>
      <c r="C1486" s="26" t="s">
        <v>4173</v>
      </c>
      <c r="D1486" s="26" t="s">
        <v>2687</v>
      </c>
      <c r="E1486" s="27">
        <v>41970</v>
      </c>
      <c r="F1486" s="27"/>
      <c r="G1486" s="26"/>
      <c r="H1486" s="28">
        <v>2400</v>
      </c>
      <c r="I1486" s="29"/>
      <c r="J1486" s="26"/>
      <c r="K1486" s="26"/>
      <c r="L1486" s="27"/>
      <c r="M1486" s="27"/>
      <c r="N1486" s="28"/>
      <c r="O1486" s="30" t="s">
        <v>4839</v>
      </c>
      <c r="P1486" s="30"/>
      <c r="Q1486" s="30"/>
      <c r="R1486" s="30"/>
      <c r="S1486" s="30"/>
      <c r="T1486" s="32">
        <v>12360</v>
      </c>
      <c r="U1486" s="32">
        <v>0</v>
      </c>
      <c r="V1486" s="30">
        <v>2200300723</v>
      </c>
      <c r="W1486" s="31">
        <v>42123</v>
      </c>
      <c r="X1486" s="32">
        <v>129231029</v>
      </c>
      <c r="Y1486" s="30" t="s">
        <v>3070</v>
      </c>
      <c r="Z1486" s="31">
        <v>41970</v>
      </c>
      <c r="AA1486" s="31">
        <v>42002</v>
      </c>
      <c r="AB1486" s="10"/>
    </row>
    <row r="1487" spans="1:28" s="12" customFormat="1" x14ac:dyDescent="0.15">
      <c r="A1487" s="26" t="s">
        <v>11</v>
      </c>
      <c r="B1487" s="26">
        <v>182489</v>
      </c>
      <c r="C1487" s="26" t="s">
        <v>3787</v>
      </c>
      <c r="D1487" s="26" t="s">
        <v>2688</v>
      </c>
      <c r="E1487" s="27">
        <v>41970</v>
      </c>
      <c r="F1487" s="27"/>
      <c r="G1487" s="26"/>
      <c r="H1487" s="28">
        <v>2400</v>
      </c>
      <c r="I1487" s="29"/>
      <c r="J1487" s="26"/>
      <c r="K1487" s="26"/>
      <c r="L1487" s="27"/>
      <c r="M1487" s="27"/>
      <c r="N1487" s="28"/>
      <c r="O1487" s="30" t="s">
        <v>4839</v>
      </c>
      <c r="P1487" s="30"/>
      <c r="Q1487" s="30"/>
      <c r="R1487" s="30"/>
      <c r="S1487" s="30"/>
      <c r="T1487" s="32">
        <v>18900</v>
      </c>
      <c r="U1487" s="32">
        <v>0</v>
      </c>
      <c r="V1487" s="30">
        <v>2200300723</v>
      </c>
      <c r="W1487" s="31">
        <v>42123</v>
      </c>
      <c r="X1487" s="32">
        <v>129231029</v>
      </c>
      <c r="Y1487" s="30" t="s">
        <v>3070</v>
      </c>
      <c r="Z1487" s="31">
        <v>41970</v>
      </c>
      <c r="AA1487" s="31">
        <v>42002</v>
      </c>
      <c r="AB1487" s="10"/>
    </row>
    <row r="1488" spans="1:28" s="12" customFormat="1" x14ac:dyDescent="0.15">
      <c r="A1488" s="26" t="s">
        <v>11</v>
      </c>
      <c r="B1488" s="26">
        <v>182757</v>
      </c>
      <c r="C1488" s="26" t="s">
        <v>3753</v>
      </c>
      <c r="D1488" s="26" t="s">
        <v>2689</v>
      </c>
      <c r="E1488" s="27">
        <v>41971</v>
      </c>
      <c r="F1488" s="27"/>
      <c r="G1488" s="26"/>
      <c r="H1488" s="28">
        <v>2400</v>
      </c>
      <c r="I1488" s="29"/>
      <c r="J1488" s="26"/>
      <c r="K1488" s="26"/>
      <c r="L1488" s="27"/>
      <c r="M1488" s="27"/>
      <c r="N1488" s="28"/>
      <c r="O1488" s="30" t="s">
        <v>4839</v>
      </c>
      <c r="P1488" s="30"/>
      <c r="Q1488" s="30"/>
      <c r="R1488" s="30"/>
      <c r="S1488" s="30"/>
      <c r="T1488" s="32">
        <v>12360</v>
      </c>
      <c r="U1488" s="32">
        <v>0</v>
      </c>
      <c r="V1488" s="30">
        <v>2200300723</v>
      </c>
      <c r="W1488" s="31">
        <v>42123</v>
      </c>
      <c r="X1488" s="32">
        <v>129231029</v>
      </c>
      <c r="Y1488" s="30" t="s">
        <v>3070</v>
      </c>
      <c r="Z1488" s="31">
        <v>41971</v>
      </c>
      <c r="AA1488" s="31">
        <v>42002</v>
      </c>
      <c r="AB1488" s="10"/>
    </row>
    <row r="1489" spans="1:28" s="12" customFormat="1" x14ac:dyDescent="0.15">
      <c r="A1489" s="26" t="s">
        <v>11</v>
      </c>
      <c r="B1489" s="26">
        <v>182758</v>
      </c>
      <c r="C1489" s="26" t="s">
        <v>4065</v>
      </c>
      <c r="D1489" s="26" t="s">
        <v>2690</v>
      </c>
      <c r="E1489" s="27">
        <v>41971</v>
      </c>
      <c r="F1489" s="27"/>
      <c r="G1489" s="26"/>
      <c r="H1489" s="28">
        <v>2400</v>
      </c>
      <c r="I1489" s="29"/>
      <c r="J1489" s="26"/>
      <c r="K1489" s="26"/>
      <c r="L1489" s="27"/>
      <c r="M1489" s="27"/>
      <c r="N1489" s="28"/>
      <c r="O1489" s="30" t="s">
        <v>4839</v>
      </c>
      <c r="P1489" s="30"/>
      <c r="Q1489" s="30"/>
      <c r="R1489" s="30"/>
      <c r="S1489" s="30"/>
      <c r="T1489" s="32">
        <v>12360</v>
      </c>
      <c r="U1489" s="32">
        <v>0</v>
      </c>
      <c r="V1489" s="30">
        <v>2200300723</v>
      </c>
      <c r="W1489" s="31">
        <v>42123</v>
      </c>
      <c r="X1489" s="32">
        <v>129231029</v>
      </c>
      <c r="Y1489" s="30" t="s">
        <v>3070</v>
      </c>
      <c r="Z1489" s="31">
        <v>41971</v>
      </c>
      <c r="AA1489" s="31">
        <v>42002</v>
      </c>
      <c r="AB1489" s="10"/>
    </row>
    <row r="1490" spans="1:28" s="12" customFormat="1" x14ac:dyDescent="0.15">
      <c r="A1490" s="26" t="s">
        <v>11</v>
      </c>
      <c r="B1490" s="26">
        <v>182960</v>
      </c>
      <c r="C1490" s="26" t="s">
        <v>3243</v>
      </c>
      <c r="D1490" s="26" t="s">
        <v>2691</v>
      </c>
      <c r="E1490" s="27">
        <v>41972</v>
      </c>
      <c r="F1490" s="27"/>
      <c r="G1490" s="26"/>
      <c r="H1490" s="28">
        <v>2400</v>
      </c>
      <c r="I1490" s="29"/>
      <c r="J1490" s="26"/>
      <c r="K1490" s="26"/>
      <c r="L1490" s="27"/>
      <c r="M1490" s="27"/>
      <c r="N1490" s="28"/>
      <c r="O1490" s="30" t="s">
        <v>4839</v>
      </c>
      <c r="P1490" s="30"/>
      <c r="Q1490" s="30"/>
      <c r="R1490" s="30"/>
      <c r="S1490" s="30"/>
      <c r="T1490" s="32">
        <v>12360</v>
      </c>
      <c r="U1490" s="32">
        <v>0</v>
      </c>
      <c r="V1490" s="30">
        <v>2200300723</v>
      </c>
      <c r="W1490" s="31">
        <v>42123</v>
      </c>
      <c r="X1490" s="32">
        <v>129231029</v>
      </c>
      <c r="Y1490" s="30" t="s">
        <v>3070</v>
      </c>
      <c r="Z1490" s="31">
        <v>41972</v>
      </c>
      <c r="AA1490" s="31">
        <v>42002</v>
      </c>
      <c r="AB1490" s="10"/>
    </row>
    <row r="1491" spans="1:28" s="12" customFormat="1" x14ac:dyDescent="0.15">
      <c r="A1491" s="26" t="s">
        <v>11</v>
      </c>
      <c r="B1491" s="26">
        <v>183050</v>
      </c>
      <c r="C1491" s="26" t="s">
        <v>3233</v>
      </c>
      <c r="D1491" s="26" t="s">
        <v>2692</v>
      </c>
      <c r="E1491" s="27">
        <v>41972</v>
      </c>
      <c r="F1491" s="27"/>
      <c r="G1491" s="26"/>
      <c r="H1491" s="28">
        <v>2400</v>
      </c>
      <c r="I1491" s="29"/>
      <c r="J1491" s="26"/>
      <c r="K1491" s="26"/>
      <c r="L1491" s="27"/>
      <c r="M1491" s="27"/>
      <c r="N1491" s="28"/>
      <c r="O1491" s="30" t="s">
        <v>4839</v>
      </c>
      <c r="P1491" s="30"/>
      <c r="Q1491" s="30"/>
      <c r="R1491" s="30"/>
      <c r="S1491" s="30"/>
      <c r="T1491" s="32">
        <v>12360</v>
      </c>
      <c r="U1491" s="32">
        <v>0</v>
      </c>
      <c r="V1491" s="30">
        <v>2200300723</v>
      </c>
      <c r="W1491" s="31">
        <v>42123</v>
      </c>
      <c r="X1491" s="32">
        <v>129231029</v>
      </c>
      <c r="Y1491" s="30" t="s">
        <v>3070</v>
      </c>
      <c r="Z1491" s="31">
        <v>41972</v>
      </c>
      <c r="AA1491" s="31">
        <v>42002</v>
      </c>
      <c r="AB1491" s="10"/>
    </row>
    <row r="1492" spans="1:28" s="12" customFormat="1" x14ac:dyDescent="0.15">
      <c r="A1492" s="26" t="s">
        <v>11</v>
      </c>
      <c r="B1492" s="26">
        <v>183348</v>
      </c>
      <c r="C1492" s="26" t="s">
        <v>3363</v>
      </c>
      <c r="D1492" s="26" t="s">
        <v>2693</v>
      </c>
      <c r="E1492" s="27">
        <v>41974</v>
      </c>
      <c r="F1492" s="27"/>
      <c r="G1492" s="26"/>
      <c r="H1492" s="28">
        <v>2500</v>
      </c>
      <c r="I1492" s="29"/>
      <c r="J1492" s="26"/>
      <c r="K1492" s="26"/>
      <c r="L1492" s="27"/>
      <c r="M1492" s="27"/>
      <c r="N1492" s="28"/>
      <c r="O1492" s="30" t="s">
        <v>4839</v>
      </c>
      <c r="P1492" s="30"/>
      <c r="Q1492" s="30"/>
      <c r="R1492" s="30"/>
      <c r="S1492" s="30"/>
      <c r="T1492" s="32">
        <v>45560</v>
      </c>
      <c r="U1492" s="32">
        <v>0</v>
      </c>
      <c r="V1492" s="30">
        <v>2200300723</v>
      </c>
      <c r="W1492" s="31">
        <v>42123</v>
      </c>
      <c r="X1492" s="32">
        <v>129231029</v>
      </c>
      <c r="Y1492" s="30" t="s">
        <v>3070</v>
      </c>
      <c r="Z1492" s="31">
        <v>41974</v>
      </c>
      <c r="AA1492" s="31">
        <v>42034</v>
      </c>
      <c r="AB1492" s="10"/>
    </row>
    <row r="1493" spans="1:28" s="12" customFormat="1" x14ac:dyDescent="0.15">
      <c r="A1493" s="26" t="s">
        <v>11</v>
      </c>
      <c r="B1493" s="26">
        <v>183470</v>
      </c>
      <c r="C1493" s="26" t="s">
        <v>4252</v>
      </c>
      <c r="D1493" s="26" t="s">
        <v>2694</v>
      </c>
      <c r="E1493" s="27">
        <v>41974</v>
      </c>
      <c r="F1493" s="27"/>
      <c r="G1493" s="26"/>
      <c r="H1493" s="28">
        <v>2400</v>
      </c>
      <c r="I1493" s="29"/>
      <c r="J1493" s="26"/>
      <c r="K1493" s="26"/>
      <c r="L1493" s="27"/>
      <c r="M1493" s="27"/>
      <c r="N1493" s="28"/>
      <c r="O1493" s="30" t="s">
        <v>4839</v>
      </c>
      <c r="P1493" s="30"/>
      <c r="Q1493" s="30"/>
      <c r="R1493" s="30"/>
      <c r="S1493" s="30"/>
      <c r="T1493" s="32">
        <v>12360</v>
      </c>
      <c r="U1493" s="32">
        <v>0</v>
      </c>
      <c r="V1493" s="30">
        <v>2200300723</v>
      </c>
      <c r="W1493" s="31">
        <v>42123</v>
      </c>
      <c r="X1493" s="32">
        <v>129231029</v>
      </c>
      <c r="Y1493" s="30" t="s">
        <v>3070</v>
      </c>
      <c r="Z1493" s="31">
        <v>41974</v>
      </c>
      <c r="AA1493" s="31">
        <v>42034</v>
      </c>
      <c r="AB1493" s="10"/>
    </row>
    <row r="1494" spans="1:28" s="12" customFormat="1" x14ac:dyDescent="0.15">
      <c r="A1494" s="26" t="s">
        <v>11</v>
      </c>
      <c r="B1494" s="26">
        <v>183546</v>
      </c>
      <c r="C1494" s="26" t="s">
        <v>3870</v>
      </c>
      <c r="D1494" s="26" t="s">
        <v>2695</v>
      </c>
      <c r="E1494" s="27">
        <v>41974</v>
      </c>
      <c r="F1494" s="27"/>
      <c r="G1494" s="26"/>
      <c r="H1494" s="28">
        <v>10320</v>
      </c>
      <c r="I1494" s="29"/>
      <c r="J1494" s="26"/>
      <c r="K1494" s="26"/>
      <c r="L1494" s="27"/>
      <c r="M1494" s="27"/>
      <c r="N1494" s="28"/>
      <c r="O1494" s="30" t="s">
        <v>4839</v>
      </c>
      <c r="P1494" s="30"/>
      <c r="Q1494" s="30"/>
      <c r="R1494" s="30"/>
      <c r="S1494" s="30"/>
      <c r="T1494" s="32">
        <v>35760</v>
      </c>
      <c r="U1494" s="32">
        <v>0</v>
      </c>
      <c r="V1494" s="30">
        <v>2200300723</v>
      </c>
      <c r="W1494" s="31">
        <v>42123</v>
      </c>
      <c r="X1494" s="32">
        <v>129231029</v>
      </c>
      <c r="Y1494" s="30" t="s">
        <v>3070</v>
      </c>
      <c r="Z1494" s="31">
        <v>41974</v>
      </c>
      <c r="AA1494" s="31">
        <v>42034</v>
      </c>
      <c r="AB1494" s="10"/>
    </row>
    <row r="1495" spans="1:28" s="12" customFormat="1" x14ac:dyDescent="0.15">
      <c r="A1495" s="26" t="s">
        <v>11</v>
      </c>
      <c r="B1495" s="26">
        <v>183643</v>
      </c>
      <c r="C1495" s="26" t="s">
        <v>3700</v>
      </c>
      <c r="D1495" s="26" t="s">
        <v>2696</v>
      </c>
      <c r="E1495" s="27">
        <v>41975</v>
      </c>
      <c r="F1495" s="27"/>
      <c r="G1495" s="26"/>
      <c r="H1495" s="28">
        <v>2400</v>
      </c>
      <c r="I1495" s="29"/>
      <c r="J1495" s="26"/>
      <c r="K1495" s="26"/>
      <c r="L1495" s="27"/>
      <c r="M1495" s="27"/>
      <c r="N1495" s="28"/>
      <c r="O1495" s="30" t="s">
        <v>4839</v>
      </c>
      <c r="P1495" s="30"/>
      <c r="Q1495" s="30"/>
      <c r="R1495" s="30"/>
      <c r="S1495" s="30"/>
      <c r="T1495" s="32">
        <v>18900</v>
      </c>
      <c r="U1495" s="32">
        <v>0</v>
      </c>
      <c r="V1495" s="30">
        <v>2200300723</v>
      </c>
      <c r="W1495" s="31">
        <v>42123</v>
      </c>
      <c r="X1495" s="32">
        <v>129231029</v>
      </c>
      <c r="Y1495" s="30" t="s">
        <v>3070</v>
      </c>
      <c r="Z1495" s="31">
        <v>41975</v>
      </c>
      <c r="AA1495" s="31">
        <v>42034</v>
      </c>
      <c r="AB1495" s="10"/>
    </row>
    <row r="1496" spans="1:28" s="12" customFormat="1" x14ac:dyDescent="0.15">
      <c r="A1496" s="26" t="s">
        <v>11</v>
      </c>
      <c r="B1496" s="26">
        <v>183742</v>
      </c>
      <c r="C1496" s="26" t="s">
        <v>4479</v>
      </c>
      <c r="D1496" s="26" t="s">
        <v>2697</v>
      </c>
      <c r="E1496" s="27">
        <v>41975</v>
      </c>
      <c r="F1496" s="27"/>
      <c r="G1496" s="26"/>
      <c r="H1496" s="28">
        <v>2400</v>
      </c>
      <c r="I1496" s="29"/>
      <c r="J1496" s="26"/>
      <c r="K1496" s="26"/>
      <c r="L1496" s="27"/>
      <c r="M1496" s="27"/>
      <c r="N1496" s="28"/>
      <c r="O1496" s="30" t="s">
        <v>4839</v>
      </c>
      <c r="P1496" s="30"/>
      <c r="Q1496" s="30"/>
      <c r="R1496" s="30"/>
      <c r="S1496" s="30"/>
      <c r="T1496" s="32">
        <v>14340</v>
      </c>
      <c r="U1496" s="32">
        <v>0</v>
      </c>
      <c r="V1496" s="30">
        <v>2200300723</v>
      </c>
      <c r="W1496" s="31">
        <v>42123</v>
      </c>
      <c r="X1496" s="32">
        <v>129231029</v>
      </c>
      <c r="Y1496" s="30" t="s">
        <v>3070</v>
      </c>
      <c r="Z1496" s="31">
        <v>41975</v>
      </c>
      <c r="AA1496" s="31">
        <v>42034</v>
      </c>
      <c r="AB1496" s="10"/>
    </row>
    <row r="1497" spans="1:28" s="12" customFormat="1" x14ac:dyDescent="0.15">
      <c r="A1497" s="26" t="s">
        <v>11</v>
      </c>
      <c r="B1497" s="26">
        <v>184462</v>
      </c>
      <c r="C1497" s="26" t="s">
        <v>3209</v>
      </c>
      <c r="D1497" s="26" t="s">
        <v>2698</v>
      </c>
      <c r="E1497" s="27">
        <v>41977</v>
      </c>
      <c r="F1497" s="27"/>
      <c r="G1497" s="26"/>
      <c r="H1497" s="28">
        <v>2400</v>
      </c>
      <c r="I1497" s="29"/>
      <c r="J1497" s="26"/>
      <c r="K1497" s="26"/>
      <c r="L1497" s="27"/>
      <c r="M1497" s="27"/>
      <c r="N1497" s="28"/>
      <c r="O1497" s="30" t="s">
        <v>4839</v>
      </c>
      <c r="P1497" s="30"/>
      <c r="Q1497" s="30"/>
      <c r="R1497" s="30"/>
      <c r="S1497" s="30"/>
      <c r="T1497" s="32">
        <v>40860</v>
      </c>
      <c r="U1497" s="32">
        <v>0</v>
      </c>
      <c r="V1497" s="30">
        <v>2200300723</v>
      </c>
      <c r="W1497" s="31">
        <v>42123</v>
      </c>
      <c r="X1497" s="32">
        <v>129231029</v>
      </c>
      <c r="Y1497" s="30" t="s">
        <v>3070</v>
      </c>
      <c r="Z1497" s="31">
        <v>41977</v>
      </c>
      <c r="AA1497" s="31">
        <v>42034</v>
      </c>
      <c r="AB1497" s="10"/>
    </row>
    <row r="1498" spans="1:28" s="12" customFormat="1" x14ac:dyDescent="0.15">
      <c r="A1498" s="26" t="s">
        <v>11</v>
      </c>
      <c r="B1498" s="26">
        <v>184613</v>
      </c>
      <c r="C1498" s="26" t="s">
        <v>3696</v>
      </c>
      <c r="D1498" s="26" t="s">
        <v>2699</v>
      </c>
      <c r="E1498" s="27">
        <v>41977</v>
      </c>
      <c r="F1498" s="27"/>
      <c r="G1498" s="26"/>
      <c r="H1498" s="28">
        <v>31120</v>
      </c>
      <c r="I1498" s="29"/>
      <c r="J1498" s="26"/>
      <c r="K1498" s="26"/>
      <c r="L1498" s="27"/>
      <c r="M1498" s="27"/>
      <c r="N1498" s="28"/>
      <c r="O1498" s="30" t="s">
        <v>4839</v>
      </c>
      <c r="P1498" s="30"/>
      <c r="Q1498" s="30"/>
      <c r="R1498" s="30"/>
      <c r="S1498" s="30"/>
      <c r="T1498" s="32">
        <v>7780</v>
      </c>
      <c r="U1498" s="32">
        <v>0</v>
      </c>
      <c r="V1498" s="30">
        <v>2200300723</v>
      </c>
      <c r="W1498" s="31">
        <v>42123</v>
      </c>
      <c r="X1498" s="32">
        <v>129231029</v>
      </c>
      <c r="Y1498" s="30" t="s">
        <v>3070</v>
      </c>
      <c r="Z1498" s="31">
        <v>41977</v>
      </c>
      <c r="AA1498" s="31">
        <v>42034</v>
      </c>
      <c r="AB1498" s="10"/>
    </row>
    <row r="1499" spans="1:28" s="12" customFormat="1" x14ac:dyDescent="0.15">
      <c r="A1499" s="26" t="s">
        <v>11</v>
      </c>
      <c r="B1499" s="26">
        <v>184754</v>
      </c>
      <c r="C1499" s="26" t="s">
        <v>3796</v>
      </c>
      <c r="D1499" s="26" t="s">
        <v>2700</v>
      </c>
      <c r="E1499" s="27">
        <v>41978</v>
      </c>
      <c r="F1499" s="27"/>
      <c r="G1499" s="26"/>
      <c r="H1499" s="28">
        <v>9360</v>
      </c>
      <c r="I1499" s="29"/>
      <c r="J1499" s="26"/>
      <c r="K1499" s="26"/>
      <c r="L1499" s="27"/>
      <c r="M1499" s="27"/>
      <c r="N1499" s="28"/>
      <c r="O1499" s="30" t="s">
        <v>4839</v>
      </c>
      <c r="P1499" s="30"/>
      <c r="Q1499" s="30"/>
      <c r="R1499" s="30"/>
      <c r="S1499" s="30"/>
      <c r="T1499" s="32">
        <v>18720</v>
      </c>
      <c r="U1499" s="32">
        <v>0</v>
      </c>
      <c r="V1499" s="30">
        <v>2200300723</v>
      </c>
      <c r="W1499" s="31">
        <v>42123</v>
      </c>
      <c r="X1499" s="32">
        <v>129231029</v>
      </c>
      <c r="Y1499" s="30" t="s">
        <v>3070</v>
      </c>
      <c r="Z1499" s="31">
        <v>41978</v>
      </c>
      <c r="AA1499" s="31">
        <v>42034</v>
      </c>
      <c r="AB1499" s="10"/>
    </row>
    <row r="1500" spans="1:28" s="12" customFormat="1" x14ac:dyDescent="0.15">
      <c r="A1500" s="26" t="s">
        <v>11</v>
      </c>
      <c r="B1500" s="26">
        <v>184783</v>
      </c>
      <c r="C1500" s="26" t="s">
        <v>4541</v>
      </c>
      <c r="D1500" s="26" t="s">
        <v>2701</v>
      </c>
      <c r="E1500" s="27">
        <v>41978</v>
      </c>
      <c r="F1500" s="27"/>
      <c r="G1500" s="26"/>
      <c r="H1500" s="28">
        <v>2400</v>
      </c>
      <c r="I1500" s="29"/>
      <c r="J1500" s="26"/>
      <c r="K1500" s="26"/>
      <c r="L1500" s="27"/>
      <c r="M1500" s="27"/>
      <c r="N1500" s="28"/>
      <c r="O1500" s="30" t="s">
        <v>4839</v>
      </c>
      <c r="P1500" s="30"/>
      <c r="Q1500" s="30"/>
      <c r="R1500" s="30"/>
      <c r="S1500" s="30"/>
      <c r="T1500" s="32">
        <v>12360</v>
      </c>
      <c r="U1500" s="32">
        <v>0</v>
      </c>
      <c r="V1500" s="30">
        <v>2200300723</v>
      </c>
      <c r="W1500" s="31">
        <v>42123</v>
      </c>
      <c r="X1500" s="32">
        <v>129231029</v>
      </c>
      <c r="Y1500" s="30" t="s">
        <v>3070</v>
      </c>
      <c r="Z1500" s="31">
        <v>41978</v>
      </c>
      <c r="AA1500" s="31">
        <v>42034</v>
      </c>
      <c r="AB1500" s="10"/>
    </row>
    <row r="1501" spans="1:28" s="12" customFormat="1" x14ac:dyDescent="0.15">
      <c r="A1501" s="26" t="s">
        <v>11</v>
      </c>
      <c r="B1501" s="26">
        <v>185037</v>
      </c>
      <c r="C1501" s="26" t="s">
        <v>4724</v>
      </c>
      <c r="D1501" s="26" t="s">
        <v>2702</v>
      </c>
      <c r="E1501" s="27">
        <v>41979</v>
      </c>
      <c r="F1501" s="27"/>
      <c r="G1501" s="26"/>
      <c r="H1501" s="28">
        <v>2400</v>
      </c>
      <c r="I1501" s="29"/>
      <c r="J1501" s="26"/>
      <c r="K1501" s="26"/>
      <c r="L1501" s="27"/>
      <c r="M1501" s="27"/>
      <c r="N1501" s="28"/>
      <c r="O1501" s="30" t="s">
        <v>4839</v>
      </c>
      <c r="P1501" s="30"/>
      <c r="Q1501" s="30"/>
      <c r="R1501" s="30"/>
      <c r="S1501" s="30"/>
      <c r="T1501" s="32">
        <v>18900</v>
      </c>
      <c r="U1501" s="32">
        <v>0</v>
      </c>
      <c r="V1501" s="30">
        <v>2200300723</v>
      </c>
      <c r="W1501" s="31">
        <v>42123</v>
      </c>
      <c r="X1501" s="32">
        <v>129231029</v>
      </c>
      <c r="Y1501" s="30" t="s">
        <v>3070</v>
      </c>
      <c r="Z1501" s="31">
        <v>41979</v>
      </c>
      <c r="AA1501" s="31">
        <v>42034</v>
      </c>
      <c r="AB1501" s="10"/>
    </row>
    <row r="1502" spans="1:28" s="12" customFormat="1" x14ac:dyDescent="0.15">
      <c r="A1502" s="26" t="s">
        <v>11</v>
      </c>
      <c r="B1502" s="26">
        <v>185228</v>
      </c>
      <c r="C1502" s="26" t="s">
        <v>4627</v>
      </c>
      <c r="D1502" s="26" t="s">
        <v>2703</v>
      </c>
      <c r="E1502" s="27">
        <v>41982</v>
      </c>
      <c r="F1502" s="27"/>
      <c r="G1502" s="26"/>
      <c r="H1502" s="28">
        <v>2400</v>
      </c>
      <c r="I1502" s="29"/>
      <c r="J1502" s="26"/>
      <c r="K1502" s="26"/>
      <c r="L1502" s="27"/>
      <c r="M1502" s="27"/>
      <c r="N1502" s="28"/>
      <c r="O1502" s="30" t="s">
        <v>4839</v>
      </c>
      <c r="P1502" s="30"/>
      <c r="Q1502" s="30"/>
      <c r="R1502" s="30"/>
      <c r="S1502" s="30"/>
      <c r="T1502" s="32">
        <v>40860</v>
      </c>
      <c r="U1502" s="32">
        <v>0</v>
      </c>
      <c r="V1502" s="30">
        <v>2200300723</v>
      </c>
      <c r="W1502" s="31">
        <v>42123</v>
      </c>
      <c r="X1502" s="32">
        <v>129231029</v>
      </c>
      <c r="Y1502" s="30" t="s">
        <v>3070</v>
      </c>
      <c r="Z1502" s="31">
        <v>41982</v>
      </c>
      <c r="AA1502" s="31">
        <v>42034</v>
      </c>
      <c r="AB1502" s="10"/>
    </row>
    <row r="1503" spans="1:28" s="12" customFormat="1" x14ac:dyDescent="0.15">
      <c r="A1503" s="26" t="s">
        <v>11</v>
      </c>
      <c r="B1503" s="26">
        <v>185984</v>
      </c>
      <c r="C1503" s="26" t="s">
        <v>4128</v>
      </c>
      <c r="D1503" s="26" t="s">
        <v>2704</v>
      </c>
      <c r="E1503" s="27">
        <v>41984</v>
      </c>
      <c r="F1503" s="27"/>
      <c r="G1503" s="26"/>
      <c r="H1503" s="28">
        <v>2400</v>
      </c>
      <c r="I1503" s="29"/>
      <c r="J1503" s="26"/>
      <c r="K1503" s="26"/>
      <c r="L1503" s="27"/>
      <c r="M1503" s="27"/>
      <c r="N1503" s="28"/>
      <c r="O1503" s="30" t="s">
        <v>4839</v>
      </c>
      <c r="P1503" s="30"/>
      <c r="Q1503" s="30"/>
      <c r="R1503" s="30"/>
      <c r="S1503" s="30"/>
      <c r="T1503" s="32">
        <v>76920</v>
      </c>
      <c r="U1503" s="32">
        <v>0</v>
      </c>
      <c r="V1503" s="30">
        <v>2200300723</v>
      </c>
      <c r="W1503" s="31">
        <v>42123</v>
      </c>
      <c r="X1503" s="32">
        <v>129231029</v>
      </c>
      <c r="Y1503" s="30" t="s">
        <v>3070</v>
      </c>
      <c r="Z1503" s="31">
        <v>41984</v>
      </c>
      <c r="AA1503" s="31">
        <v>42034</v>
      </c>
      <c r="AB1503" s="10"/>
    </row>
    <row r="1504" spans="1:28" s="12" customFormat="1" x14ac:dyDescent="0.15">
      <c r="A1504" s="26" t="s">
        <v>11</v>
      </c>
      <c r="B1504" s="26">
        <v>186018</v>
      </c>
      <c r="C1504" s="26" t="s">
        <v>4732</v>
      </c>
      <c r="D1504" s="26" t="s">
        <v>2705</v>
      </c>
      <c r="E1504" s="27">
        <v>41984</v>
      </c>
      <c r="F1504" s="27"/>
      <c r="G1504" s="26"/>
      <c r="H1504" s="28">
        <v>2400</v>
      </c>
      <c r="I1504" s="29"/>
      <c r="J1504" s="26"/>
      <c r="K1504" s="26"/>
      <c r="L1504" s="27"/>
      <c r="M1504" s="27"/>
      <c r="N1504" s="28"/>
      <c r="O1504" s="30" t="s">
        <v>4839</v>
      </c>
      <c r="P1504" s="30"/>
      <c r="Q1504" s="30"/>
      <c r="R1504" s="30"/>
      <c r="S1504" s="30"/>
      <c r="T1504" s="32">
        <v>12360</v>
      </c>
      <c r="U1504" s="32">
        <v>0</v>
      </c>
      <c r="V1504" s="30">
        <v>2200300723</v>
      </c>
      <c r="W1504" s="31">
        <v>42123</v>
      </c>
      <c r="X1504" s="32">
        <v>129231029</v>
      </c>
      <c r="Y1504" s="30" t="s">
        <v>3070</v>
      </c>
      <c r="Z1504" s="31">
        <v>41984</v>
      </c>
      <c r="AA1504" s="31">
        <v>42034</v>
      </c>
      <c r="AB1504" s="10"/>
    </row>
    <row r="1505" spans="1:28" s="12" customFormat="1" x14ac:dyDescent="0.15">
      <c r="A1505" s="26" t="s">
        <v>11</v>
      </c>
      <c r="B1505" s="26">
        <v>186208</v>
      </c>
      <c r="C1505" s="26" t="s">
        <v>4307</v>
      </c>
      <c r="D1505" s="26" t="s">
        <v>2706</v>
      </c>
      <c r="E1505" s="27">
        <v>41984</v>
      </c>
      <c r="F1505" s="27"/>
      <c r="G1505" s="26"/>
      <c r="H1505" s="28">
        <v>2400</v>
      </c>
      <c r="I1505" s="29"/>
      <c r="J1505" s="26"/>
      <c r="K1505" s="26"/>
      <c r="L1505" s="27"/>
      <c r="M1505" s="27"/>
      <c r="N1505" s="28"/>
      <c r="O1505" s="30" t="s">
        <v>4839</v>
      </c>
      <c r="P1505" s="30"/>
      <c r="Q1505" s="30"/>
      <c r="R1505" s="30"/>
      <c r="S1505" s="30"/>
      <c r="T1505" s="32">
        <v>17820</v>
      </c>
      <c r="U1505" s="32">
        <v>0</v>
      </c>
      <c r="V1505" s="30">
        <v>2200300723</v>
      </c>
      <c r="W1505" s="31">
        <v>42123</v>
      </c>
      <c r="X1505" s="32">
        <v>129231029</v>
      </c>
      <c r="Y1505" s="30" t="s">
        <v>3070</v>
      </c>
      <c r="Z1505" s="31">
        <v>41984</v>
      </c>
      <c r="AA1505" s="31">
        <v>42034</v>
      </c>
      <c r="AB1505" s="10"/>
    </row>
    <row r="1506" spans="1:28" s="12" customFormat="1" x14ac:dyDescent="0.15">
      <c r="A1506" s="26" t="s">
        <v>11</v>
      </c>
      <c r="B1506" s="26">
        <v>186220</v>
      </c>
      <c r="C1506" s="26" t="s">
        <v>3533</v>
      </c>
      <c r="D1506" s="26" t="s">
        <v>2707</v>
      </c>
      <c r="E1506" s="27">
        <v>41984</v>
      </c>
      <c r="F1506" s="27"/>
      <c r="G1506" s="26"/>
      <c r="H1506" s="28">
        <v>2400</v>
      </c>
      <c r="I1506" s="29"/>
      <c r="J1506" s="26"/>
      <c r="K1506" s="26"/>
      <c r="L1506" s="27"/>
      <c r="M1506" s="27"/>
      <c r="N1506" s="28"/>
      <c r="O1506" s="30" t="s">
        <v>4839</v>
      </c>
      <c r="P1506" s="30"/>
      <c r="Q1506" s="30"/>
      <c r="R1506" s="30"/>
      <c r="S1506" s="30"/>
      <c r="T1506" s="32">
        <v>12360</v>
      </c>
      <c r="U1506" s="32">
        <v>0</v>
      </c>
      <c r="V1506" s="30">
        <v>2200300723</v>
      </c>
      <c r="W1506" s="31">
        <v>42123</v>
      </c>
      <c r="X1506" s="32">
        <v>129231029</v>
      </c>
      <c r="Y1506" s="30" t="s">
        <v>3070</v>
      </c>
      <c r="Z1506" s="31">
        <v>41984</v>
      </c>
      <c r="AA1506" s="31">
        <v>42034</v>
      </c>
      <c r="AB1506" s="10"/>
    </row>
    <row r="1507" spans="1:28" s="12" customFormat="1" x14ac:dyDescent="0.15">
      <c r="A1507" s="26" t="s">
        <v>11</v>
      </c>
      <c r="B1507" s="26">
        <v>186230</v>
      </c>
      <c r="C1507" s="26" t="s">
        <v>3291</v>
      </c>
      <c r="D1507" s="26" t="s">
        <v>2708</v>
      </c>
      <c r="E1507" s="27">
        <v>41984</v>
      </c>
      <c r="F1507" s="27"/>
      <c r="G1507" s="26"/>
      <c r="H1507" s="28">
        <v>9500</v>
      </c>
      <c r="I1507" s="29"/>
      <c r="J1507" s="26"/>
      <c r="K1507" s="26"/>
      <c r="L1507" s="27"/>
      <c r="M1507" s="27"/>
      <c r="N1507" s="28"/>
      <c r="O1507" s="30" t="s">
        <v>4839</v>
      </c>
      <c r="P1507" s="30"/>
      <c r="Q1507" s="30"/>
      <c r="R1507" s="30"/>
      <c r="S1507" s="30"/>
      <c r="T1507" s="32">
        <v>5260</v>
      </c>
      <c r="U1507" s="32">
        <v>0</v>
      </c>
      <c r="V1507" s="30">
        <v>2200300723</v>
      </c>
      <c r="W1507" s="31">
        <v>42123</v>
      </c>
      <c r="X1507" s="32">
        <v>129231029</v>
      </c>
      <c r="Y1507" s="30" t="s">
        <v>3070</v>
      </c>
      <c r="Z1507" s="31">
        <v>41984</v>
      </c>
      <c r="AA1507" s="31">
        <v>42034</v>
      </c>
      <c r="AB1507" s="10"/>
    </row>
    <row r="1508" spans="1:28" s="12" customFormat="1" x14ac:dyDescent="0.15">
      <c r="A1508" s="26" t="s">
        <v>11</v>
      </c>
      <c r="B1508" s="26">
        <v>186266</v>
      </c>
      <c r="C1508" s="26" t="s">
        <v>3303</v>
      </c>
      <c r="D1508" s="26" t="s">
        <v>2709</v>
      </c>
      <c r="E1508" s="27">
        <v>41984</v>
      </c>
      <c r="F1508" s="27"/>
      <c r="G1508" s="26"/>
      <c r="H1508" s="28">
        <v>2400</v>
      </c>
      <c r="I1508" s="29"/>
      <c r="J1508" s="26"/>
      <c r="K1508" s="26"/>
      <c r="L1508" s="27"/>
      <c r="M1508" s="27"/>
      <c r="N1508" s="28"/>
      <c r="O1508" s="30" t="s">
        <v>4839</v>
      </c>
      <c r="P1508" s="30"/>
      <c r="Q1508" s="30"/>
      <c r="R1508" s="30"/>
      <c r="S1508" s="30"/>
      <c r="T1508" s="32">
        <v>17820</v>
      </c>
      <c r="U1508" s="32">
        <v>0</v>
      </c>
      <c r="V1508" s="30">
        <v>2200300723</v>
      </c>
      <c r="W1508" s="31">
        <v>42123</v>
      </c>
      <c r="X1508" s="32">
        <v>129231029</v>
      </c>
      <c r="Y1508" s="30" t="s">
        <v>3070</v>
      </c>
      <c r="Z1508" s="31">
        <v>41984</v>
      </c>
      <c r="AA1508" s="31">
        <v>42034</v>
      </c>
      <c r="AB1508" s="10"/>
    </row>
    <row r="1509" spans="1:28" s="12" customFormat="1" x14ac:dyDescent="0.15">
      <c r="A1509" s="26" t="s">
        <v>11</v>
      </c>
      <c r="B1509" s="26">
        <v>186380</v>
      </c>
      <c r="C1509" s="26" t="s">
        <v>4806</v>
      </c>
      <c r="D1509" s="26" t="s">
        <v>2710</v>
      </c>
      <c r="E1509" s="27">
        <v>41985</v>
      </c>
      <c r="F1509" s="27"/>
      <c r="G1509" s="26"/>
      <c r="H1509" s="28">
        <v>2400</v>
      </c>
      <c r="I1509" s="29"/>
      <c r="J1509" s="26"/>
      <c r="K1509" s="26"/>
      <c r="L1509" s="27"/>
      <c r="M1509" s="27"/>
      <c r="N1509" s="28"/>
      <c r="O1509" s="30" t="s">
        <v>4839</v>
      </c>
      <c r="P1509" s="30"/>
      <c r="Q1509" s="30"/>
      <c r="R1509" s="30"/>
      <c r="S1509" s="30"/>
      <c r="T1509" s="32">
        <v>12360</v>
      </c>
      <c r="U1509" s="32">
        <v>0</v>
      </c>
      <c r="V1509" s="30">
        <v>2200300723</v>
      </c>
      <c r="W1509" s="31">
        <v>42123</v>
      </c>
      <c r="X1509" s="32">
        <v>129231029</v>
      </c>
      <c r="Y1509" s="30" t="s">
        <v>3070</v>
      </c>
      <c r="Z1509" s="31">
        <v>41985</v>
      </c>
      <c r="AA1509" s="31">
        <v>42034</v>
      </c>
      <c r="AB1509" s="10"/>
    </row>
    <row r="1510" spans="1:28" s="12" customFormat="1" x14ac:dyDescent="0.15">
      <c r="A1510" s="26" t="s">
        <v>11</v>
      </c>
      <c r="B1510" s="26">
        <v>186398</v>
      </c>
      <c r="C1510" s="26" t="s">
        <v>3396</v>
      </c>
      <c r="D1510" s="26" t="s">
        <v>2711</v>
      </c>
      <c r="E1510" s="27">
        <v>41985</v>
      </c>
      <c r="F1510" s="27"/>
      <c r="G1510" s="26"/>
      <c r="H1510" s="28">
        <v>2400</v>
      </c>
      <c r="I1510" s="29"/>
      <c r="J1510" s="26"/>
      <c r="K1510" s="26"/>
      <c r="L1510" s="27"/>
      <c r="M1510" s="27"/>
      <c r="N1510" s="28"/>
      <c r="O1510" s="30" t="s">
        <v>4839</v>
      </c>
      <c r="P1510" s="30"/>
      <c r="Q1510" s="30"/>
      <c r="R1510" s="30"/>
      <c r="S1510" s="30"/>
      <c r="T1510" s="32">
        <v>12360</v>
      </c>
      <c r="U1510" s="32">
        <v>0</v>
      </c>
      <c r="V1510" s="30">
        <v>2200300723</v>
      </c>
      <c r="W1510" s="31">
        <v>42123</v>
      </c>
      <c r="X1510" s="32">
        <v>129231029</v>
      </c>
      <c r="Y1510" s="30" t="s">
        <v>3070</v>
      </c>
      <c r="Z1510" s="31">
        <v>41985</v>
      </c>
      <c r="AA1510" s="31">
        <v>42034</v>
      </c>
      <c r="AB1510" s="10"/>
    </row>
    <row r="1511" spans="1:28" s="12" customFormat="1" x14ac:dyDescent="0.15">
      <c r="A1511" s="26" t="s">
        <v>11</v>
      </c>
      <c r="B1511" s="26">
        <v>186504</v>
      </c>
      <c r="C1511" s="26" t="s">
        <v>3436</v>
      </c>
      <c r="D1511" s="26" t="s">
        <v>2712</v>
      </c>
      <c r="E1511" s="27">
        <v>41985</v>
      </c>
      <c r="F1511" s="27"/>
      <c r="G1511" s="26"/>
      <c r="H1511" s="28">
        <v>2400</v>
      </c>
      <c r="I1511" s="29"/>
      <c r="J1511" s="26"/>
      <c r="K1511" s="26"/>
      <c r="L1511" s="27"/>
      <c r="M1511" s="27"/>
      <c r="N1511" s="28"/>
      <c r="O1511" s="30" t="s">
        <v>4839</v>
      </c>
      <c r="P1511" s="30"/>
      <c r="Q1511" s="30"/>
      <c r="R1511" s="30"/>
      <c r="S1511" s="30"/>
      <c r="T1511" s="32">
        <v>13260</v>
      </c>
      <c r="U1511" s="32">
        <v>0</v>
      </c>
      <c r="V1511" s="30">
        <v>2200300723</v>
      </c>
      <c r="W1511" s="31">
        <v>42123</v>
      </c>
      <c r="X1511" s="32">
        <v>129231029</v>
      </c>
      <c r="Y1511" s="30" t="s">
        <v>3070</v>
      </c>
      <c r="Z1511" s="31">
        <v>41985</v>
      </c>
      <c r="AA1511" s="31">
        <v>42034</v>
      </c>
      <c r="AB1511" s="10"/>
    </row>
    <row r="1512" spans="1:28" s="12" customFormat="1" x14ac:dyDescent="0.15">
      <c r="A1512" s="26" t="s">
        <v>11</v>
      </c>
      <c r="B1512" s="26">
        <v>186706</v>
      </c>
      <c r="C1512" s="26" t="s">
        <v>4767</v>
      </c>
      <c r="D1512" s="26" t="s">
        <v>2713</v>
      </c>
      <c r="E1512" s="27">
        <v>41986</v>
      </c>
      <c r="F1512" s="27"/>
      <c r="G1512" s="26"/>
      <c r="H1512" s="28">
        <v>2400</v>
      </c>
      <c r="I1512" s="29"/>
      <c r="J1512" s="26"/>
      <c r="K1512" s="26"/>
      <c r="L1512" s="27"/>
      <c r="M1512" s="27"/>
      <c r="N1512" s="28"/>
      <c r="O1512" s="30" t="s">
        <v>4839</v>
      </c>
      <c r="P1512" s="30"/>
      <c r="Q1512" s="30"/>
      <c r="R1512" s="30"/>
      <c r="S1512" s="30"/>
      <c r="T1512" s="32">
        <v>12360</v>
      </c>
      <c r="U1512" s="32">
        <v>0</v>
      </c>
      <c r="V1512" s="30">
        <v>2200300723</v>
      </c>
      <c r="W1512" s="31">
        <v>42123</v>
      </c>
      <c r="X1512" s="32">
        <v>129231029</v>
      </c>
      <c r="Y1512" s="30" t="s">
        <v>3070</v>
      </c>
      <c r="Z1512" s="31">
        <v>41986</v>
      </c>
      <c r="AA1512" s="31">
        <v>42034</v>
      </c>
      <c r="AB1512" s="10"/>
    </row>
    <row r="1513" spans="1:28" s="12" customFormat="1" x14ac:dyDescent="0.15">
      <c r="A1513" s="26" t="s">
        <v>11</v>
      </c>
      <c r="B1513" s="26">
        <v>186941</v>
      </c>
      <c r="C1513" s="26" t="s">
        <v>3385</v>
      </c>
      <c r="D1513" s="26" t="s">
        <v>2714</v>
      </c>
      <c r="E1513" s="27">
        <v>41988</v>
      </c>
      <c r="F1513" s="27"/>
      <c r="G1513" s="26"/>
      <c r="H1513" s="28">
        <v>9500</v>
      </c>
      <c r="I1513" s="29"/>
      <c r="J1513" s="26"/>
      <c r="K1513" s="26"/>
      <c r="L1513" s="27"/>
      <c r="M1513" s="27"/>
      <c r="N1513" s="28"/>
      <c r="O1513" s="30" t="s">
        <v>4839</v>
      </c>
      <c r="P1513" s="30"/>
      <c r="Q1513" s="30"/>
      <c r="R1513" s="30"/>
      <c r="S1513" s="30"/>
      <c r="T1513" s="32">
        <v>5260</v>
      </c>
      <c r="U1513" s="32">
        <v>0</v>
      </c>
      <c r="V1513" s="30">
        <v>2200300723</v>
      </c>
      <c r="W1513" s="31">
        <v>42123</v>
      </c>
      <c r="X1513" s="32">
        <v>129231029</v>
      </c>
      <c r="Y1513" s="30" t="s">
        <v>3070</v>
      </c>
      <c r="Z1513" s="31">
        <v>41988</v>
      </c>
      <c r="AA1513" s="31">
        <v>42034</v>
      </c>
      <c r="AB1513" s="10"/>
    </row>
    <row r="1514" spans="1:28" s="12" customFormat="1" x14ac:dyDescent="0.15">
      <c r="A1514" s="26" t="s">
        <v>11</v>
      </c>
      <c r="B1514" s="26">
        <v>187020</v>
      </c>
      <c r="C1514" s="26" t="s">
        <v>4379</v>
      </c>
      <c r="D1514" s="26" t="s">
        <v>2715</v>
      </c>
      <c r="E1514" s="27">
        <v>41988</v>
      </c>
      <c r="F1514" s="27"/>
      <c r="G1514" s="26"/>
      <c r="H1514" s="28">
        <v>2400</v>
      </c>
      <c r="I1514" s="29"/>
      <c r="J1514" s="26"/>
      <c r="K1514" s="26"/>
      <c r="L1514" s="27"/>
      <c r="M1514" s="27"/>
      <c r="N1514" s="28"/>
      <c r="O1514" s="30" t="s">
        <v>4839</v>
      </c>
      <c r="P1514" s="30"/>
      <c r="Q1514" s="30"/>
      <c r="R1514" s="30"/>
      <c r="S1514" s="30"/>
      <c r="T1514" s="32">
        <v>12360</v>
      </c>
      <c r="U1514" s="32">
        <v>0</v>
      </c>
      <c r="V1514" s="30">
        <v>2200300723</v>
      </c>
      <c r="W1514" s="31">
        <v>42123</v>
      </c>
      <c r="X1514" s="32">
        <v>129231029</v>
      </c>
      <c r="Y1514" s="30" t="s">
        <v>3070</v>
      </c>
      <c r="Z1514" s="31">
        <v>41988</v>
      </c>
      <c r="AA1514" s="31">
        <v>42032</v>
      </c>
      <c r="AB1514" s="10"/>
    </row>
    <row r="1515" spans="1:28" s="12" customFormat="1" x14ac:dyDescent="0.15">
      <c r="A1515" s="26" t="s">
        <v>11</v>
      </c>
      <c r="B1515" s="26">
        <v>187045</v>
      </c>
      <c r="C1515" s="26" t="s">
        <v>4648</v>
      </c>
      <c r="D1515" s="26" t="s">
        <v>2716</v>
      </c>
      <c r="E1515" s="27">
        <v>41988</v>
      </c>
      <c r="F1515" s="27"/>
      <c r="G1515" s="26"/>
      <c r="H1515" s="28">
        <v>7780</v>
      </c>
      <c r="I1515" s="29"/>
      <c r="J1515" s="26"/>
      <c r="K1515" s="26"/>
      <c r="L1515" s="27"/>
      <c r="M1515" s="27"/>
      <c r="N1515" s="28"/>
      <c r="O1515" s="30" t="s">
        <v>4839</v>
      </c>
      <c r="P1515" s="30"/>
      <c r="Q1515" s="30"/>
      <c r="R1515" s="30"/>
      <c r="S1515" s="30"/>
      <c r="T1515" s="32">
        <v>31120</v>
      </c>
      <c r="U1515" s="32">
        <v>0</v>
      </c>
      <c r="V1515" s="30">
        <v>2200300723</v>
      </c>
      <c r="W1515" s="31">
        <v>42123</v>
      </c>
      <c r="X1515" s="32">
        <v>129231029</v>
      </c>
      <c r="Y1515" s="30" t="s">
        <v>3070</v>
      </c>
      <c r="Z1515" s="31">
        <v>41988</v>
      </c>
      <c r="AA1515" s="31">
        <v>42032</v>
      </c>
      <c r="AB1515" s="10"/>
    </row>
    <row r="1516" spans="1:28" s="12" customFormat="1" x14ac:dyDescent="0.15">
      <c r="A1516" s="26" t="s">
        <v>11</v>
      </c>
      <c r="B1516" s="26">
        <v>187455</v>
      </c>
      <c r="C1516" s="26" t="s">
        <v>4712</v>
      </c>
      <c r="D1516" s="26" t="s">
        <v>2717</v>
      </c>
      <c r="E1516" s="27">
        <v>41989</v>
      </c>
      <c r="F1516" s="27"/>
      <c r="G1516" s="26"/>
      <c r="H1516" s="28">
        <v>9500</v>
      </c>
      <c r="I1516" s="29"/>
      <c r="J1516" s="26"/>
      <c r="K1516" s="26"/>
      <c r="L1516" s="27"/>
      <c r="M1516" s="27"/>
      <c r="N1516" s="28"/>
      <c r="O1516" s="30" t="s">
        <v>4839</v>
      </c>
      <c r="P1516" s="30"/>
      <c r="Q1516" s="30"/>
      <c r="R1516" s="30"/>
      <c r="S1516" s="30"/>
      <c r="T1516" s="32">
        <v>5260</v>
      </c>
      <c r="U1516" s="32">
        <v>0</v>
      </c>
      <c r="V1516" s="30">
        <v>2200300723</v>
      </c>
      <c r="W1516" s="31">
        <v>42123</v>
      </c>
      <c r="X1516" s="32">
        <v>129231029</v>
      </c>
      <c r="Y1516" s="30" t="s">
        <v>3070</v>
      </c>
      <c r="Z1516" s="31">
        <v>41989</v>
      </c>
      <c r="AA1516" s="31">
        <v>42032</v>
      </c>
      <c r="AB1516" s="10"/>
    </row>
    <row r="1517" spans="1:28" s="12" customFormat="1" x14ac:dyDescent="0.15">
      <c r="A1517" s="26" t="s">
        <v>11</v>
      </c>
      <c r="B1517" s="26">
        <v>187632</v>
      </c>
      <c r="C1517" s="26" t="s">
        <v>3173</v>
      </c>
      <c r="D1517" s="26" t="s">
        <v>2718</v>
      </c>
      <c r="E1517" s="27">
        <v>41990</v>
      </c>
      <c r="F1517" s="27"/>
      <c r="G1517" s="26"/>
      <c r="H1517" s="28">
        <v>9500</v>
      </c>
      <c r="I1517" s="29"/>
      <c r="J1517" s="26"/>
      <c r="K1517" s="26"/>
      <c r="L1517" s="27"/>
      <c r="M1517" s="27"/>
      <c r="N1517" s="28"/>
      <c r="O1517" s="30" t="s">
        <v>4839</v>
      </c>
      <c r="P1517" s="30"/>
      <c r="Q1517" s="30"/>
      <c r="R1517" s="30"/>
      <c r="S1517" s="30"/>
      <c r="T1517" s="32">
        <v>37180</v>
      </c>
      <c r="U1517" s="32">
        <v>0</v>
      </c>
      <c r="V1517" s="30">
        <v>2200300723</v>
      </c>
      <c r="W1517" s="31">
        <v>42123</v>
      </c>
      <c r="X1517" s="32">
        <v>129231029</v>
      </c>
      <c r="Y1517" s="30" t="s">
        <v>3070</v>
      </c>
      <c r="Z1517" s="31">
        <v>41990</v>
      </c>
      <c r="AA1517" s="31">
        <v>42032</v>
      </c>
      <c r="AB1517" s="10"/>
    </row>
    <row r="1518" spans="1:28" s="12" customFormat="1" x14ac:dyDescent="0.15">
      <c r="A1518" s="26" t="s">
        <v>11</v>
      </c>
      <c r="B1518" s="26">
        <v>187841</v>
      </c>
      <c r="C1518" s="26" t="s">
        <v>3123</v>
      </c>
      <c r="D1518" s="26" t="s">
        <v>2719</v>
      </c>
      <c r="E1518" s="27">
        <v>41990</v>
      </c>
      <c r="F1518" s="27"/>
      <c r="G1518" s="26"/>
      <c r="H1518" s="28">
        <v>9500</v>
      </c>
      <c r="I1518" s="29"/>
      <c r="J1518" s="26"/>
      <c r="K1518" s="26"/>
      <c r="L1518" s="27"/>
      <c r="M1518" s="27"/>
      <c r="N1518" s="28"/>
      <c r="O1518" s="30" t="s">
        <v>4839</v>
      </c>
      <c r="P1518" s="30"/>
      <c r="Q1518" s="30"/>
      <c r="R1518" s="30"/>
      <c r="S1518" s="30"/>
      <c r="T1518" s="32">
        <v>5260</v>
      </c>
      <c r="U1518" s="32">
        <v>0</v>
      </c>
      <c r="V1518" s="30">
        <v>2200300723</v>
      </c>
      <c r="W1518" s="31">
        <v>42123</v>
      </c>
      <c r="X1518" s="32">
        <v>129231029</v>
      </c>
      <c r="Y1518" s="30" t="s">
        <v>3070</v>
      </c>
      <c r="Z1518" s="31">
        <v>41990</v>
      </c>
      <c r="AA1518" s="31">
        <v>42032</v>
      </c>
      <c r="AB1518" s="10"/>
    </row>
    <row r="1519" spans="1:28" s="12" customFormat="1" x14ac:dyDescent="0.15">
      <c r="A1519" s="26" t="s">
        <v>11</v>
      </c>
      <c r="B1519" s="26">
        <v>188000</v>
      </c>
      <c r="C1519" s="26" t="s">
        <v>4521</v>
      </c>
      <c r="D1519" s="26" t="s">
        <v>2721</v>
      </c>
      <c r="E1519" s="27">
        <v>41991</v>
      </c>
      <c r="F1519" s="27"/>
      <c r="G1519" s="26"/>
      <c r="H1519" s="28">
        <v>2400</v>
      </c>
      <c r="I1519" s="29"/>
      <c r="J1519" s="26"/>
      <c r="K1519" s="26"/>
      <c r="L1519" s="27"/>
      <c r="M1519" s="27"/>
      <c r="N1519" s="28"/>
      <c r="O1519" s="30" t="s">
        <v>4839</v>
      </c>
      <c r="P1519" s="30"/>
      <c r="Q1519" s="30"/>
      <c r="R1519" s="30"/>
      <c r="S1519" s="30"/>
      <c r="T1519" s="32">
        <v>18900</v>
      </c>
      <c r="U1519" s="32">
        <v>0</v>
      </c>
      <c r="V1519" s="30">
        <v>2200300723</v>
      </c>
      <c r="W1519" s="31">
        <v>42123</v>
      </c>
      <c r="X1519" s="32">
        <v>129231029</v>
      </c>
      <c r="Y1519" s="30" t="s">
        <v>3070</v>
      </c>
      <c r="Z1519" s="31">
        <v>41991</v>
      </c>
      <c r="AA1519" s="31">
        <v>42032</v>
      </c>
      <c r="AB1519" s="10"/>
    </row>
    <row r="1520" spans="1:28" s="12" customFormat="1" x14ac:dyDescent="0.15">
      <c r="A1520" s="26" t="s">
        <v>11</v>
      </c>
      <c r="B1520" s="26">
        <v>188083</v>
      </c>
      <c r="C1520" s="26" t="s">
        <v>4126</v>
      </c>
      <c r="D1520" s="26" t="s">
        <v>2722</v>
      </c>
      <c r="E1520" s="27">
        <v>41991</v>
      </c>
      <c r="F1520" s="27"/>
      <c r="G1520" s="26"/>
      <c r="H1520" s="28">
        <v>2400</v>
      </c>
      <c r="I1520" s="29"/>
      <c r="J1520" s="26"/>
      <c r="K1520" s="26"/>
      <c r="L1520" s="27"/>
      <c r="M1520" s="27"/>
      <c r="N1520" s="28"/>
      <c r="O1520" s="30" t="s">
        <v>4839</v>
      </c>
      <c r="P1520" s="30"/>
      <c r="Q1520" s="30"/>
      <c r="R1520" s="30"/>
      <c r="S1520" s="30"/>
      <c r="T1520" s="32">
        <v>18900</v>
      </c>
      <c r="U1520" s="32">
        <v>0</v>
      </c>
      <c r="V1520" s="30">
        <v>2200300723</v>
      </c>
      <c r="W1520" s="31">
        <v>42123</v>
      </c>
      <c r="X1520" s="32">
        <v>129231029</v>
      </c>
      <c r="Y1520" s="30" t="s">
        <v>3070</v>
      </c>
      <c r="Z1520" s="31">
        <v>41991</v>
      </c>
      <c r="AA1520" s="31">
        <v>42032</v>
      </c>
      <c r="AB1520" s="10"/>
    </row>
    <row r="1521" spans="1:28" s="12" customFormat="1" x14ac:dyDescent="0.15">
      <c r="A1521" s="26" t="s">
        <v>11</v>
      </c>
      <c r="B1521" s="26">
        <v>188085</v>
      </c>
      <c r="C1521" s="26" t="s">
        <v>3779</v>
      </c>
      <c r="D1521" s="26" t="s">
        <v>2723</v>
      </c>
      <c r="E1521" s="27">
        <v>41991</v>
      </c>
      <c r="F1521" s="27"/>
      <c r="G1521" s="26"/>
      <c r="H1521" s="28">
        <v>2400</v>
      </c>
      <c r="I1521" s="29"/>
      <c r="J1521" s="26"/>
      <c r="K1521" s="26"/>
      <c r="L1521" s="27"/>
      <c r="M1521" s="27"/>
      <c r="N1521" s="28"/>
      <c r="O1521" s="30" t="s">
        <v>4839</v>
      </c>
      <c r="P1521" s="30"/>
      <c r="Q1521" s="30"/>
      <c r="R1521" s="30"/>
      <c r="S1521" s="30"/>
      <c r="T1521" s="32">
        <v>12360</v>
      </c>
      <c r="U1521" s="32">
        <v>0</v>
      </c>
      <c r="V1521" s="30">
        <v>2200300723</v>
      </c>
      <c r="W1521" s="31">
        <v>42123</v>
      </c>
      <c r="X1521" s="32">
        <v>129231029</v>
      </c>
      <c r="Y1521" s="30" t="s">
        <v>3070</v>
      </c>
      <c r="Z1521" s="31">
        <v>41991</v>
      </c>
      <c r="AA1521" s="31">
        <v>42032</v>
      </c>
      <c r="AB1521" s="10"/>
    </row>
    <row r="1522" spans="1:28" s="12" customFormat="1" x14ac:dyDescent="0.15">
      <c r="A1522" s="26" t="s">
        <v>11</v>
      </c>
      <c r="B1522" s="26">
        <v>188087</v>
      </c>
      <c r="C1522" s="26" t="s">
        <v>4465</v>
      </c>
      <c r="D1522" s="26" t="s">
        <v>2724</v>
      </c>
      <c r="E1522" s="27">
        <v>41991</v>
      </c>
      <c r="F1522" s="27"/>
      <c r="G1522" s="26"/>
      <c r="H1522" s="28">
        <v>2400</v>
      </c>
      <c r="I1522" s="29"/>
      <c r="J1522" s="26"/>
      <c r="K1522" s="26"/>
      <c r="L1522" s="27"/>
      <c r="M1522" s="27"/>
      <c r="N1522" s="28"/>
      <c r="O1522" s="30" t="s">
        <v>4839</v>
      </c>
      <c r="P1522" s="30"/>
      <c r="Q1522" s="30"/>
      <c r="R1522" s="30"/>
      <c r="S1522" s="30"/>
      <c r="T1522" s="32">
        <v>18900</v>
      </c>
      <c r="U1522" s="32">
        <v>0</v>
      </c>
      <c r="V1522" s="30">
        <v>2200300723</v>
      </c>
      <c r="W1522" s="31">
        <v>42123</v>
      </c>
      <c r="X1522" s="32">
        <v>129231029</v>
      </c>
      <c r="Y1522" s="30" t="s">
        <v>3070</v>
      </c>
      <c r="Z1522" s="31">
        <v>41991</v>
      </c>
      <c r="AA1522" s="31">
        <v>42032</v>
      </c>
      <c r="AB1522" s="10"/>
    </row>
    <row r="1523" spans="1:28" s="12" customFormat="1" x14ac:dyDescent="0.15">
      <c r="A1523" s="26" t="s">
        <v>11</v>
      </c>
      <c r="B1523" s="26">
        <v>188144</v>
      </c>
      <c r="C1523" s="26" t="s">
        <v>4160</v>
      </c>
      <c r="D1523" s="26" t="s">
        <v>2725</v>
      </c>
      <c r="E1523" s="27">
        <v>41991</v>
      </c>
      <c r="F1523" s="27"/>
      <c r="G1523" s="26"/>
      <c r="H1523" s="28">
        <v>2400</v>
      </c>
      <c r="I1523" s="29"/>
      <c r="J1523" s="26"/>
      <c r="K1523" s="26"/>
      <c r="L1523" s="27"/>
      <c r="M1523" s="27"/>
      <c r="N1523" s="28"/>
      <c r="O1523" s="30" t="s">
        <v>4839</v>
      </c>
      <c r="P1523" s="30"/>
      <c r="Q1523" s="30"/>
      <c r="R1523" s="30"/>
      <c r="S1523" s="30"/>
      <c r="T1523" s="32">
        <v>12360</v>
      </c>
      <c r="U1523" s="32">
        <v>0</v>
      </c>
      <c r="V1523" s="30">
        <v>2200300723</v>
      </c>
      <c r="W1523" s="31">
        <v>42123</v>
      </c>
      <c r="X1523" s="32">
        <v>129231029</v>
      </c>
      <c r="Y1523" s="30" t="s">
        <v>3070</v>
      </c>
      <c r="Z1523" s="31">
        <v>41991</v>
      </c>
      <c r="AA1523" s="31">
        <v>42032</v>
      </c>
      <c r="AB1523" s="10"/>
    </row>
    <row r="1524" spans="1:28" s="12" customFormat="1" x14ac:dyDescent="0.15">
      <c r="A1524" s="26" t="s">
        <v>11</v>
      </c>
      <c r="B1524" s="26">
        <v>188154</v>
      </c>
      <c r="C1524" s="26" t="s">
        <v>3416</v>
      </c>
      <c r="D1524" s="26" t="s">
        <v>2726</v>
      </c>
      <c r="E1524" s="27">
        <v>41991</v>
      </c>
      <c r="F1524" s="27"/>
      <c r="G1524" s="26"/>
      <c r="H1524" s="28">
        <v>2400</v>
      </c>
      <c r="I1524" s="29"/>
      <c r="J1524" s="26"/>
      <c r="K1524" s="26"/>
      <c r="L1524" s="27"/>
      <c r="M1524" s="27"/>
      <c r="N1524" s="28"/>
      <c r="O1524" s="30" t="s">
        <v>4839</v>
      </c>
      <c r="P1524" s="30"/>
      <c r="Q1524" s="30"/>
      <c r="R1524" s="30"/>
      <c r="S1524" s="30"/>
      <c r="T1524" s="32">
        <v>12360</v>
      </c>
      <c r="U1524" s="32">
        <v>0</v>
      </c>
      <c r="V1524" s="30">
        <v>2200300723</v>
      </c>
      <c r="W1524" s="31">
        <v>42123</v>
      </c>
      <c r="X1524" s="32">
        <v>129231029</v>
      </c>
      <c r="Y1524" s="30" t="s">
        <v>3070</v>
      </c>
      <c r="Z1524" s="31">
        <v>41991</v>
      </c>
      <c r="AA1524" s="31">
        <v>42032</v>
      </c>
      <c r="AB1524" s="10"/>
    </row>
    <row r="1525" spans="1:28" s="12" customFormat="1" x14ac:dyDescent="0.15">
      <c r="A1525" s="26" t="s">
        <v>11</v>
      </c>
      <c r="B1525" s="26">
        <v>188246</v>
      </c>
      <c r="C1525" s="26" t="s">
        <v>4244</v>
      </c>
      <c r="D1525" s="26" t="s">
        <v>2727</v>
      </c>
      <c r="E1525" s="27">
        <v>41991</v>
      </c>
      <c r="F1525" s="27"/>
      <c r="G1525" s="26"/>
      <c r="H1525" s="28">
        <v>2400</v>
      </c>
      <c r="I1525" s="29"/>
      <c r="J1525" s="26"/>
      <c r="K1525" s="26"/>
      <c r="L1525" s="27"/>
      <c r="M1525" s="27"/>
      <c r="N1525" s="28"/>
      <c r="O1525" s="30" t="s">
        <v>4839</v>
      </c>
      <c r="P1525" s="30"/>
      <c r="Q1525" s="30"/>
      <c r="R1525" s="30"/>
      <c r="S1525" s="30"/>
      <c r="T1525" s="32">
        <v>12360</v>
      </c>
      <c r="U1525" s="32">
        <v>0</v>
      </c>
      <c r="V1525" s="30">
        <v>2200300723</v>
      </c>
      <c r="W1525" s="31">
        <v>42123</v>
      </c>
      <c r="X1525" s="32">
        <v>129231029</v>
      </c>
      <c r="Y1525" s="30" t="s">
        <v>3070</v>
      </c>
      <c r="Z1525" s="31">
        <v>41991</v>
      </c>
      <c r="AA1525" s="31">
        <v>42032</v>
      </c>
      <c r="AB1525" s="10"/>
    </row>
    <row r="1526" spans="1:28" s="12" customFormat="1" x14ac:dyDescent="0.15">
      <c r="A1526" s="26" t="s">
        <v>11</v>
      </c>
      <c r="B1526" s="26">
        <v>188267</v>
      </c>
      <c r="C1526" s="26" t="s">
        <v>4419</v>
      </c>
      <c r="D1526" s="26" t="s">
        <v>2728</v>
      </c>
      <c r="E1526" s="27">
        <v>41991</v>
      </c>
      <c r="F1526" s="27"/>
      <c r="G1526" s="26"/>
      <c r="H1526" s="28">
        <v>2400</v>
      </c>
      <c r="I1526" s="29"/>
      <c r="J1526" s="26"/>
      <c r="K1526" s="26"/>
      <c r="L1526" s="27"/>
      <c r="M1526" s="27"/>
      <c r="N1526" s="28"/>
      <c r="O1526" s="30" t="s">
        <v>4839</v>
      </c>
      <c r="P1526" s="30"/>
      <c r="Q1526" s="30"/>
      <c r="R1526" s="30"/>
      <c r="S1526" s="30"/>
      <c r="T1526" s="32">
        <v>12360</v>
      </c>
      <c r="U1526" s="32">
        <v>0</v>
      </c>
      <c r="V1526" s="30">
        <v>2200300723</v>
      </c>
      <c r="W1526" s="31">
        <v>42123</v>
      </c>
      <c r="X1526" s="32">
        <v>129231029</v>
      </c>
      <c r="Y1526" s="30" t="s">
        <v>3070</v>
      </c>
      <c r="Z1526" s="31">
        <v>41991</v>
      </c>
      <c r="AA1526" s="31">
        <v>42032</v>
      </c>
      <c r="AB1526" s="10"/>
    </row>
    <row r="1527" spans="1:28" s="12" customFormat="1" x14ac:dyDescent="0.15">
      <c r="A1527" s="26" t="s">
        <v>11</v>
      </c>
      <c r="B1527" s="26">
        <v>188425</v>
      </c>
      <c r="C1527" s="26" t="s">
        <v>3542</v>
      </c>
      <c r="D1527" s="26" t="s">
        <v>2729</v>
      </c>
      <c r="E1527" s="27">
        <v>41992</v>
      </c>
      <c r="F1527" s="27"/>
      <c r="G1527" s="26"/>
      <c r="H1527" s="28">
        <v>2400</v>
      </c>
      <c r="I1527" s="29"/>
      <c r="J1527" s="26"/>
      <c r="K1527" s="26"/>
      <c r="L1527" s="27"/>
      <c r="M1527" s="27"/>
      <c r="N1527" s="28"/>
      <c r="O1527" s="30" t="s">
        <v>4839</v>
      </c>
      <c r="P1527" s="30"/>
      <c r="Q1527" s="30"/>
      <c r="R1527" s="30"/>
      <c r="S1527" s="30"/>
      <c r="T1527" s="32">
        <v>12360</v>
      </c>
      <c r="U1527" s="32">
        <v>0</v>
      </c>
      <c r="V1527" s="30">
        <v>2200300723</v>
      </c>
      <c r="W1527" s="31">
        <v>42123</v>
      </c>
      <c r="X1527" s="32">
        <v>129231029</v>
      </c>
      <c r="Y1527" s="30" t="s">
        <v>3070</v>
      </c>
      <c r="Z1527" s="31">
        <v>41992</v>
      </c>
      <c r="AA1527" s="31">
        <v>42032</v>
      </c>
      <c r="AB1527" s="10"/>
    </row>
    <row r="1528" spans="1:28" s="12" customFormat="1" x14ac:dyDescent="0.15">
      <c r="A1528" s="26" t="s">
        <v>11</v>
      </c>
      <c r="B1528" s="26">
        <v>188430</v>
      </c>
      <c r="C1528" s="26" t="s">
        <v>3444</v>
      </c>
      <c r="D1528" s="26" t="s">
        <v>2730</v>
      </c>
      <c r="E1528" s="27">
        <v>41992</v>
      </c>
      <c r="F1528" s="27"/>
      <c r="G1528" s="26"/>
      <c r="H1528" s="28">
        <v>2400</v>
      </c>
      <c r="I1528" s="29"/>
      <c r="J1528" s="26"/>
      <c r="K1528" s="26"/>
      <c r="L1528" s="27"/>
      <c r="M1528" s="27"/>
      <c r="N1528" s="28"/>
      <c r="O1528" s="30" t="s">
        <v>4839</v>
      </c>
      <c r="P1528" s="30"/>
      <c r="Q1528" s="30"/>
      <c r="R1528" s="30"/>
      <c r="S1528" s="30"/>
      <c r="T1528" s="32">
        <v>12360</v>
      </c>
      <c r="U1528" s="32">
        <v>0</v>
      </c>
      <c r="V1528" s="30">
        <v>2200300723</v>
      </c>
      <c r="W1528" s="31">
        <v>42123</v>
      </c>
      <c r="X1528" s="32">
        <v>129231029</v>
      </c>
      <c r="Y1528" s="30" t="s">
        <v>3070</v>
      </c>
      <c r="Z1528" s="31">
        <v>41992</v>
      </c>
      <c r="AA1528" s="31">
        <v>42032</v>
      </c>
      <c r="AB1528" s="10"/>
    </row>
    <row r="1529" spans="1:28" s="12" customFormat="1" x14ac:dyDescent="0.15">
      <c r="A1529" s="26" t="s">
        <v>11</v>
      </c>
      <c r="B1529" s="26">
        <v>188799</v>
      </c>
      <c r="C1529" s="26" t="s">
        <v>3105</v>
      </c>
      <c r="D1529" s="26" t="s">
        <v>2731</v>
      </c>
      <c r="E1529" s="27">
        <v>41993</v>
      </c>
      <c r="F1529" s="27"/>
      <c r="G1529" s="26"/>
      <c r="H1529" s="28">
        <v>9500</v>
      </c>
      <c r="I1529" s="29"/>
      <c r="J1529" s="26"/>
      <c r="K1529" s="26"/>
      <c r="L1529" s="27"/>
      <c r="M1529" s="27"/>
      <c r="N1529" s="28"/>
      <c r="O1529" s="30" t="s">
        <v>4839</v>
      </c>
      <c r="P1529" s="30"/>
      <c r="Q1529" s="30"/>
      <c r="R1529" s="30"/>
      <c r="S1529" s="30"/>
      <c r="T1529" s="32">
        <v>92620</v>
      </c>
      <c r="U1529" s="32">
        <v>0</v>
      </c>
      <c r="V1529" s="30">
        <v>2200300723</v>
      </c>
      <c r="W1529" s="31">
        <v>42123</v>
      </c>
      <c r="X1529" s="32">
        <v>129231029</v>
      </c>
      <c r="Y1529" s="30" t="s">
        <v>3070</v>
      </c>
      <c r="Z1529" s="31">
        <v>41993</v>
      </c>
      <c r="AA1529" s="31">
        <v>42032</v>
      </c>
      <c r="AB1529" s="10"/>
    </row>
    <row r="1530" spans="1:28" s="12" customFormat="1" x14ac:dyDescent="0.15">
      <c r="A1530" s="26" t="s">
        <v>11</v>
      </c>
      <c r="B1530" s="26">
        <v>189157</v>
      </c>
      <c r="C1530" s="26" t="s">
        <v>3608</v>
      </c>
      <c r="D1530" s="26" t="s">
        <v>2732</v>
      </c>
      <c r="E1530" s="27">
        <v>41995</v>
      </c>
      <c r="F1530" s="27"/>
      <c r="G1530" s="26"/>
      <c r="H1530" s="28">
        <v>2400</v>
      </c>
      <c r="I1530" s="29"/>
      <c r="J1530" s="26"/>
      <c r="K1530" s="26"/>
      <c r="L1530" s="27"/>
      <c r="M1530" s="27"/>
      <c r="N1530" s="28"/>
      <c r="O1530" s="30" t="s">
        <v>4839</v>
      </c>
      <c r="P1530" s="30"/>
      <c r="Q1530" s="30"/>
      <c r="R1530" s="30"/>
      <c r="S1530" s="30"/>
      <c r="T1530" s="32">
        <v>12360</v>
      </c>
      <c r="U1530" s="32">
        <v>0</v>
      </c>
      <c r="V1530" s="30">
        <v>2200300723</v>
      </c>
      <c r="W1530" s="31">
        <v>42123</v>
      </c>
      <c r="X1530" s="32">
        <v>129231029</v>
      </c>
      <c r="Y1530" s="30" t="s">
        <v>3070</v>
      </c>
      <c r="Z1530" s="31">
        <v>41995</v>
      </c>
      <c r="AA1530" s="31">
        <v>42034</v>
      </c>
      <c r="AB1530" s="10"/>
    </row>
    <row r="1531" spans="1:28" s="12" customFormat="1" x14ac:dyDescent="0.15">
      <c r="A1531" s="26" t="s">
        <v>11</v>
      </c>
      <c r="B1531" s="26">
        <v>189470</v>
      </c>
      <c r="C1531" s="26" t="s">
        <v>3940</v>
      </c>
      <c r="D1531" s="26" t="s">
        <v>2733</v>
      </c>
      <c r="E1531" s="27">
        <v>41996</v>
      </c>
      <c r="F1531" s="27"/>
      <c r="G1531" s="26"/>
      <c r="H1531" s="28">
        <v>2400</v>
      </c>
      <c r="I1531" s="29"/>
      <c r="J1531" s="26"/>
      <c r="K1531" s="26"/>
      <c r="L1531" s="27"/>
      <c r="M1531" s="27"/>
      <c r="N1531" s="28"/>
      <c r="O1531" s="30" t="s">
        <v>4839</v>
      </c>
      <c r="P1531" s="30"/>
      <c r="Q1531" s="30"/>
      <c r="R1531" s="30"/>
      <c r="S1531" s="30"/>
      <c r="T1531" s="32">
        <v>36540</v>
      </c>
      <c r="U1531" s="32">
        <v>0</v>
      </c>
      <c r="V1531" s="30">
        <v>2200300723</v>
      </c>
      <c r="W1531" s="31">
        <v>42123</v>
      </c>
      <c r="X1531" s="32">
        <v>129231029</v>
      </c>
      <c r="Y1531" s="30" t="s">
        <v>3070</v>
      </c>
      <c r="Z1531" s="31">
        <v>41996</v>
      </c>
      <c r="AA1531" s="31">
        <v>42034</v>
      </c>
      <c r="AB1531" s="10"/>
    </row>
    <row r="1532" spans="1:28" s="12" customFormat="1" x14ac:dyDescent="0.15">
      <c r="A1532" s="26" t="s">
        <v>11</v>
      </c>
      <c r="B1532" s="26">
        <v>189489</v>
      </c>
      <c r="C1532" s="26" t="s">
        <v>4763</v>
      </c>
      <c r="D1532" s="26" t="s">
        <v>2734</v>
      </c>
      <c r="E1532" s="27">
        <v>41996</v>
      </c>
      <c r="F1532" s="27"/>
      <c r="G1532" s="26"/>
      <c r="H1532" s="28">
        <v>9500</v>
      </c>
      <c r="I1532" s="29"/>
      <c r="J1532" s="26"/>
      <c r="K1532" s="26"/>
      <c r="L1532" s="27"/>
      <c r="M1532" s="27"/>
      <c r="N1532" s="28"/>
      <c r="O1532" s="30" t="s">
        <v>4839</v>
      </c>
      <c r="P1532" s="30"/>
      <c r="Q1532" s="30"/>
      <c r="R1532" s="30"/>
      <c r="S1532" s="30"/>
      <c r="T1532" s="32">
        <v>75340</v>
      </c>
      <c r="U1532" s="32">
        <v>0</v>
      </c>
      <c r="V1532" s="30">
        <v>2200300723</v>
      </c>
      <c r="W1532" s="31">
        <v>42123</v>
      </c>
      <c r="X1532" s="32">
        <v>129231029</v>
      </c>
      <c r="Y1532" s="30" t="s">
        <v>3070</v>
      </c>
      <c r="Z1532" s="31">
        <v>41996</v>
      </c>
      <c r="AA1532" s="31">
        <v>42034</v>
      </c>
      <c r="AB1532" s="10"/>
    </row>
    <row r="1533" spans="1:28" s="12" customFormat="1" x14ac:dyDescent="0.15">
      <c r="A1533" s="26" t="s">
        <v>11</v>
      </c>
      <c r="B1533" s="26">
        <v>189592</v>
      </c>
      <c r="C1533" s="26" t="s">
        <v>4139</v>
      </c>
      <c r="D1533" s="26" t="s">
        <v>2735</v>
      </c>
      <c r="E1533" s="27">
        <v>41996</v>
      </c>
      <c r="F1533" s="27"/>
      <c r="G1533" s="26"/>
      <c r="H1533" s="28">
        <v>37400</v>
      </c>
      <c r="I1533" s="29"/>
      <c r="J1533" s="26"/>
      <c r="K1533" s="26"/>
      <c r="L1533" s="27"/>
      <c r="M1533" s="27"/>
      <c r="N1533" s="28"/>
      <c r="O1533" s="30" t="s">
        <v>4839</v>
      </c>
      <c r="P1533" s="30"/>
      <c r="Q1533" s="30"/>
      <c r="R1533" s="30"/>
      <c r="S1533" s="30"/>
      <c r="T1533" s="32">
        <v>7480</v>
      </c>
      <c r="U1533" s="32">
        <v>0</v>
      </c>
      <c r="V1533" s="30">
        <v>2200300723</v>
      </c>
      <c r="W1533" s="31">
        <v>42123</v>
      </c>
      <c r="X1533" s="32">
        <v>129231029</v>
      </c>
      <c r="Y1533" s="30" t="s">
        <v>3070</v>
      </c>
      <c r="Z1533" s="31">
        <v>41996</v>
      </c>
      <c r="AA1533" s="31">
        <v>42034</v>
      </c>
      <c r="AB1533" s="10"/>
    </row>
    <row r="1534" spans="1:28" s="12" customFormat="1" x14ac:dyDescent="0.15">
      <c r="A1534" s="26" t="s">
        <v>11</v>
      </c>
      <c r="B1534" s="26">
        <v>189796</v>
      </c>
      <c r="C1534" s="26" t="s">
        <v>3188</v>
      </c>
      <c r="D1534" s="26" t="s">
        <v>2736</v>
      </c>
      <c r="E1534" s="27">
        <v>41997</v>
      </c>
      <c r="F1534" s="27"/>
      <c r="G1534" s="26"/>
      <c r="H1534" s="28">
        <v>2400</v>
      </c>
      <c r="I1534" s="29"/>
      <c r="J1534" s="26"/>
      <c r="K1534" s="26"/>
      <c r="L1534" s="27"/>
      <c r="M1534" s="27"/>
      <c r="N1534" s="28"/>
      <c r="O1534" s="30" t="s">
        <v>4839</v>
      </c>
      <c r="P1534" s="30"/>
      <c r="Q1534" s="30"/>
      <c r="R1534" s="30"/>
      <c r="S1534" s="30"/>
      <c r="T1534" s="32">
        <v>12360</v>
      </c>
      <c r="U1534" s="32">
        <v>0</v>
      </c>
      <c r="V1534" s="30">
        <v>2200300723</v>
      </c>
      <c r="W1534" s="31">
        <v>42123</v>
      </c>
      <c r="X1534" s="32">
        <v>129231029</v>
      </c>
      <c r="Y1534" s="30" t="s">
        <v>3070</v>
      </c>
      <c r="Z1534" s="31">
        <v>41997</v>
      </c>
      <c r="AA1534" s="31">
        <v>42034</v>
      </c>
      <c r="AB1534" s="10"/>
    </row>
    <row r="1535" spans="1:28" s="12" customFormat="1" x14ac:dyDescent="0.15">
      <c r="A1535" s="26" t="s">
        <v>11</v>
      </c>
      <c r="B1535" s="26">
        <v>189898</v>
      </c>
      <c r="C1535" s="26" t="s">
        <v>3716</v>
      </c>
      <c r="D1535" s="26" t="s">
        <v>2737</v>
      </c>
      <c r="E1535" s="27">
        <v>41999</v>
      </c>
      <c r="F1535" s="27"/>
      <c r="G1535" s="26"/>
      <c r="H1535" s="28">
        <v>2400</v>
      </c>
      <c r="I1535" s="29"/>
      <c r="J1535" s="26"/>
      <c r="K1535" s="26"/>
      <c r="L1535" s="27"/>
      <c r="M1535" s="27"/>
      <c r="N1535" s="28"/>
      <c r="O1535" s="30" t="s">
        <v>4839</v>
      </c>
      <c r="P1535" s="30"/>
      <c r="Q1535" s="30"/>
      <c r="R1535" s="30"/>
      <c r="S1535" s="30"/>
      <c r="T1535" s="32">
        <v>18900</v>
      </c>
      <c r="U1535" s="32">
        <v>0</v>
      </c>
      <c r="V1535" s="30">
        <v>2200300723</v>
      </c>
      <c r="W1535" s="31">
        <v>42123</v>
      </c>
      <c r="X1535" s="32">
        <v>129231029</v>
      </c>
      <c r="Y1535" s="30" t="s">
        <v>3070</v>
      </c>
      <c r="Z1535" s="31">
        <v>41999</v>
      </c>
      <c r="AA1535" s="31">
        <v>42034</v>
      </c>
      <c r="AB1535" s="10"/>
    </row>
    <row r="1536" spans="1:28" s="12" customFormat="1" x14ac:dyDescent="0.15">
      <c r="A1536" s="26" t="s">
        <v>11</v>
      </c>
      <c r="B1536" s="26">
        <v>189899</v>
      </c>
      <c r="C1536" s="26" t="s">
        <v>4048</v>
      </c>
      <c r="D1536" s="26" t="s">
        <v>2738</v>
      </c>
      <c r="E1536" s="27">
        <v>41999</v>
      </c>
      <c r="F1536" s="27"/>
      <c r="G1536" s="26"/>
      <c r="H1536" s="28">
        <v>2400</v>
      </c>
      <c r="I1536" s="29"/>
      <c r="J1536" s="26"/>
      <c r="K1536" s="26"/>
      <c r="L1536" s="27"/>
      <c r="M1536" s="27"/>
      <c r="N1536" s="28"/>
      <c r="O1536" s="30" t="s">
        <v>4839</v>
      </c>
      <c r="P1536" s="30"/>
      <c r="Q1536" s="30"/>
      <c r="R1536" s="30"/>
      <c r="S1536" s="30"/>
      <c r="T1536" s="32">
        <v>4140</v>
      </c>
      <c r="U1536" s="32">
        <v>0</v>
      </c>
      <c r="V1536" s="30">
        <v>2200300723</v>
      </c>
      <c r="W1536" s="31">
        <v>42123</v>
      </c>
      <c r="X1536" s="32">
        <v>129231029</v>
      </c>
      <c r="Y1536" s="30" t="s">
        <v>3070</v>
      </c>
      <c r="Z1536" s="31">
        <v>41999</v>
      </c>
      <c r="AA1536" s="31">
        <v>42034</v>
      </c>
      <c r="AB1536" s="10"/>
    </row>
    <row r="1537" spans="1:28" s="12" customFormat="1" x14ac:dyDescent="0.15">
      <c r="A1537" s="26" t="s">
        <v>11</v>
      </c>
      <c r="B1537" s="26">
        <v>189900</v>
      </c>
      <c r="C1537" s="26" t="s">
        <v>3432</v>
      </c>
      <c r="D1537" s="26" t="s">
        <v>2739</v>
      </c>
      <c r="E1537" s="27">
        <v>41999</v>
      </c>
      <c r="F1537" s="27"/>
      <c r="G1537" s="26"/>
      <c r="H1537" s="28">
        <v>2400</v>
      </c>
      <c r="I1537" s="29"/>
      <c r="J1537" s="26"/>
      <c r="K1537" s="26"/>
      <c r="L1537" s="27"/>
      <c r="M1537" s="27"/>
      <c r="N1537" s="28"/>
      <c r="O1537" s="30" t="s">
        <v>4839</v>
      </c>
      <c r="P1537" s="30"/>
      <c r="Q1537" s="30"/>
      <c r="R1537" s="30"/>
      <c r="S1537" s="30"/>
      <c r="T1537" s="32">
        <v>12360</v>
      </c>
      <c r="U1537" s="32">
        <v>0</v>
      </c>
      <c r="V1537" s="30">
        <v>2200300723</v>
      </c>
      <c r="W1537" s="31">
        <v>42123</v>
      </c>
      <c r="X1537" s="32">
        <v>129231029</v>
      </c>
      <c r="Y1537" s="30" t="s">
        <v>3070</v>
      </c>
      <c r="Z1537" s="31">
        <v>41999</v>
      </c>
      <c r="AA1537" s="31">
        <v>42034</v>
      </c>
      <c r="AB1537" s="10"/>
    </row>
    <row r="1538" spans="1:28" s="12" customFormat="1" x14ac:dyDescent="0.15">
      <c r="A1538" s="26" t="s">
        <v>11</v>
      </c>
      <c r="B1538" s="26">
        <v>190025</v>
      </c>
      <c r="C1538" s="26" t="s">
        <v>4378</v>
      </c>
      <c r="D1538" s="26" t="s">
        <v>2740</v>
      </c>
      <c r="E1538" s="27">
        <v>41999</v>
      </c>
      <c r="F1538" s="27"/>
      <c r="G1538" s="26"/>
      <c r="H1538" s="28">
        <v>9500</v>
      </c>
      <c r="I1538" s="29"/>
      <c r="J1538" s="26"/>
      <c r="K1538" s="26"/>
      <c r="L1538" s="27"/>
      <c r="M1538" s="27"/>
      <c r="N1538" s="28"/>
      <c r="O1538" s="30" t="s">
        <v>4839</v>
      </c>
      <c r="P1538" s="30"/>
      <c r="Q1538" s="30"/>
      <c r="R1538" s="30"/>
      <c r="S1538" s="30"/>
      <c r="T1538" s="32">
        <v>5260</v>
      </c>
      <c r="U1538" s="32">
        <v>0</v>
      </c>
      <c r="V1538" s="30">
        <v>2200300723</v>
      </c>
      <c r="W1538" s="31">
        <v>42123</v>
      </c>
      <c r="X1538" s="32">
        <v>129231029</v>
      </c>
      <c r="Y1538" s="30" t="s">
        <v>3070</v>
      </c>
      <c r="Z1538" s="31">
        <v>41999</v>
      </c>
      <c r="AA1538" s="31">
        <v>42034</v>
      </c>
      <c r="AB1538" s="10"/>
    </row>
    <row r="1539" spans="1:28" s="12" customFormat="1" x14ac:dyDescent="0.15">
      <c r="A1539" s="26" t="s">
        <v>11</v>
      </c>
      <c r="B1539" s="26">
        <v>190294</v>
      </c>
      <c r="C1539" s="26" t="s">
        <v>4756</v>
      </c>
      <c r="D1539" s="26" t="s">
        <v>2741</v>
      </c>
      <c r="E1539" s="27">
        <v>42000</v>
      </c>
      <c r="F1539" s="27"/>
      <c r="G1539" s="26"/>
      <c r="H1539" s="28">
        <v>2400</v>
      </c>
      <c r="I1539" s="29"/>
      <c r="J1539" s="26"/>
      <c r="K1539" s="26"/>
      <c r="L1539" s="27"/>
      <c r="M1539" s="27"/>
      <c r="N1539" s="28"/>
      <c r="O1539" s="30" t="s">
        <v>4839</v>
      </c>
      <c r="P1539" s="30"/>
      <c r="Q1539" s="30"/>
      <c r="R1539" s="30"/>
      <c r="S1539" s="30"/>
      <c r="T1539" s="32">
        <v>12360</v>
      </c>
      <c r="U1539" s="32">
        <v>0</v>
      </c>
      <c r="V1539" s="30">
        <v>2200300723</v>
      </c>
      <c r="W1539" s="31">
        <v>42123</v>
      </c>
      <c r="X1539" s="32">
        <v>129231029</v>
      </c>
      <c r="Y1539" s="30" t="s">
        <v>3070</v>
      </c>
      <c r="Z1539" s="31">
        <v>42000</v>
      </c>
      <c r="AA1539" s="31">
        <v>42034</v>
      </c>
      <c r="AB1539" s="10"/>
    </row>
    <row r="1540" spans="1:28" s="12" customFormat="1" x14ac:dyDescent="0.15">
      <c r="A1540" s="26" t="s">
        <v>11</v>
      </c>
      <c r="B1540" s="26">
        <v>190970</v>
      </c>
      <c r="C1540" s="26" t="s">
        <v>4801</v>
      </c>
      <c r="D1540" s="26" t="s">
        <v>2742</v>
      </c>
      <c r="E1540" s="27">
        <v>42003</v>
      </c>
      <c r="F1540" s="27"/>
      <c r="G1540" s="26"/>
      <c r="H1540" s="28">
        <v>2400</v>
      </c>
      <c r="I1540" s="29"/>
      <c r="J1540" s="26"/>
      <c r="K1540" s="26"/>
      <c r="L1540" s="27"/>
      <c r="M1540" s="27"/>
      <c r="N1540" s="28"/>
      <c r="O1540" s="30" t="s">
        <v>4839</v>
      </c>
      <c r="P1540" s="30"/>
      <c r="Q1540" s="30"/>
      <c r="R1540" s="30"/>
      <c r="S1540" s="30"/>
      <c r="T1540" s="32">
        <v>12360</v>
      </c>
      <c r="U1540" s="32">
        <v>0</v>
      </c>
      <c r="V1540" s="30">
        <v>2200300723</v>
      </c>
      <c r="W1540" s="31">
        <v>42123</v>
      </c>
      <c r="X1540" s="32">
        <v>129231029</v>
      </c>
      <c r="Y1540" s="30" t="s">
        <v>3070</v>
      </c>
      <c r="Z1540" s="31">
        <v>42003</v>
      </c>
      <c r="AA1540" s="31">
        <v>42034</v>
      </c>
      <c r="AB1540" s="10"/>
    </row>
    <row r="1541" spans="1:28" s="12" customFormat="1" x14ac:dyDescent="0.15">
      <c r="A1541" s="26" t="s">
        <v>11</v>
      </c>
      <c r="B1541" s="26">
        <v>190995</v>
      </c>
      <c r="C1541" s="26" t="s">
        <v>3327</v>
      </c>
      <c r="D1541" s="26" t="s">
        <v>2743</v>
      </c>
      <c r="E1541" s="27">
        <v>42003</v>
      </c>
      <c r="F1541" s="27"/>
      <c r="G1541" s="26"/>
      <c r="H1541" s="28">
        <v>2400</v>
      </c>
      <c r="I1541" s="29"/>
      <c r="J1541" s="26"/>
      <c r="K1541" s="26"/>
      <c r="L1541" s="27"/>
      <c r="M1541" s="27"/>
      <c r="N1541" s="28"/>
      <c r="O1541" s="30" t="s">
        <v>4839</v>
      </c>
      <c r="P1541" s="30"/>
      <c r="Q1541" s="30"/>
      <c r="R1541" s="30"/>
      <c r="S1541" s="30"/>
      <c r="T1541" s="32">
        <v>12360</v>
      </c>
      <c r="U1541" s="32">
        <v>0</v>
      </c>
      <c r="V1541" s="30">
        <v>2200300723</v>
      </c>
      <c r="W1541" s="31">
        <v>42123</v>
      </c>
      <c r="X1541" s="32">
        <v>129231029</v>
      </c>
      <c r="Y1541" s="30" t="s">
        <v>3070</v>
      </c>
      <c r="Z1541" s="31">
        <v>42003</v>
      </c>
      <c r="AA1541" s="31">
        <v>42034</v>
      </c>
      <c r="AB1541" s="10"/>
    </row>
    <row r="1542" spans="1:28" s="12" customFormat="1" x14ac:dyDescent="0.15">
      <c r="A1542" s="26" t="s">
        <v>11</v>
      </c>
      <c r="B1542" s="26">
        <v>191015</v>
      </c>
      <c r="C1542" s="26" t="s">
        <v>3262</v>
      </c>
      <c r="D1542" s="26" t="s">
        <v>2744</v>
      </c>
      <c r="E1542" s="27">
        <v>42003</v>
      </c>
      <c r="F1542" s="27"/>
      <c r="G1542" s="26"/>
      <c r="H1542" s="28">
        <v>2400</v>
      </c>
      <c r="I1542" s="29"/>
      <c r="J1542" s="26"/>
      <c r="K1542" s="26"/>
      <c r="L1542" s="27"/>
      <c r="M1542" s="27"/>
      <c r="N1542" s="28"/>
      <c r="O1542" s="30" t="s">
        <v>4839</v>
      </c>
      <c r="P1542" s="30"/>
      <c r="Q1542" s="30"/>
      <c r="R1542" s="30"/>
      <c r="S1542" s="30"/>
      <c r="T1542" s="32">
        <v>12360</v>
      </c>
      <c r="U1542" s="32">
        <v>0</v>
      </c>
      <c r="V1542" s="30">
        <v>2200300723</v>
      </c>
      <c r="W1542" s="31">
        <v>42123</v>
      </c>
      <c r="X1542" s="32">
        <v>129231029</v>
      </c>
      <c r="Y1542" s="30" t="s">
        <v>3070</v>
      </c>
      <c r="Z1542" s="31">
        <v>42003</v>
      </c>
      <c r="AA1542" s="31">
        <v>42034</v>
      </c>
      <c r="AB1542" s="10"/>
    </row>
    <row r="1543" spans="1:28" s="12" customFormat="1" x14ac:dyDescent="0.15">
      <c r="A1543" s="26" t="s">
        <v>11</v>
      </c>
      <c r="B1543" s="26">
        <v>191016</v>
      </c>
      <c r="C1543" s="26" t="s">
        <v>4606</v>
      </c>
      <c r="D1543" s="26" t="s">
        <v>2745</v>
      </c>
      <c r="E1543" s="27">
        <v>42003</v>
      </c>
      <c r="F1543" s="27"/>
      <c r="G1543" s="26"/>
      <c r="H1543" s="28">
        <v>2400</v>
      </c>
      <c r="I1543" s="29"/>
      <c r="J1543" s="26"/>
      <c r="K1543" s="26"/>
      <c r="L1543" s="27"/>
      <c r="M1543" s="27"/>
      <c r="N1543" s="28"/>
      <c r="O1543" s="30" t="s">
        <v>4839</v>
      </c>
      <c r="P1543" s="30"/>
      <c r="Q1543" s="30"/>
      <c r="R1543" s="30"/>
      <c r="S1543" s="30"/>
      <c r="T1543" s="32">
        <v>12360</v>
      </c>
      <c r="U1543" s="32">
        <v>0</v>
      </c>
      <c r="V1543" s="30">
        <v>2200300723</v>
      </c>
      <c r="W1543" s="31">
        <v>42123</v>
      </c>
      <c r="X1543" s="32">
        <v>129231029</v>
      </c>
      <c r="Y1543" s="30" t="s">
        <v>3070</v>
      </c>
      <c r="Z1543" s="31">
        <v>42003</v>
      </c>
      <c r="AA1543" s="31">
        <v>42034</v>
      </c>
      <c r="AB1543" s="10"/>
    </row>
    <row r="1544" spans="1:28" s="12" customFormat="1" x14ac:dyDescent="0.15">
      <c r="A1544" s="26" t="s">
        <v>11</v>
      </c>
      <c r="B1544" s="26">
        <v>192592</v>
      </c>
      <c r="C1544" s="26" t="s">
        <v>4231</v>
      </c>
      <c r="D1544" s="26" t="s">
        <v>2748</v>
      </c>
      <c r="E1544" s="27">
        <v>42011</v>
      </c>
      <c r="F1544" s="27"/>
      <c r="G1544" s="26"/>
      <c r="H1544" s="28">
        <v>7579</v>
      </c>
      <c r="I1544" s="29"/>
      <c r="J1544" s="26"/>
      <c r="K1544" s="26"/>
      <c r="L1544" s="27"/>
      <c r="M1544" s="27"/>
      <c r="N1544" s="28"/>
      <c r="O1544" s="30" t="s">
        <v>4839</v>
      </c>
      <c r="P1544" s="30"/>
      <c r="Q1544" s="30"/>
      <c r="R1544" s="30"/>
      <c r="S1544" s="30"/>
      <c r="T1544" s="32">
        <v>1</v>
      </c>
      <c r="U1544" s="32">
        <v>0</v>
      </c>
      <c r="V1544" s="30">
        <v>2200403940</v>
      </c>
      <c r="W1544" s="31">
        <v>42684</v>
      </c>
      <c r="X1544" s="32">
        <v>638743</v>
      </c>
      <c r="Y1544" s="30" t="s">
        <v>3070</v>
      </c>
      <c r="Z1544" s="31">
        <v>42011</v>
      </c>
      <c r="AA1544" s="31">
        <v>42067</v>
      </c>
      <c r="AB1544" s="10"/>
    </row>
    <row r="1545" spans="1:28" s="12" customFormat="1" x14ac:dyDescent="0.15">
      <c r="A1545" s="26" t="s">
        <v>11</v>
      </c>
      <c r="B1545" s="26">
        <v>192646</v>
      </c>
      <c r="C1545" s="26" t="s">
        <v>3454</v>
      </c>
      <c r="D1545" s="26" t="s">
        <v>2749</v>
      </c>
      <c r="E1545" s="27">
        <v>42011</v>
      </c>
      <c r="F1545" s="27"/>
      <c r="G1545" s="26"/>
      <c r="H1545" s="28">
        <v>7579</v>
      </c>
      <c r="I1545" s="29"/>
      <c r="J1545" s="26"/>
      <c r="K1545" s="26"/>
      <c r="L1545" s="27"/>
      <c r="M1545" s="27"/>
      <c r="N1545" s="28"/>
      <c r="O1545" s="30" t="s">
        <v>4839</v>
      </c>
      <c r="P1545" s="30"/>
      <c r="Q1545" s="30"/>
      <c r="R1545" s="30"/>
      <c r="S1545" s="30"/>
      <c r="T1545" s="32">
        <v>1</v>
      </c>
      <c r="U1545" s="32">
        <v>0</v>
      </c>
      <c r="V1545" s="30">
        <v>2200403940</v>
      </c>
      <c r="W1545" s="31">
        <v>42684</v>
      </c>
      <c r="X1545" s="32">
        <v>638743</v>
      </c>
      <c r="Y1545" s="30" t="s">
        <v>3070</v>
      </c>
      <c r="Z1545" s="31">
        <v>42011</v>
      </c>
      <c r="AA1545" s="31">
        <v>42067</v>
      </c>
      <c r="AB1545" s="10"/>
    </row>
    <row r="1546" spans="1:28" s="12" customFormat="1" x14ac:dyDescent="0.15">
      <c r="A1546" s="26" t="s">
        <v>11</v>
      </c>
      <c r="B1546" s="26">
        <v>194047</v>
      </c>
      <c r="C1546" s="26" t="s">
        <v>3999</v>
      </c>
      <c r="D1546" s="26" t="s">
        <v>2750</v>
      </c>
      <c r="E1546" s="27">
        <v>42017</v>
      </c>
      <c r="F1546" s="27"/>
      <c r="G1546" s="26"/>
      <c r="H1546" s="28">
        <v>10979</v>
      </c>
      <c r="I1546" s="29"/>
      <c r="J1546" s="26"/>
      <c r="K1546" s="26"/>
      <c r="L1546" s="27"/>
      <c r="M1546" s="27"/>
      <c r="N1546" s="28"/>
      <c r="O1546" s="30" t="s">
        <v>4839</v>
      </c>
      <c r="P1546" s="30"/>
      <c r="Q1546" s="30"/>
      <c r="R1546" s="30"/>
      <c r="S1546" s="30"/>
      <c r="T1546" s="32">
        <v>1</v>
      </c>
      <c r="U1546" s="32">
        <v>0</v>
      </c>
      <c r="V1546" s="30">
        <v>2200403940</v>
      </c>
      <c r="W1546" s="31">
        <v>42684</v>
      </c>
      <c r="X1546" s="32">
        <v>638743</v>
      </c>
      <c r="Y1546" s="30" t="s">
        <v>3070</v>
      </c>
      <c r="Z1546" s="31">
        <v>42017</v>
      </c>
      <c r="AA1546" s="31">
        <v>42067</v>
      </c>
      <c r="AB1546" s="10"/>
    </row>
    <row r="1547" spans="1:28" s="12" customFormat="1" x14ac:dyDescent="0.15">
      <c r="A1547" s="26" t="s">
        <v>11</v>
      </c>
      <c r="B1547" s="26">
        <v>194090</v>
      </c>
      <c r="C1547" s="26" t="s">
        <v>4552</v>
      </c>
      <c r="D1547" s="26" t="s">
        <v>2751</v>
      </c>
      <c r="E1547" s="27">
        <v>42017</v>
      </c>
      <c r="F1547" s="27"/>
      <c r="G1547" s="26"/>
      <c r="H1547" s="28">
        <v>7579</v>
      </c>
      <c r="I1547" s="29"/>
      <c r="J1547" s="26"/>
      <c r="K1547" s="26"/>
      <c r="L1547" s="27"/>
      <c r="M1547" s="27"/>
      <c r="N1547" s="28"/>
      <c r="O1547" s="30" t="s">
        <v>4839</v>
      </c>
      <c r="P1547" s="30"/>
      <c r="Q1547" s="30"/>
      <c r="R1547" s="30"/>
      <c r="S1547" s="30"/>
      <c r="T1547" s="32">
        <v>1</v>
      </c>
      <c r="U1547" s="32">
        <v>0</v>
      </c>
      <c r="V1547" s="30">
        <v>2200403940</v>
      </c>
      <c r="W1547" s="31">
        <v>42684</v>
      </c>
      <c r="X1547" s="32">
        <v>638743</v>
      </c>
      <c r="Y1547" s="30" t="s">
        <v>3070</v>
      </c>
      <c r="Z1547" s="31">
        <v>42017</v>
      </c>
      <c r="AA1547" s="31">
        <v>42067</v>
      </c>
      <c r="AB1547" s="10"/>
    </row>
    <row r="1548" spans="1:28" s="12" customFormat="1" x14ac:dyDescent="0.15">
      <c r="A1548" s="26" t="s">
        <v>11</v>
      </c>
      <c r="B1548" s="26">
        <v>195678</v>
      </c>
      <c r="C1548" s="26" t="s">
        <v>4701</v>
      </c>
      <c r="D1548" s="26" t="s">
        <v>2754</v>
      </c>
      <c r="E1548" s="27">
        <v>42023</v>
      </c>
      <c r="F1548" s="27"/>
      <c r="G1548" s="26"/>
      <c r="H1548" s="28">
        <v>7579</v>
      </c>
      <c r="I1548" s="29"/>
      <c r="J1548" s="26"/>
      <c r="K1548" s="26"/>
      <c r="L1548" s="27"/>
      <c r="M1548" s="27"/>
      <c r="N1548" s="28"/>
      <c r="O1548" s="30" t="s">
        <v>4839</v>
      </c>
      <c r="P1548" s="30"/>
      <c r="Q1548" s="30"/>
      <c r="R1548" s="30"/>
      <c r="S1548" s="30"/>
      <c r="T1548" s="32">
        <v>1</v>
      </c>
      <c r="U1548" s="32">
        <v>0</v>
      </c>
      <c r="V1548" s="30">
        <v>2200403940</v>
      </c>
      <c r="W1548" s="31">
        <v>42684</v>
      </c>
      <c r="X1548" s="32">
        <v>638743</v>
      </c>
      <c r="Y1548" s="30" t="s">
        <v>3070</v>
      </c>
      <c r="Z1548" s="31">
        <v>42023</v>
      </c>
      <c r="AA1548" s="31">
        <v>42067</v>
      </c>
      <c r="AB1548" s="10"/>
    </row>
    <row r="1549" spans="1:28" s="12" customFormat="1" x14ac:dyDescent="0.15">
      <c r="A1549" s="26" t="s">
        <v>11</v>
      </c>
      <c r="B1549" s="26">
        <v>198502</v>
      </c>
      <c r="C1549" s="26" t="s">
        <v>3361</v>
      </c>
      <c r="D1549" s="26" t="s">
        <v>2758</v>
      </c>
      <c r="E1549" s="27">
        <v>42031</v>
      </c>
      <c r="F1549" s="27"/>
      <c r="G1549" s="26"/>
      <c r="H1549" s="28">
        <v>7579</v>
      </c>
      <c r="I1549" s="29"/>
      <c r="J1549" s="26"/>
      <c r="K1549" s="26"/>
      <c r="L1549" s="27"/>
      <c r="M1549" s="27"/>
      <c r="N1549" s="28"/>
      <c r="O1549" s="30" t="s">
        <v>4839</v>
      </c>
      <c r="P1549" s="30"/>
      <c r="Q1549" s="30"/>
      <c r="R1549" s="30"/>
      <c r="S1549" s="30"/>
      <c r="T1549" s="32">
        <v>1</v>
      </c>
      <c r="U1549" s="32">
        <v>0</v>
      </c>
      <c r="V1549" s="30">
        <v>2200403940</v>
      </c>
      <c r="W1549" s="31">
        <v>42684</v>
      </c>
      <c r="X1549" s="32">
        <v>638743</v>
      </c>
      <c r="Y1549" s="30" t="s">
        <v>3070</v>
      </c>
      <c r="Z1549" s="31">
        <v>42031</v>
      </c>
      <c r="AA1549" s="31">
        <v>42067</v>
      </c>
      <c r="AB1549" s="10"/>
    </row>
    <row r="1550" spans="1:28" s="12" customFormat="1" x14ac:dyDescent="0.15">
      <c r="A1550" s="26" t="s">
        <v>11</v>
      </c>
      <c r="B1550" s="26">
        <v>199229</v>
      </c>
      <c r="C1550" s="26" t="s">
        <v>4388</v>
      </c>
      <c r="D1550" s="26" t="s">
        <v>2764</v>
      </c>
      <c r="E1550" s="27">
        <v>42033</v>
      </c>
      <c r="F1550" s="27"/>
      <c r="G1550" s="26"/>
      <c r="H1550" s="28">
        <v>19820</v>
      </c>
      <c r="I1550" s="29"/>
      <c r="J1550" s="26"/>
      <c r="K1550" s="26"/>
      <c r="L1550" s="27"/>
      <c r="M1550" s="27"/>
      <c r="N1550" s="28"/>
      <c r="O1550" s="30" t="s">
        <v>4839</v>
      </c>
      <c r="P1550" s="30"/>
      <c r="Q1550" s="30"/>
      <c r="R1550" s="30"/>
      <c r="S1550" s="30"/>
      <c r="T1550" s="32">
        <v>0</v>
      </c>
      <c r="U1550" s="32">
        <v>0</v>
      </c>
      <c r="V1550" s="30"/>
      <c r="W1550" s="31"/>
      <c r="X1550" s="32">
        <v>0</v>
      </c>
      <c r="Y1550" s="30" t="s">
        <v>3070</v>
      </c>
      <c r="Z1550" s="31">
        <v>42033</v>
      </c>
      <c r="AA1550" s="31">
        <v>42065</v>
      </c>
      <c r="AB1550" s="10"/>
    </row>
    <row r="1551" spans="1:28" s="12" customFormat="1" x14ac:dyDescent="0.15">
      <c r="A1551" s="26" t="s">
        <v>11</v>
      </c>
      <c r="B1551" s="26">
        <v>199913</v>
      </c>
      <c r="C1551" s="26" t="s">
        <v>4416</v>
      </c>
      <c r="D1551" s="26" t="s">
        <v>2766</v>
      </c>
      <c r="E1551" s="27">
        <v>42035</v>
      </c>
      <c r="F1551" s="27"/>
      <c r="G1551" s="26"/>
      <c r="H1551" s="28">
        <v>40550</v>
      </c>
      <c r="I1551" s="29"/>
      <c r="J1551" s="26"/>
      <c r="K1551" s="26"/>
      <c r="L1551" s="27"/>
      <c r="M1551" s="27"/>
      <c r="N1551" s="28"/>
      <c r="O1551" s="30" t="s">
        <v>4839</v>
      </c>
      <c r="P1551" s="30"/>
      <c r="Q1551" s="30"/>
      <c r="R1551" s="30"/>
      <c r="S1551" s="30"/>
      <c r="T1551" s="32">
        <v>0</v>
      </c>
      <c r="U1551" s="32">
        <v>0</v>
      </c>
      <c r="V1551" s="30"/>
      <c r="W1551" s="31"/>
      <c r="X1551" s="32">
        <v>0</v>
      </c>
      <c r="Y1551" s="30" t="s">
        <v>3070</v>
      </c>
      <c r="Z1551" s="31">
        <v>42035</v>
      </c>
      <c r="AA1551" s="31">
        <v>42065</v>
      </c>
      <c r="AB1551" s="10"/>
    </row>
    <row r="1552" spans="1:28" s="12" customFormat="1" x14ac:dyDescent="0.15">
      <c r="A1552" s="26" t="s">
        <v>11</v>
      </c>
      <c r="B1552" s="26">
        <v>200671</v>
      </c>
      <c r="C1552" s="26" t="s">
        <v>4297</v>
      </c>
      <c r="D1552" s="26" t="s">
        <v>2767</v>
      </c>
      <c r="E1552" s="27">
        <v>42035</v>
      </c>
      <c r="F1552" s="27"/>
      <c r="G1552" s="26"/>
      <c r="H1552" s="28">
        <v>111120</v>
      </c>
      <c r="I1552" s="29"/>
      <c r="J1552" s="26"/>
      <c r="K1552" s="26"/>
      <c r="L1552" s="27"/>
      <c r="M1552" s="27"/>
      <c r="N1552" s="28"/>
      <c r="O1552" s="30" t="s">
        <v>4839</v>
      </c>
      <c r="P1552" s="30"/>
      <c r="Q1552" s="30"/>
      <c r="R1552" s="30"/>
      <c r="S1552" s="30"/>
      <c r="T1552" s="32">
        <v>0</v>
      </c>
      <c r="U1552" s="32">
        <v>0</v>
      </c>
      <c r="V1552" s="30"/>
      <c r="W1552" s="31"/>
      <c r="X1552" s="32">
        <v>0</v>
      </c>
      <c r="Y1552" s="30" t="s">
        <v>3070</v>
      </c>
      <c r="Z1552" s="31">
        <v>42035</v>
      </c>
      <c r="AA1552" s="31">
        <v>42065</v>
      </c>
      <c r="AB1552" s="10"/>
    </row>
    <row r="1553" spans="1:28" s="12" customFormat="1" x14ac:dyDescent="0.15">
      <c r="A1553" s="26" t="s">
        <v>11</v>
      </c>
      <c r="B1553" s="26">
        <v>200672</v>
      </c>
      <c r="C1553" s="26" t="s">
        <v>4591</v>
      </c>
      <c r="D1553" s="26" t="s">
        <v>2768</v>
      </c>
      <c r="E1553" s="27">
        <v>42035</v>
      </c>
      <c r="F1553" s="27"/>
      <c r="G1553" s="26"/>
      <c r="H1553" s="28">
        <v>156630</v>
      </c>
      <c r="I1553" s="29"/>
      <c r="J1553" s="26"/>
      <c r="K1553" s="26"/>
      <c r="L1553" s="27"/>
      <c r="M1553" s="27"/>
      <c r="N1553" s="28"/>
      <c r="O1553" s="30" t="s">
        <v>4839</v>
      </c>
      <c r="P1553" s="30"/>
      <c r="Q1553" s="30"/>
      <c r="R1553" s="30"/>
      <c r="S1553" s="30"/>
      <c r="T1553" s="32">
        <v>0</v>
      </c>
      <c r="U1553" s="32">
        <v>0</v>
      </c>
      <c r="V1553" s="30"/>
      <c r="W1553" s="31"/>
      <c r="X1553" s="32">
        <v>0</v>
      </c>
      <c r="Y1553" s="30" t="s">
        <v>3070</v>
      </c>
      <c r="Z1553" s="31">
        <v>42035</v>
      </c>
      <c r="AA1553" s="31">
        <v>42065</v>
      </c>
      <c r="AB1553" s="10"/>
    </row>
    <row r="1554" spans="1:28" s="12" customFormat="1" x14ac:dyDescent="0.15">
      <c r="A1554" s="26" t="s">
        <v>11</v>
      </c>
      <c r="B1554" s="26">
        <v>203496</v>
      </c>
      <c r="C1554" s="26" t="s">
        <v>4632</v>
      </c>
      <c r="D1554" s="26" t="s">
        <v>2771</v>
      </c>
      <c r="E1554" s="27">
        <v>42047</v>
      </c>
      <c r="F1554" s="27"/>
      <c r="G1554" s="26"/>
      <c r="H1554" s="28">
        <v>15430</v>
      </c>
      <c r="I1554" s="29"/>
      <c r="J1554" s="26"/>
      <c r="K1554" s="26"/>
      <c r="L1554" s="27"/>
      <c r="M1554" s="27"/>
      <c r="N1554" s="28"/>
      <c r="O1554" s="30" t="s">
        <v>4839</v>
      </c>
      <c r="P1554" s="30"/>
      <c r="Q1554" s="30"/>
      <c r="R1554" s="30"/>
      <c r="S1554" s="30"/>
      <c r="T1554" s="32">
        <v>0</v>
      </c>
      <c r="U1554" s="32">
        <v>0</v>
      </c>
      <c r="V1554" s="30"/>
      <c r="W1554" s="31"/>
      <c r="X1554" s="32">
        <v>0</v>
      </c>
      <c r="Y1554" s="30" t="s">
        <v>3070</v>
      </c>
      <c r="Z1554" s="31">
        <v>42047</v>
      </c>
      <c r="AA1554" s="31">
        <v>42093</v>
      </c>
      <c r="AB1554" s="10"/>
    </row>
    <row r="1555" spans="1:28" s="12" customFormat="1" x14ac:dyDescent="0.15">
      <c r="A1555" s="26" t="s">
        <v>11</v>
      </c>
      <c r="B1555" s="26">
        <v>203881</v>
      </c>
      <c r="C1555" s="26" t="s">
        <v>3567</v>
      </c>
      <c r="D1555" s="26" t="s">
        <v>2772</v>
      </c>
      <c r="E1555" s="27">
        <v>42048</v>
      </c>
      <c r="F1555" s="27"/>
      <c r="G1555" s="26"/>
      <c r="H1555" s="28">
        <v>11470</v>
      </c>
      <c r="I1555" s="29"/>
      <c r="J1555" s="26"/>
      <c r="K1555" s="26"/>
      <c r="L1555" s="27"/>
      <c r="M1555" s="27"/>
      <c r="N1555" s="28"/>
      <c r="O1555" s="30" t="s">
        <v>4839</v>
      </c>
      <c r="P1555" s="30"/>
      <c r="Q1555" s="30"/>
      <c r="R1555" s="30"/>
      <c r="S1555" s="30"/>
      <c r="T1555" s="32">
        <v>0</v>
      </c>
      <c r="U1555" s="32">
        <v>0</v>
      </c>
      <c r="V1555" s="30"/>
      <c r="W1555" s="31"/>
      <c r="X1555" s="32">
        <v>0</v>
      </c>
      <c r="Y1555" s="30" t="s">
        <v>3070</v>
      </c>
      <c r="Z1555" s="31">
        <v>42048</v>
      </c>
      <c r="AA1555" s="31">
        <v>42093</v>
      </c>
      <c r="AB1555" s="10"/>
    </row>
    <row r="1556" spans="1:28" s="12" customFormat="1" x14ac:dyDescent="0.15">
      <c r="A1556" s="26" t="s">
        <v>11</v>
      </c>
      <c r="B1556" s="26">
        <v>204400</v>
      </c>
      <c r="C1556" s="26" t="s">
        <v>3301</v>
      </c>
      <c r="D1556" s="26" t="s">
        <v>2773</v>
      </c>
      <c r="E1556" s="27">
        <v>42051</v>
      </c>
      <c r="F1556" s="27"/>
      <c r="G1556" s="26"/>
      <c r="H1556" s="28">
        <v>15430</v>
      </c>
      <c r="I1556" s="29"/>
      <c r="J1556" s="26"/>
      <c r="K1556" s="26"/>
      <c r="L1556" s="27"/>
      <c r="M1556" s="27"/>
      <c r="N1556" s="28"/>
      <c r="O1556" s="30" t="s">
        <v>4839</v>
      </c>
      <c r="P1556" s="30"/>
      <c r="Q1556" s="30"/>
      <c r="R1556" s="30"/>
      <c r="S1556" s="30"/>
      <c r="T1556" s="32">
        <v>0</v>
      </c>
      <c r="U1556" s="32">
        <v>0</v>
      </c>
      <c r="V1556" s="30"/>
      <c r="W1556" s="31"/>
      <c r="X1556" s="32">
        <v>0</v>
      </c>
      <c r="Y1556" s="30" t="s">
        <v>3070</v>
      </c>
      <c r="Z1556" s="31">
        <v>42051</v>
      </c>
      <c r="AA1556" s="31">
        <v>42093</v>
      </c>
      <c r="AB1556" s="10"/>
    </row>
    <row r="1557" spans="1:28" s="12" customFormat="1" x14ac:dyDescent="0.15">
      <c r="A1557" s="26" t="s">
        <v>11</v>
      </c>
      <c r="B1557" s="26">
        <v>206619</v>
      </c>
      <c r="C1557" s="26" t="s">
        <v>4284</v>
      </c>
      <c r="D1557" s="26" t="s">
        <v>2774</v>
      </c>
      <c r="E1557" s="27">
        <v>42058</v>
      </c>
      <c r="F1557" s="27"/>
      <c r="G1557" s="26"/>
      <c r="H1557" s="28">
        <v>11470</v>
      </c>
      <c r="I1557" s="29"/>
      <c r="J1557" s="26"/>
      <c r="K1557" s="26"/>
      <c r="L1557" s="27"/>
      <c r="M1557" s="27"/>
      <c r="N1557" s="28"/>
      <c r="O1557" s="30" t="s">
        <v>4839</v>
      </c>
      <c r="P1557" s="30"/>
      <c r="Q1557" s="30"/>
      <c r="R1557" s="30"/>
      <c r="S1557" s="30"/>
      <c r="T1557" s="32">
        <v>0</v>
      </c>
      <c r="U1557" s="32">
        <v>0</v>
      </c>
      <c r="V1557" s="30"/>
      <c r="W1557" s="31"/>
      <c r="X1557" s="32">
        <v>0</v>
      </c>
      <c r="Y1557" s="30" t="s">
        <v>3070</v>
      </c>
      <c r="Z1557" s="31">
        <v>42058</v>
      </c>
      <c r="AA1557" s="31">
        <v>42093</v>
      </c>
      <c r="AB1557" s="10"/>
    </row>
    <row r="1558" spans="1:28" s="12" customFormat="1" x14ac:dyDescent="0.15">
      <c r="A1558" s="26" t="s">
        <v>11</v>
      </c>
      <c r="B1558" s="26">
        <v>207125</v>
      </c>
      <c r="C1558" s="26" t="s">
        <v>4557</v>
      </c>
      <c r="D1558" s="26" t="s">
        <v>2775</v>
      </c>
      <c r="E1558" s="27">
        <v>42059</v>
      </c>
      <c r="F1558" s="27"/>
      <c r="G1558" s="26"/>
      <c r="H1558" s="28">
        <v>243760</v>
      </c>
      <c r="I1558" s="29"/>
      <c r="J1558" s="26"/>
      <c r="K1558" s="26"/>
      <c r="L1558" s="27"/>
      <c r="M1558" s="27"/>
      <c r="N1558" s="28"/>
      <c r="O1558" s="30" t="s">
        <v>4839</v>
      </c>
      <c r="P1558" s="30"/>
      <c r="Q1558" s="30"/>
      <c r="R1558" s="30"/>
      <c r="S1558" s="30"/>
      <c r="T1558" s="32">
        <v>0</v>
      </c>
      <c r="U1558" s="32">
        <v>0</v>
      </c>
      <c r="V1558" s="30"/>
      <c r="W1558" s="31"/>
      <c r="X1558" s="32">
        <v>0</v>
      </c>
      <c r="Y1558" s="30" t="s">
        <v>3070</v>
      </c>
      <c r="Z1558" s="31">
        <v>42059</v>
      </c>
      <c r="AA1558" s="31">
        <v>42093</v>
      </c>
      <c r="AB1558" s="10"/>
    </row>
    <row r="1559" spans="1:28" s="12" customFormat="1" x14ac:dyDescent="0.15">
      <c r="A1559" s="26" t="s">
        <v>11</v>
      </c>
      <c r="B1559" s="26">
        <v>213866</v>
      </c>
      <c r="C1559" s="26" t="s">
        <v>4132</v>
      </c>
      <c r="D1559" s="26" t="s">
        <v>2779</v>
      </c>
      <c r="E1559" s="27">
        <v>42080</v>
      </c>
      <c r="F1559" s="27"/>
      <c r="G1559" s="26"/>
      <c r="H1559" s="28">
        <v>36701</v>
      </c>
      <c r="I1559" s="29"/>
      <c r="J1559" s="26"/>
      <c r="K1559" s="26"/>
      <c r="L1559" s="27"/>
      <c r="M1559" s="27"/>
      <c r="N1559" s="28"/>
      <c r="O1559" s="30" t="s">
        <v>4839</v>
      </c>
      <c r="P1559" s="30"/>
      <c r="Q1559" s="30"/>
      <c r="R1559" s="30"/>
      <c r="S1559" s="30"/>
      <c r="T1559" s="32">
        <v>0</v>
      </c>
      <c r="U1559" s="32">
        <v>0</v>
      </c>
      <c r="V1559" s="30"/>
      <c r="W1559" s="31"/>
      <c r="X1559" s="32">
        <v>0</v>
      </c>
      <c r="Y1559" s="30" t="s">
        <v>3070</v>
      </c>
      <c r="Z1559" s="31">
        <v>42080</v>
      </c>
      <c r="AA1559" s="31">
        <v>42124</v>
      </c>
      <c r="AB1559" s="10"/>
    </row>
    <row r="1560" spans="1:28" s="12" customFormat="1" x14ac:dyDescent="0.15">
      <c r="A1560" s="26" t="s">
        <v>11</v>
      </c>
      <c r="B1560" s="26">
        <v>214302</v>
      </c>
      <c r="C1560" s="26" t="s">
        <v>4444</v>
      </c>
      <c r="D1560" s="26" t="s">
        <v>2780</v>
      </c>
      <c r="E1560" s="27">
        <v>42081</v>
      </c>
      <c r="F1560" s="27"/>
      <c r="G1560" s="26"/>
      <c r="H1560" s="28">
        <v>12930</v>
      </c>
      <c r="I1560" s="29"/>
      <c r="J1560" s="26"/>
      <c r="K1560" s="26"/>
      <c r="L1560" s="27"/>
      <c r="M1560" s="27"/>
      <c r="N1560" s="28"/>
      <c r="O1560" s="30" t="s">
        <v>4839</v>
      </c>
      <c r="P1560" s="30"/>
      <c r="Q1560" s="30"/>
      <c r="R1560" s="30"/>
      <c r="S1560" s="30"/>
      <c r="T1560" s="32">
        <v>0</v>
      </c>
      <c r="U1560" s="32">
        <v>0</v>
      </c>
      <c r="V1560" s="30"/>
      <c r="W1560" s="31"/>
      <c r="X1560" s="32">
        <v>0</v>
      </c>
      <c r="Y1560" s="30" t="s">
        <v>3070</v>
      </c>
      <c r="Z1560" s="31">
        <v>42081</v>
      </c>
      <c r="AA1560" s="31">
        <v>42125</v>
      </c>
      <c r="AB1560" s="10"/>
    </row>
    <row r="1561" spans="1:28" s="12" customFormat="1" x14ac:dyDescent="0.15">
      <c r="A1561" s="26" t="s">
        <v>11</v>
      </c>
      <c r="B1561" s="26">
        <v>216361</v>
      </c>
      <c r="C1561" s="26" t="s">
        <v>4397</v>
      </c>
      <c r="D1561" s="26" t="s">
        <v>2782</v>
      </c>
      <c r="E1561" s="27">
        <v>42089</v>
      </c>
      <c r="F1561" s="27"/>
      <c r="G1561" s="26"/>
      <c r="H1561" s="28">
        <v>19820</v>
      </c>
      <c r="I1561" s="29"/>
      <c r="J1561" s="26"/>
      <c r="K1561" s="26"/>
      <c r="L1561" s="27"/>
      <c r="M1561" s="27"/>
      <c r="N1561" s="28"/>
      <c r="O1561" s="30" t="s">
        <v>4839</v>
      </c>
      <c r="P1561" s="30"/>
      <c r="Q1561" s="30"/>
      <c r="R1561" s="30"/>
      <c r="S1561" s="30"/>
      <c r="T1561" s="32">
        <v>0</v>
      </c>
      <c r="U1561" s="32">
        <v>0</v>
      </c>
      <c r="V1561" s="30"/>
      <c r="W1561" s="31"/>
      <c r="X1561" s="32">
        <v>0</v>
      </c>
      <c r="Y1561" s="30" t="s">
        <v>3070</v>
      </c>
      <c r="Z1561" s="31">
        <v>42089</v>
      </c>
      <c r="AA1561" s="31">
        <v>42125</v>
      </c>
      <c r="AB1561" s="10"/>
    </row>
    <row r="1562" spans="1:28" s="12" customFormat="1" x14ac:dyDescent="0.15">
      <c r="A1562" s="26" t="s">
        <v>11</v>
      </c>
      <c r="B1562" s="26">
        <v>221126</v>
      </c>
      <c r="C1562" s="26" t="s">
        <v>3816</v>
      </c>
      <c r="D1562" s="26" t="s">
        <v>2789</v>
      </c>
      <c r="E1562" s="27">
        <v>42108</v>
      </c>
      <c r="F1562" s="27"/>
      <c r="G1562" s="26"/>
      <c r="H1562" s="28">
        <v>12930</v>
      </c>
      <c r="I1562" s="29"/>
      <c r="J1562" s="26"/>
      <c r="K1562" s="26"/>
      <c r="L1562" s="27"/>
      <c r="M1562" s="27"/>
      <c r="N1562" s="28"/>
      <c r="O1562" s="30" t="s">
        <v>4839</v>
      </c>
      <c r="P1562" s="30"/>
      <c r="Q1562" s="30"/>
      <c r="R1562" s="30"/>
      <c r="S1562" s="30"/>
      <c r="T1562" s="32">
        <v>0</v>
      </c>
      <c r="U1562" s="32">
        <v>0</v>
      </c>
      <c r="V1562" s="30"/>
      <c r="W1562" s="31"/>
      <c r="X1562" s="32">
        <v>0</v>
      </c>
      <c r="Y1562" s="30" t="s">
        <v>3070</v>
      </c>
      <c r="Z1562" s="31">
        <v>42108</v>
      </c>
      <c r="AA1562" s="31">
        <v>42156</v>
      </c>
      <c r="AB1562" s="10"/>
    </row>
    <row r="1563" spans="1:28" s="12" customFormat="1" x14ac:dyDescent="0.15">
      <c r="A1563" s="26" t="s">
        <v>11</v>
      </c>
      <c r="B1563" s="26">
        <v>227397</v>
      </c>
      <c r="C1563" s="26" t="s">
        <v>3532</v>
      </c>
      <c r="D1563" s="26" t="s">
        <v>2811</v>
      </c>
      <c r="E1563" s="27">
        <v>42130</v>
      </c>
      <c r="F1563" s="27"/>
      <c r="G1563" s="26"/>
      <c r="H1563" s="28">
        <v>495792</v>
      </c>
      <c r="I1563" s="29"/>
      <c r="J1563" s="26"/>
      <c r="K1563" s="26"/>
      <c r="L1563" s="27"/>
      <c r="M1563" s="27"/>
      <c r="N1563" s="28"/>
      <c r="O1563" s="30" t="s">
        <v>4839</v>
      </c>
      <c r="P1563" s="30"/>
      <c r="Q1563" s="30"/>
      <c r="R1563" s="30"/>
      <c r="S1563" s="30"/>
      <c r="T1563" s="32">
        <v>0</v>
      </c>
      <c r="U1563" s="32">
        <v>0</v>
      </c>
      <c r="V1563" s="30"/>
      <c r="W1563" s="31"/>
      <c r="X1563" s="32">
        <v>0</v>
      </c>
      <c r="Y1563" s="30" t="s">
        <v>3070</v>
      </c>
      <c r="Z1563" s="31">
        <v>42130</v>
      </c>
      <c r="AA1563" s="31">
        <v>42202</v>
      </c>
      <c r="AB1563" s="10"/>
    </row>
    <row r="1564" spans="1:28" s="12" customFormat="1" x14ac:dyDescent="0.15">
      <c r="A1564" s="26" t="s">
        <v>11</v>
      </c>
      <c r="B1564" s="26">
        <v>228998</v>
      </c>
      <c r="C1564" s="26" t="s">
        <v>3166</v>
      </c>
      <c r="D1564" s="26" t="s">
        <v>2817</v>
      </c>
      <c r="E1564" s="27">
        <v>42136</v>
      </c>
      <c r="F1564" s="27"/>
      <c r="G1564" s="26"/>
      <c r="H1564" s="28">
        <v>217800</v>
      </c>
      <c r="I1564" s="29"/>
      <c r="J1564" s="26"/>
      <c r="K1564" s="26"/>
      <c r="L1564" s="27"/>
      <c r="M1564" s="27"/>
      <c r="N1564" s="28"/>
      <c r="O1564" s="30" t="s">
        <v>4840</v>
      </c>
      <c r="P1564" s="30"/>
      <c r="Q1564" s="30"/>
      <c r="R1564" s="30"/>
      <c r="S1564" s="30"/>
      <c r="T1564" s="32">
        <v>301551</v>
      </c>
      <c r="U1564" s="32">
        <v>0</v>
      </c>
      <c r="V1564" s="30">
        <v>4800013901</v>
      </c>
      <c r="W1564" s="31">
        <v>42535</v>
      </c>
      <c r="X1564" s="32">
        <v>0</v>
      </c>
      <c r="Y1564" s="30" t="s">
        <v>3070</v>
      </c>
      <c r="Z1564" s="31">
        <v>42136</v>
      </c>
      <c r="AA1564" s="31">
        <v>42178</v>
      </c>
      <c r="AB1564" s="10"/>
    </row>
    <row r="1565" spans="1:28" s="12" customFormat="1" x14ac:dyDescent="0.15">
      <c r="A1565" s="26" t="s">
        <v>11</v>
      </c>
      <c r="B1565" s="26">
        <v>235642</v>
      </c>
      <c r="C1565" s="26" t="s">
        <v>4270</v>
      </c>
      <c r="D1565" s="26" t="s">
        <v>2844</v>
      </c>
      <c r="E1565" s="27">
        <v>42156</v>
      </c>
      <c r="F1565" s="27"/>
      <c r="G1565" s="26"/>
      <c r="H1565" s="28">
        <v>19819</v>
      </c>
      <c r="I1565" s="29"/>
      <c r="J1565" s="26"/>
      <c r="K1565" s="26"/>
      <c r="L1565" s="27"/>
      <c r="M1565" s="27"/>
      <c r="N1565" s="28"/>
      <c r="O1565" s="30" t="s">
        <v>4839</v>
      </c>
      <c r="P1565" s="30"/>
      <c r="Q1565" s="30"/>
      <c r="R1565" s="30"/>
      <c r="S1565" s="30"/>
      <c r="T1565" s="32">
        <v>1</v>
      </c>
      <c r="U1565" s="32">
        <v>0</v>
      </c>
      <c r="V1565" s="30">
        <v>4800013903</v>
      </c>
      <c r="W1565" s="31">
        <v>42535</v>
      </c>
      <c r="X1565" s="32">
        <v>0</v>
      </c>
      <c r="Y1565" s="30" t="s">
        <v>3070</v>
      </c>
      <c r="Z1565" s="31">
        <v>42156</v>
      </c>
      <c r="AA1565" s="31">
        <v>42202</v>
      </c>
      <c r="AB1565" s="10"/>
    </row>
    <row r="1566" spans="1:28" s="12" customFormat="1" x14ac:dyDescent="0.15">
      <c r="A1566" s="26" t="s">
        <v>11</v>
      </c>
      <c r="B1566" s="26">
        <v>236027</v>
      </c>
      <c r="C1566" s="26" t="s">
        <v>3347</v>
      </c>
      <c r="D1566" s="26" t="s">
        <v>2846</v>
      </c>
      <c r="E1566" s="27">
        <v>42157</v>
      </c>
      <c r="F1566" s="27"/>
      <c r="G1566" s="26"/>
      <c r="H1566" s="28">
        <v>12419</v>
      </c>
      <c r="I1566" s="29"/>
      <c r="J1566" s="26"/>
      <c r="K1566" s="26"/>
      <c r="L1566" s="27"/>
      <c r="M1566" s="27"/>
      <c r="N1566" s="28"/>
      <c r="O1566" s="30" t="s">
        <v>4839</v>
      </c>
      <c r="P1566" s="30"/>
      <c r="Q1566" s="30"/>
      <c r="R1566" s="30"/>
      <c r="S1566" s="30"/>
      <c r="T1566" s="32">
        <v>1</v>
      </c>
      <c r="U1566" s="32">
        <v>0</v>
      </c>
      <c r="V1566" s="30">
        <v>4800013903</v>
      </c>
      <c r="W1566" s="31">
        <v>42535</v>
      </c>
      <c r="X1566" s="32">
        <v>0</v>
      </c>
      <c r="Y1566" s="30" t="s">
        <v>3070</v>
      </c>
      <c r="Z1566" s="31">
        <v>42157</v>
      </c>
      <c r="AA1566" s="31">
        <v>42202</v>
      </c>
      <c r="AB1566" s="10"/>
    </row>
    <row r="1567" spans="1:28" s="12" customFormat="1" x14ac:dyDescent="0.15">
      <c r="A1567" s="26" t="s">
        <v>11</v>
      </c>
      <c r="B1567" s="26">
        <v>237186</v>
      </c>
      <c r="C1567" s="26" t="s">
        <v>4630</v>
      </c>
      <c r="D1567" s="26" t="s">
        <v>2847</v>
      </c>
      <c r="E1567" s="27">
        <v>42160</v>
      </c>
      <c r="F1567" s="27"/>
      <c r="G1567" s="26"/>
      <c r="H1567" s="28">
        <v>19819</v>
      </c>
      <c r="I1567" s="29"/>
      <c r="J1567" s="26"/>
      <c r="K1567" s="26"/>
      <c r="L1567" s="27"/>
      <c r="M1567" s="27"/>
      <c r="N1567" s="28"/>
      <c r="O1567" s="30" t="s">
        <v>4839</v>
      </c>
      <c r="P1567" s="30"/>
      <c r="Q1567" s="30"/>
      <c r="R1567" s="30"/>
      <c r="S1567" s="30"/>
      <c r="T1567" s="32">
        <v>1</v>
      </c>
      <c r="U1567" s="32">
        <v>0</v>
      </c>
      <c r="V1567" s="30">
        <v>2200403940</v>
      </c>
      <c r="W1567" s="31">
        <v>42684</v>
      </c>
      <c r="X1567" s="32">
        <v>638743</v>
      </c>
      <c r="Y1567" s="30" t="s">
        <v>3070</v>
      </c>
      <c r="Z1567" s="31">
        <v>42160</v>
      </c>
      <c r="AA1567" s="31">
        <v>42202</v>
      </c>
      <c r="AB1567" s="10"/>
    </row>
    <row r="1568" spans="1:28" s="12" customFormat="1" x14ac:dyDescent="0.15">
      <c r="A1568" s="26" t="s">
        <v>11</v>
      </c>
      <c r="B1568" s="26">
        <v>238429</v>
      </c>
      <c r="C1568" s="26" t="s">
        <v>4422</v>
      </c>
      <c r="D1568" s="26" t="s">
        <v>2850</v>
      </c>
      <c r="E1568" s="27">
        <v>42165</v>
      </c>
      <c r="F1568" s="27"/>
      <c r="G1568" s="26"/>
      <c r="H1568" s="28">
        <v>18379</v>
      </c>
      <c r="I1568" s="29"/>
      <c r="J1568" s="26"/>
      <c r="K1568" s="26"/>
      <c r="L1568" s="27"/>
      <c r="M1568" s="27"/>
      <c r="N1568" s="28"/>
      <c r="O1568" s="30" t="s">
        <v>4839</v>
      </c>
      <c r="P1568" s="30"/>
      <c r="Q1568" s="30"/>
      <c r="R1568" s="30"/>
      <c r="S1568" s="30"/>
      <c r="T1568" s="32">
        <v>1</v>
      </c>
      <c r="U1568" s="32">
        <v>0</v>
      </c>
      <c r="V1568" s="30">
        <v>4800013903</v>
      </c>
      <c r="W1568" s="31">
        <v>42535</v>
      </c>
      <c r="X1568" s="32">
        <v>0</v>
      </c>
      <c r="Y1568" s="30" t="s">
        <v>3070</v>
      </c>
      <c r="Z1568" s="31">
        <v>42165</v>
      </c>
      <c r="AA1568" s="31">
        <v>42202</v>
      </c>
      <c r="AB1568" s="10"/>
    </row>
    <row r="1569" spans="1:28" s="12" customFormat="1" x14ac:dyDescent="0.15">
      <c r="A1569" s="26" t="s">
        <v>11</v>
      </c>
      <c r="B1569" s="26">
        <v>238952</v>
      </c>
      <c r="C1569" s="26" t="s">
        <v>3574</v>
      </c>
      <c r="D1569" s="26" t="s">
        <v>2854</v>
      </c>
      <c r="E1569" s="27">
        <v>42166</v>
      </c>
      <c r="F1569" s="27"/>
      <c r="G1569" s="26"/>
      <c r="H1569" s="28">
        <v>8159</v>
      </c>
      <c r="I1569" s="29"/>
      <c r="J1569" s="26"/>
      <c r="K1569" s="26"/>
      <c r="L1569" s="27"/>
      <c r="M1569" s="27"/>
      <c r="N1569" s="28"/>
      <c r="O1569" s="30" t="s">
        <v>4839</v>
      </c>
      <c r="P1569" s="30"/>
      <c r="Q1569" s="30"/>
      <c r="R1569" s="30"/>
      <c r="S1569" s="30"/>
      <c r="T1569" s="32">
        <v>1</v>
      </c>
      <c r="U1569" s="32">
        <v>0</v>
      </c>
      <c r="V1569" s="30">
        <v>2200343628</v>
      </c>
      <c r="W1569" s="31">
        <v>42368</v>
      </c>
      <c r="X1569" s="32">
        <v>18499414</v>
      </c>
      <c r="Y1569" s="30" t="s">
        <v>3070</v>
      </c>
      <c r="Z1569" s="31">
        <v>42166</v>
      </c>
      <c r="AA1569" s="31">
        <v>42202</v>
      </c>
      <c r="AB1569" s="10"/>
    </row>
    <row r="1570" spans="1:28" s="12" customFormat="1" x14ac:dyDescent="0.15">
      <c r="A1570" s="26" t="s">
        <v>11</v>
      </c>
      <c r="B1570" s="26">
        <v>239386</v>
      </c>
      <c r="C1570" s="26" t="s">
        <v>3639</v>
      </c>
      <c r="D1570" s="26" t="s">
        <v>2856</v>
      </c>
      <c r="E1570" s="27">
        <v>42167</v>
      </c>
      <c r="F1570" s="27"/>
      <c r="G1570" s="26"/>
      <c r="H1570" s="28">
        <v>31360</v>
      </c>
      <c r="I1570" s="29"/>
      <c r="J1570" s="26"/>
      <c r="K1570" s="26"/>
      <c r="L1570" s="27"/>
      <c r="M1570" s="27"/>
      <c r="N1570" s="28"/>
      <c r="O1570" s="30" t="s">
        <v>4839</v>
      </c>
      <c r="P1570" s="30"/>
      <c r="Q1570" s="30"/>
      <c r="R1570" s="30"/>
      <c r="S1570" s="30"/>
      <c r="T1570" s="32">
        <v>0</v>
      </c>
      <c r="U1570" s="32">
        <v>0</v>
      </c>
      <c r="V1570" s="30"/>
      <c r="W1570" s="31"/>
      <c r="X1570" s="32">
        <v>0</v>
      </c>
      <c r="Y1570" s="30" t="s">
        <v>3070</v>
      </c>
      <c r="Z1570" s="31">
        <v>42167</v>
      </c>
      <c r="AA1570" s="31">
        <v>42202</v>
      </c>
      <c r="AB1570" s="10"/>
    </row>
    <row r="1571" spans="1:28" s="12" customFormat="1" x14ac:dyDescent="0.15">
      <c r="A1571" s="26" t="s">
        <v>11</v>
      </c>
      <c r="B1571" s="26">
        <v>240990</v>
      </c>
      <c r="C1571" s="26" t="s">
        <v>3125</v>
      </c>
      <c r="D1571" s="26" t="s">
        <v>2860</v>
      </c>
      <c r="E1571" s="27">
        <v>42173</v>
      </c>
      <c r="F1571" s="27"/>
      <c r="G1571" s="26"/>
      <c r="H1571" s="28">
        <v>15429</v>
      </c>
      <c r="I1571" s="29"/>
      <c r="J1571" s="26"/>
      <c r="K1571" s="26"/>
      <c r="L1571" s="27"/>
      <c r="M1571" s="27"/>
      <c r="N1571" s="28"/>
      <c r="O1571" s="30" t="s">
        <v>4839</v>
      </c>
      <c r="P1571" s="30"/>
      <c r="Q1571" s="30"/>
      <c r="R1571" s="30"/>
      <c r="S1571" s="30"/>
      <c r="T1571" s="32">
        <v>1</v>
      </c>
      <c r="U1571" s="32">
        <v>0</v>
      </c>
      <c r="V1571" s="30">
        <v>2200343628</v>
      </c>
      <c r="W1571" s="31">
        <v>42368</v>
      </c>
      <c r="X1571" s="32">
        <v>18499414</v>
      </c>
      <c r="Y1571" s="30" t="s">
        <v>3070</v>
      </c>
      <c r="Z1571" s="31">
        <v>42173</v>
      </c>
      <c r="AA1571" s="31">
        <v>42202</v>
      </c>
      <c r="AB1571" s="10"/>
    </row>
    <row r="1572" spans="1:28" s="12" customFormat="1" x14ac:dyDescent="0.15">
      <c r="A1572" s="26" t="s">
        <v>11</v>
      </c>
      <c r="B1572" s="26">
        <v>241461</v>
      </c>
      <c r="C1572" s="26" t="s">
        <v>3198</v>
      </c>
      <c r="D1572" s="26" t="s">
        <v>2862</v>
      </c>
      <c r="E1572" s="27">
        <v>42174</v>
      </c>
      <c r="F1572" s="27"/>
      <c r="G1572" s="26"/>
      <c r="H1572" s="28">
        <v>639</v>
      </c>
      <c r="I1572" s="29"/>
      <c r="J1572" s="26"/>
      <c r="K1572" s="26"/>
      <c r="L1572" s="27"/>
      <c r="M1572" s="27"/>
      <c r="N1572" s="28"/>
      <c r="O1572" s="30" t="s">
        <v>4839</v>
      </c>
      <c r="P1572" s="30"/>
      <c r="Q1572" s="30"/>
      <c r="R1572" s="30"/>
      <c r="S1572" s="30"/>
      <c r="T1572" s="32">
        <v>1</v>
      </c>
      <c r="U1572" s="32">
        <v>0</v>
      </c>
      <c r="V1572" s="30">
        <v>2200403940</v>
      </c>
      <c r="W1572" s="31">
        <v>42684</v>
      </c>
      <c r="X1572" s="32">
        <v>638743</v>
      </c>
      <c r="Y1572" s="30" t="s">
        <v>3070</v>
      </c>
      <c r="Z1572" s="31">
        <v>42174</v>
      </c>
      <c r="AA1572" s="31">
        <v>42202</v>
      </c>
      <c r="AB1572" s="10"/>
    </row>
    <row r="1573" spans="1:28" s="12" customFormat="1" x14ac:dyDescent="0.15">
      <c r="A1573" s="26" t="s">
        <v>11</v>
      </c>
      <c r="B1573" s="26">
        <v>241463</v>
      </c>
      <c r="C1573" s="26" t="s">
        <v>4356</v>
      </c>
      <c r="D1573" s="26" t="s">
        <v>2864</v>
      </c>
      <c r="E1573" s="27">
        <v>42174</v>
      </c>
      <c r="F1573" s="27"/>
      <c r="G1573" s="26"/>
      <c r="H1573" s="28">
        <v>639</v>
      </c>
      <c r="I1573" s="29"/>
      <c r="J1573" s="26"/>
      <c r="K1573" s="26"/>
      <c r="L1573" s="27"/>
      <c r="M1573" s="27"/>
      <c r="N1573" s="28"/>
      <c r="O1573" s="30" t="s">
        <v>4839</v>
      </c>
      <c r="P1573" s="30"/>
      <c r="Q1573" s="30"/>
      <c r="R1573" s="30"/>
      <c r="S1573" s="30"/>
      <c r="T1573" s="32">
        <v>1</v>
      </c>
      <c r="U1573" s="32">
        <v>0</v>
      </c>
      <c r="V1573" s="30">
        <v>2200403940</v>
      </c>
      <c r="W1573" s="31">
        <v>42684</v>
      </c>
      <c r="X1573" s="32">
        <v>638743</v>
      </c>
      <c r="Y1573" s="30" t="s">
        <v>3070</v>
      </c>
      <c r="Z1573" s="31">
        <v>42174</v>
      </c>
      <c r="AA1573" s="31">
        <v>42202</v>
      </c>
      <c r="AB1573" s="10"/>
    </row>
    <row r="1574" spans="1:28" s="12" customFormat="1" x14ac:dyDescent="0.15">
      <c r="A1574" s="26" t="s">
        <v>11</v>
      </c>
      <c r="B1574" s="26">
        <v>241525</v>
      </c>
      <c r="C1574" s="26" t="s">
        <v>3310</v>
      </c>
      <c r="D1574" s="26" t="s">
        <v>2866</v>
      </c>
      <c r="E1574" s="27">
        <v>42174</v>
      </c>
      <c r="F1574" s="27"/>
      <c r="G1574" s="26"/>
      <c r="H1574" s="28">
        <v>12929</v>
      </c>
      <c r="I1574" s="29"/>
      <c r="J1574" s="26"/>
      <c r="K1574" s="26"/>
      <c r="L1574" s="27"/>
      <c r="M1574" s="27"/>
      <c r="N1574" s="28"/>
      <c r="O1574" s="30" t="s">
        <v>4839</v>
      </c>
      <c r="P1574" s="30"/>
      <c r="Q1574" s="30"/>
      <c r="R1574" s="30"/>
      <c r="S1574" s="30"/>
      <c r="T1574" s="32">
        <v>1</v>
      </c>
      <c r="U1574" s="32">
        <v>0</v>
      </c>
      <c r="V1574" s="30">
        <v>4800013903</v>
      </c>
      <c r="W1574" s="31">
        <v>42535</v>
      </c>
      <c r="X1574" s="32">
        <v>0</v>
      </c>
      <c r="Y1574" s="30" t="s">
        <v>3070</v>
      </c>
      <c r="Z1574" s="31">
        <v>42174</v>
      </c>
      <c r="AA1574" s="31">
        <v>42202</v>
      </c>
      <c r="AB1574" s="10"/>
    </row>
    <row r="1575" spans="1:28" s="12" customFormat="1" x14ac:dyDescent="0.15">
      <c r="A1575" s="26" t="s">
        <v>11</v>
      </c>
      <c r="B1575" s="26">
        <v>241610</v>
      </c>
      <c r="C1575" s="26" t="s">
        <v>3505</v>
      </c>
      <c r="D1575" s="26" t="s">
        <v>2867</v>
      </c>
      <c r="E1575" s="27">
        <v>42175</v>
      </c>
      <c r="F1575" s="27"/>
      <c r="G1575" s="26"/>
      <c r="H1575" s="28">
        <v>25719</v>
      </c>
      <c r="I1575" s="29"/>
      <c r="J1575" s="26"/>
      <c r="K1575" s="26"/>
      <c r="L1575" s="27"/>
      <c r="M1575" s="27"/>
      <c r="N1575" s="28"/>
      <c r="O1575" s="30" t="s">
        <v>4839</v>
      </c>
      <c r="P1575" s="30"/>
      <c r="Q1575" s="30"/>
      <c r="R1575" s="30"/>
      <c r="S1575" s="30"/>
      <c r="T1575" s="32">
        <v>1</v>
      </c>
      <c r="U1575" s="32">
        <v>0</v>
      </c>
      <c r="V1575" s="30">
        <v>2200343628</v>
      </c>
      <c r="W1575" s="31">
        <v>42368</v>
      </c>
      <c r="X1575" s="32">
        <v>18499414</v>
      </c>
      <c r="Y1575" s="30" t="s">
        <v>3070</v>
      </c>
      <c r="Z1575" s="31">
        <v>42175</v>
      </c>
      <c r="AA1575" s="31">
        <v>42202</v>
      </c>
      <c r="AB1575" s="10"/>
    </row>
    <row r="1576" spans="1:28" s="12" customFormat="1" x14ac:dyDescent="0.15">
      <c r="A1576" s="26" t="s">
        <v>11</v>
      </c>
      <c r="B1576" s="26">
        <v>241837</v>
      </c>
      <c r="C1576" s="26" t="s">
        <v>4637</v>
      </c>
      <c r="D1576" s="26" t="s">
        <v>2869</v>
      </c>
      <c r="E1576" s="27">
        <v>42177</v>
      </c>
      <c r="F1576" s="27"/>
      <c r="G1576" s="26"/>
      <c r="H1576" s="28">
        <v>19819</v>
      </c>
      <c r="I1576" s="29"/>
      <c r="J1576" s="26"/>
      <c r="K1576" s="26"/>
      <c r="L1576" s="27"/>
      <c r="M1576" s="27"/>
      <c r="N1576" s="28"/>
      <c r="O1576" s="30" t="s">
        <v>4839</v>
      </c>
      <c r="P1576" s="30"/>
      <c r="Q1576" s="30"/>
      <c r="R1576" s="30"/>
      <c r="S1576" s="30"/>
      <c r="T1576" s="32">
        <v>1</v>
      </c>
      <c r="U1576" s="32">
        <v>0</v>
      </c>
      <c r="V1576" s="30">
        <v>2200403940</v>
      </c>
      <c r="W1576" s="31">
        <v>42684</v>
      </c>
      <c r="X1576" s="32">
        <v>638743</v>
      </c>
      <c r="Y1576" s="30" t="s">
        <v>3070</v>
      </c>
      <c r="Z1576" s="31">
        <v>42177</v>
      </c>
      <c r="AA1576" s="31">
        <v>42202</v>
      </c>
      <c r="AB1576" s="10"/>
    </row>
    <row r="1577" spans="1:28" s="12" customFormat="1" x14ac:dyDescent="0.15">
      <c r="A1577" s="26" t="s">
        <v>11</v>
      </c>
      <c r="B1577" s="26">
        <v>242529</v>
      </c>
      <c r="C1577" s="26" t="s">
        <v>4567</v>
      </c>
      <c r="D1577" s="26" t="s">
        <v>2871</v>
      </c>
      <c r="E1577" s="27">
        <v>42178</v>
      </c>
      <c r="F1577" s="27"/>
      <c r="G1577" s="26"/>
      <c r="H1577" s="28">
        <v>46639</v>
      </c>
      <c r="I1577" s="29"/>
      <c r="J1577" s="26"/>
      <c r="K1577" s="26"/>
      <c r="L1577" s="27"/>
      <c r="M1577" s="27"/>
      <c r="N1577" s="28"/>
      <c r="O1577" s="30" t="s">
        <v>4839</v>
      </c>
      <c r="P1577" s="30"/>
      <c r="Q1577" s="30"/>
      <c r="R1577" s="30"/>
      <c r="S1577" s="30"/>
      <c r="T1577" s="32">
        <v>1</v>
      </c>
      <c r="U1577" s="32">
        <v>0</v>
      </c>
      <c r="V1577" s="30">
        <v>4800013901</v>
      </c>
      <c r="W1577" s="31">
        <v>42535</v>
      </c>
      <c r="X1577" s="32">
        <v>0</v>
      </c>
      <c r="Y1577" s="30" t="s">
        <v>3070</v>
      </c>
      <c r="Z1577" s="31">
        <v>42178</v>
      </c>
      <c r="AA1577" s="31">
        <v>42202</v>
      </c>
      <c r="AB1577" s="10"/>
    </row>
    <row r="1578" spans="1:28" s="12" customFormat="1" x14ac:dyDescent="0.15">
      <c r="A1578" s="26" t="s">
        <v>11</v>
      </c>
      <c r="B1578" s="26">
        <v>242954</v>
      </c>
      <c r="C1578" s="26" t="s">
        <v>3331</v>
      </c>
      <c r="D1578" s="26" t="s">
        <v>2872</v>
      </c>
      <c r="E1578" s="27">
        <v>42179</v>
      </c>
      <c r="F1578" s="27"/>
      <c r="G1578" s="26"/>
      <c r="H1578" s="28">
        <v>16380</v>
      </c>
      <c r="I1578" s="29"/>
      <c r="J1578" s="26"/>
      <c r="K1578" s="26"/>
      <c r="L1578" s="27"/>
      <c r="M1578" s="27"/>
      <c r="N1578" s="28"/>
      <c r="O1578" s="30" t="s">
        <v>4840</v>
      </c>
      <c r="P1578" s="30"/>
      <c r="Q1578" s="30"/>
      <c r="R1578" s="30"/>
      <c r="S1578" s="30"/>
      <c r="T1578" s="32">
        <v>237260</v>
      </c>
      <c r="U1578" s="32">
        <v>0</v>
      </c>
      <c r="V1578" s="30">
        <v>2200343628</v>
      </c>
      <c r="W1578" s="31">
        <v>42368</v>
      </c>
      <c r="X1578" s="32">
        <v>18499414</v>
      </c>
      <c r="Y1578" s="30" t="s">
        <v>3070</v>
      </c>
      <c r="Z1578" s="31">
        <v>42179</v>
      </c>
      <c r="AA1578" s="31">
        <v>42202</v>
      </c>
      <c r="AB1578" s="10"/>
    </row>
    <row r="1579" spans="1:28" s="12" customFormat="1" x14ac:dyDescent="0.15">
      <c r="A1579" s="26" t="s">
        <v>11</v>
      </c>
      <c r="B1579" s="26">
        <v>243332</v>
      </c>
      <c r="C1579" s="26" t="s">
        <v>3575</v>
      </c>
      <c r="D1579" s="26" t="s">
        <v>2873</v>
      </c>
      <c r="E1579" s="27">
        <v>42180</v>
      </c>
      <c r="F1579" s="27"/>
      <c r="G1579" s="26"/>
      <c r="H1579" s="28">
        <v>12929</v>
      </c>
      <c r="I1579" s="29"/>
      <c r="J1579" s="26"/>
      <c r="K1579" s="26"/>
      <c r="L1579" s="27"/>
      <c r="M1579" s="27"/>
      <c r="N1579" s="28"/>
      <c r="O1579" s="30" t="s">
        <v>4839</v>
      </c>
      <c r="P1579" s="30"/>
      <c r="Q1579" s="30"/>
      <c r="R1579" s="30"/>
      <c r="S1579" s="30"/>
      <c r="T1579" s="32">
        <v>1</v>
      </c>
      <c r="U1579" s="32">
        <v>0</v>
      </c>
      <c r="V1579" s="30">
        <v>4800013903</v>
      </c>
      <c r="W1579" s="31">
        <v>42535</v>
      </c>
      <c r="X1579" s="32">
        <v>0</v>
      </c>
      <c r="Y1579" s="30" t="s">
        <v>3070</v>
      </c>
      <c r="Z1579" s="31">
        <v>42180</v>
      </c>
      <c r="AA1579" s="31">
        <v>42202</v>
      </c>
      <c r="AB1579" s="10"/>
    </row>
    <row r="1580" spans="1:28" s="12" customFormat="1" x14ac:dyDescent="0.15">
      <c r="A1580" s="26" t="s">
        <v>1179</v>
      </c>
      <c r="B1580" s="26">
        <v>178617</v>
      </c>
      <c r="C1580" s="26" t="s">
        <v>4359</v>
      </c>
      <c r="D1580" s="26" t="s">
        <v>3066</v>
      </c>
      <c r="E1580" s="27">
        <v>42167</v>
      </c>
      <c r="F1580" s="27"/>
      <c r="G1580" s="26"/>
      <c r="H1580" s="28">
        <v>21269</v>
      </c>
      <c r="I1580" s="29"/>
      <c r="J1580" s="26"/>
      <c r="K1580" s="26"/>
      <c r="L1580" s="27"/>
      <c r="M1580" s="27"/>
      <c r="N1580" s="28"/>
      <c r="O1580" s="30" t="s">
        <v>4839</v>
      </c>
      <c r="P1580" s="30"/>
      <c r="Q1580" s="30"/>
      <c r="R1580" s="30"/>
      <c r="S1580" s="30"/>
      <c r="T1580" s="32">
        <v>0</v>
      </c>
      <c r="U1580" s="32">
        <v>0</v>
      </c>
      <c r="V1580" s="30"/>
      <c r="W1580" s="31"/>
      <c r="X1580" s="32">
        <v>0</v>
      </c>
      <c r="Y1580" s="30" t="s">
        <v>3070</v>
      </c>
      <c r="Z1580" s="31">
        <v>42167</v>
      </c>
      <c r="AA1580" s="31">
        <v>42208</v>
      </c>
      <c r="AB1580" s="10"/>
    </row>
    <row r="1581" spans="1:28" s="12" customFormat="1" x14ac:dyDescent="0.15">
      <c r="A1581" s="26" t="s">
        <v>1181</v>
      </c>
      <c r="B1581" s="26">
        <v>623749</v>
      </c>
      <c r="C1581" s="26" t="s">
        <v>3606</v>
      </c>
      <c r="D1581" s="26" t="s">
        <v>3067</v>
      </c>
      <c r="E1581" s="27">
        <v>42376</v>
      </c>
      <c r="F1581" s="27"/>
      <c r="G1581" s="26"/>
      <c r="H1581" s="28">
        <v>20640</v>
      </c>
      <c r="I1581" s="29"/>
      <c r="J1581" s="26"/>
      <c r="K1581" s="26"/>
      <c r="L1581" s="27"/>
      <c r="M1581" s="27"/>
      <c r="N1581" s="28"/>
      <c r="O1581" s="30" t="s">
        <v>4839</v>
      </c>
      <c r="P1581" s="30"/>
      <c r="Q1581" s="30"/>
      <c r="R1581" s="30"/>
      <c r="S1581" s="30"/>
      <c r="T1581" s="32">
        <v>0</v>
      </c>
      <c r="U1581" s="32">
        <v>0</v>
      </c>
      <c r="V1581" s="30"/>
      <c r="W1581" s="31"/>
      <c r="X1581" s="32">
        <v>0</v>
      </c>
      <c r="Y1581" s="30" t="s">
        <v>3070</v>
      </c>
      <c r="Z1581" s="31">
        <v>42376</v>
      </c>
      <c r="AA1581" s="31">
        <v>42418</v>
      </c>
      <c r="AB1581" s="10"/>
    </row>
    <row r="1582" spans="1:28" s="12" customFormat="1" x14ac:dyDescent="0.15">
      <c r="A1582" s="26" t="s">
        <v>1179</v>
      </c>
      <c r="B1582" s="26">
        <v>105642</v>
      </c>
      <c r="C1582" s="26" t="s">
        <v>4071</v>
      </c>
      <c r="D1582" s="26" t="s">
        <v>2877</v>
      </c>
      <c r="E1582" s="27">
        <v>40723</v>
      </c>
      <c r="F1582" s="27"/>
      <c r="G1582" s="26"/>
      <c r="H1582" s="28">
        <v>16440</v>
      </c>
      <c r="I1582" s="29"/>
      <c r="J1582" s="26"/>
      <c r="K1582" s="26"/>
      <c r="L1582" s="27"/>
      <c r="M1582" s="27"/>
      <c r="N1582" s="28"/>
      <c r="O1582" s="30" t="s">
        <v>4839</v>
      </c>
      <c r="P1582" s="30"/>
      <c r="Q1582" s="30"/>
      <c r="R1582" s="30"/>
      <c r="S1582" s="30"/>
      <c r="T1582" s="32">
        <v>0</v>
      </c>
      <c r="U1582" s="32">
        <v>0</v>
      </c>
      <c r="V1582" s="30"/>
      <c r="W1582" s="31"/>
      <c r="X1582" s="32">
        <v>0</v>
      </c>
      <c r="Y1582" s="30" t="s">
        <v>3070</v>
      </c>
      <c r="Z1582" s="31">
        <v>40724</v>
      </c>
      <c r="AA1582" s="31">
        <v>40773</v>
      </c>
    </row>
    <row r="1583" spans="1:28" s="12" customFormat="1" x14ac:dyDescent="0.15">
      <c r="A1583" s="26" t="s">
        <v>1180</v>
      </c>
      <c r="B1583" s="26">
        <v>145368</v>
      </c>
      <c r="C1583" s="26" t="s">
        <v>4757</v>
      </c>
      <c r="D1583" s="26" t="s">
        <v>2883</v>
      </c>
      <c r="E1583" s="27">
        <v>40911</v>
      </c>
      <c r="F1583" s="27"/>
      <c r="G1583" s="26"/>
      <c r="H1583" s="28">
        <v>27800</v>
      </c>
      <c r="I1583" s="29"/>
      <c r="J1583" s="26"/>
      <c r="K1583" s="26"/>
      <c r="L1583" s="27"/>
      <c r="M1583" s="27"/>
      <c r="N1583" s="28"/>
      <c r="O1583" s="30" t="s">
        <v>4839</v>
      </c>
      <c r="P1583" s="30"/>
      <c r="Q1583" s="30"/>
      <c r="R1583" s="30"/>
      <c r="S1583" s="30"/>
      <c r="T1583" s="32">
        <v>0</v>
      </c>
      <c r="U1583" s="32">
        <v>0</v>
      </c>
      <c r="V1583" s="30"/>
      <c r="W1583" s="31"/>
      <c r="X1583" s="32">
        <v>0</v>
      </c>
      <c r="Y1583" s="30" t="s">
        <v>3070</v>
      </c>
      <c r="Z1583" s="31">
        <v>40911</v>
      </c>
      <c r="AA1583" s="31">
        <v>40968</v>
      </c>
    </row>
    <row r="1584" spans="1:28" s="12" customFormat="1" x14ac:dyDescent="0.15">
      <c r="A1584" s="26" t="s">
        <v>1180</v>
      </c>
      <c r="B1584" s="26">
        <v>145476</v>
      </c>
      <c r="C1584" s="26" t="s">
        <v>3750</v>
      </c>
      <c r="D1584" s="26" t="s">
        <v>2884</v>
      </c>
      <c r="E1584" s="27">
        <v>40912</v>
      </c>
      <c r="F1584" s="27"/>
      <c r="G1584" s="26"/>
      <c r="H1584" s="28">
        <v>12300</v>
      </c>
      <c r="I1584" s="29"/>
      <c r="J1584" s="26"/>
      <c r="K1584" s="26"/>
      <c r="L1584" s="27"/>
      <c r="M1584" s="27"/>
      <c r="N1584" s="28"/>
      <c r="O1584" s="30" t="s">
        <v>4839</v>
      </c>
      <c r="P1584" s="30"/>
      <c r="Q1584" s="30"/>
      <c r="R1584" s="30"/>
      <c r="S1584" s="30"/>
      <c r="T1584" s="32">
        <v>0</v>
      </c>
      <c r="U1584" s="32">
        <v>0</v>
      </c>
      <c r="V1584" s="30"/>
      <c r="W1584" s="31"/>
      <c r="X1584" s="32">
        <v>0</v>
      </c>
      <c r="Y1584" s="30" t="s">
        <v>3070</v>
      </c>
      <c r="Z1584" s="31">
        <v>40912</v>
      </c>
      <c r="AA1584" s="31">
        <v>40968</v>
      </c>
    </row>
    <row r="1585" spans="1:27" s="12" customFormat="1" x14ac:dyDescent="0.15">
      <c r="A1585" s="26" t="s">
        <v>1180</v>
      </c>
      <c r="B1585" s="26">
        <v>145541</v>
      </c>
      <c r="C1585" s="26" t="s">
        <v>4471</v>
      </c>
      <c r="D1585" s="26" t="s">
        <v>2885</v>
      </c>
      <c r="E1585" s="27">
        <v>40913</v>
      </c>
      <c r="F1585" s="27"/>
      <c r="G1585" s="26"/>
      <c r="H1585" s="28">
        <v>4602</v>
      </c>
      <c r="I1585" s="29"/>
      <c r="J1585" s="26"/>
      <c r="K1585" s="26"/>
      <c r="L1585" s="27"/>
      <c r="M1585" s="27"/>
      <c r="N1585" s="28"/>
      <c r="O1585" s="30" t="s">
        <v>4839</v>
      </c>
      <c r="P1585" s="30"/>
      <c r="Q1585" s="30"/>
      <c r="R1585" s="30"/>
      <c r="S1585" s="30"/>
      <c r="T1585" s="32">
        <v>0</v>
      </c>
      <c r="U1585" s="32">
        <v>0</v>
      </c>
      <c r="V1585" s="30"/>
      <c r="W1585" s="31"/>
      <c r="X1585" s="32">
        <v>0</v>
      </c>
      <c r="Y1585" s="30" t="s">
        <v>3070</v>
      </c>
      <c r="Z1585" s="31">
        <v>40913</v>
      </c>
      <c r="AA1585" s="31">
        <v>40968</v>
      </c>
    </row>
    <row r="1586" spans="1:27" s="12" customFormat="1" x14ac:dyDescent="0.15">
      <c r="A1586" s="26" t="s">
        <v>1180</v>
      </c>
      <c r="B1586" s="26">
        <v>145780</v>
      </c>
      <c r="C1586" s="26" t="s">
        <v>3411</v>
      </c>
      <c r="D1586" s="26" t="s">
        <v>2887</v>
      </c>
      <c r="E1586" s="27">
        <v>40918</v>
      </c>
      <c r="F1586" s="27"/>
      <c r="G1586" s="26"/>
      <c r="H1586" s="28">
        <v>27346</v>
      </c>
      <c r="I1586" s="29"/>
      <c r="J1586" s="26"/>
      <c r="K1586" s="26"/>
      <c r="L1586" s="27"/>
      <c r="M1586" s="27"/>
      <c r="N1586" s="28"/>
      <c r="O1586" s="30" t="s">
        <v>4839</v>
      </c>
      <c r="P1586" s="30"/>
      <c r="Q1586" s="30"/>
      <c r="R1586" s="30"/>
      <c r="S1586" s="30"/>
      <c r="T1586" s="32">
        <v>0</v>
      </c>
      <c r="U1586" s="32">
        <v>0</v>
      </c>
      <c r="V1586" s="30"/>
      <c r="W1586" s="31"/>
      <c r="X1586" s="32">
        <v>0</v>
      </c>
      <c r="Y1586" s="30" t="s">
        <v>3070</v>
      </c>
      <c r="Z1586" s="31">
        <v>40918</v>
      </c>
      <c r="AA1586" s="31">
        <v>40968</v>
      </c>
    </row>
    <row r="1587" spans="1:27" s="12" customFormat="1" x14ac:dyDescent="0.15">
      <c r="A1587" s="26" t="s">
        <v>1180</v>
      </c>
      <c r="B1587" s="26">
        <v>145805</v>
      </c>
      <c r="C1587" s="26" t="s">
        <v>4343</v>
      </c>
      <c r="D1587" s="26" t="s">
        <v>2888</v>
      </c>
      <c r="E1587" s="27">
        <v>40918</v>
      </c>
      <c r="F1587" s="27"/>
      <c r="G1587" s="26"/>
      <c r="H1587" s="28">
        <v>12300</v>
      </c>
      <c r="I1587" s="29"/>
      <c r="J1587" s="26"/>
      <c r="K1587" s="26"/>
      <c r="L1587" s="27"/>
      <c r="M1587" s="27"/>
      <c r="N1587" s="28"/>
      <c r="O1587" s="30" t="s">
        <v>4839</v>
      </c>
      <c r="P1587" s="30"/>
      <c r="Q1587" s="30"/>
      <c r="R1587" s="30"/>
      <c r="S1587" s="30"/>
      <c r="T1587" s="32">
        <v>0</v>
      </c>
      <c r="U1587" s="32">
        <v>0</v>
      </c>
      <c r="V1587" s="30"/>
      <c r="W1587" s="31"/>
      <c r="X1587" s="32">
        <v>0</v>
      </c>
      <c r="Y1587" s="30" t="s">
        <v>3070</v>
      </c>
      <c r="Z1587" s="31">
        <v>40918</v>
      </c>
      <c r="AA1587" s="31">
        <v>40968</v>
      </c>
    </row>
    <row r="1588" spans="1:27" s="12" customFormat="1" x14ac:dyDescent="0.15">
      <c r="A1588" s="26" t="s">
        <v>1180</v>
      </c>
      <c r="B1588" s="26">
        <v>146056</v>
      </c>
      <c r="C1588" s="26" t="s">
        <v>3109</v>
      </c>
      <c r="D1588" s="26" t="s">
        <v>2889</v>
      </c>
      <c r="E1588" s="27">
        <v>40921</v>
      </c>
      <c r="F1588" s="27"/>
      <c r="G1588" s="26"/>
      <c r="H1588" s="28">
        <v>15500</v>
      </c>
      <c r="I1588" s="29"/>
      <c r="J1588" s="26"/>
      <c r="K1588" s="26"/>
      <c r="L1588" s="27"/>
      <c r="M1588" s="27"/>
      <c r="N1588" s="28"/>
      <c r="O1588" s="30" t="s">
        <v>4839</v>
      </c>
      <c r="P1588" s="30"/>
      <c r="Q1588" s="30"/>
      <c r="R1588" s="30"/>
      <c r="S1588" s="30"/>
      <c r="T1588" s="32">
        <v>0</v>
      </c>
      <c r="U1588" s="32">
        <v>0</v>
      </c>
      <c r="V1588" s="30"/>
      <c r="W1588" s="31"/>
      <c r="X1588" s="32">
        <v>0</v>
      </c>
      <c r="Y1588" s="30" t="s">
        <v>3070</v>
      </c>
      <c r="Z1588" s="31">
        <v>40921</v>
      </c>
      <c r="AA1588" s="31">
        <v>40968</v>
      </c>
    </row>
    <row r="1589" spans="1:27" s="12" customFormat="1" x14ac:dyDescent="0.15">
      <c r="A1589" s="26" t="s">
        <v>1180</v>
      </c>
      <c r="B1589" s="26">
        <v>147724</v>
      </c>
      <c r="C1589" s="26" t="s">
        <v>4555</v>
      </c>
      <c r="D1589" s="26" t="s">
        <v>2900</v>
      </c>
      <c r="E1589" s="27">
        <v>40942</v>
      </c>
      <c r="F1589" s="27"/>
      <c r="G1589" s="26"/>
      <c r="H1589" s="28">
        <v>10885</v>
      </c>
      <c r="I1589" s="29"/>
      <c r="J1589" s="26"/>
      <c r="K1589" s="26"/>
      <c r="L1589" s="27"/>
      <c r="M1589" s="27"/>
      <c r="N1589" s="28"/>
      <c r="O1589" s="30" t="s">
        <v>4839</v>
      </c>
      <c r="P1589" s="30"/>
      <c r="Q1589" s="30"/>
      <c r="R1589" s="30"/>
      <c r="S1589" s="30"/>
      <c r="T1589" s="32">
        <v>0</v>
      </c>
      <c r="U1589" s="32">
        <v>0</v>
      </c>
      <c r="V1589" s="30"/>
      <c r="W1589" s="31"/>
      <c r="X1589" s="32">
        <v>0</v>
      </c>
      <c r="Y1589" s="30" t="s">
        <v>3070</v>
      </c>
      <c r="Z1589" s="31">
        <v>40942</v>
      </c>
      <c r="AA1589" s="31">
        <v>40984</v>
      </c>
    </row>
    <row r="1590" spans="1:27" s="12" customFormat="1" x14ac:dyDescent="0.15">
      <c r="A1590" s="26" t="s">
        <v>1180</v>
      </c>
      <c r="B1590" s="26">
        <v>147751</v>
      </c>
      <c r="C1590" s="26" t="s">
        <v>3420</v>
      </c>
      <c r="D1590" s="26" t="s">
        <v>2901</v>
      </c>
      <c r="E1590" s="27">
        <v>40942</v>
      </c>
      <c r="F1590" s="27"/>
      <c r="G1590" s="26"/>
      <c r="H1590" s="28">
        <v>12300</v>
      </c>
      <c r="I1590" s="29"/>
      <c r="J1590" s="26"/>
      <c r="K1590" s="26"/>
      <c r="L1590" s="27"/>
      <c r="M1590" s="27"/>
      <c r="N1590" s="28"/>
      <c r="O1590" s="30" t="s">
        <v>4839</v>
      </c>
      <c r="P1590" s="30"/>
      <c r="Q1590" s="30"/>
      <c r="R1590" s="30"/>
      <c r="S1590" s="30"/>
      <c r="T1590" s="32">
        <v>0</v>
      </c>
      <c r="U1590" s="32">
        <v>0</v>
      </c>
      <c r="V1590" s="30"/>
      <c r="W1590" s="31"/>
      <c r="X1590" s="32">
        <v>0</v>
      </c>
      <c r="Y1590" s="30" t="s">
        <v>3070</v>
      </c>
      <c r="Z1590" s="31">
        <v>40942</v>
      </c>
      <c r="AA1590" s="31">
        <v>40984</v>
      </c>
    </row>
    <row r="1591" spans="1:27" s="12" customFormat="1" x14ac:dyDescent="0.15">
      <c r="A1591" s="26" t="s">
        <v>1180</v>
      </c>
      <c r="B1591" s="26">
        <v>147789</v>
      </c>
      <c r="C1591" s="26" t="s">
        <v>4075</v>
      </c>
      <c r="D1591" s="26" t="s">
        <v>2902</v>
      </c>
      <c r="E1591" s="27">
        <v>40943</v>
      </c>
      <c r="F1591" s="27"/>
      <c r="G1591" s="26"/>
      <c r="H1591" s="28">
        <v>11100</v>
      </c>
      <c r="I1591" s="29"/>
      <c r="J1591" s="26"/>
      <c r="K1591" s="26"/>
      <c r="L1591" s="27"/>
      <c r="M1591" s="27"/>
      <c r="N1591" s="28"/>
      <c r="O1591" s="30" t="s">
        <v>4839</v>
      </c>
      <c r="P1591" s="30"/>
      <c r="Q1591" s="30"/>
      <c r="R1591" s="30"/>
      <c r="S1591" s="30"/>
      <c r="T1591" s="32">
        <v>0</v>
      </c>
      <c r="U1591" s="32">
        <v>0</v>
      </c>
      <c r="V1591" s="30"/>
      <c r="W1591" s="31"/>
      <c r="X1591" s="32">
        <v>0</v>
      </c>
      <c r="Y1591" s="30" t="s">
        <v>3070</v>
      </c>
      <c r="Z1591" s="31">
        <v>40943</v>
      </c>
      <c r="AA1591" s="31">
        <v>40984</v>
      </c>
    </row>
    <row r="1592" spans="1:27" s="12" customFormat="1" x14ac:dyDescent="0.15">
      <c r="A1592" s="26" t="s">
        <v>1180</v>
      </c>
      <c r="B1592" s="26">
        <v>147832</v>
      </c>
      <c r="C1592" s="26" t="s">
        <v>3948</v>
      </c>
      <c r="D1592" s="26" t="s">
        <v>2903</v>
      </c>
      <c r="E1592" s="27">
        <v>40945</v>
      </c>
      <c r="F1592" s="27"/>
      <c r="G1592" s="26"/>
      <c r="H1592" s="28">
        <v>16200</v>
      </c>
      <c r="I1592" s="29"/>
      <c r="J1592" s="26"/>
      <c r="K1592" s="26"/>
      <c r="L1592" s="27"/>
      <c r="M1592" s="27"/>
      <c r="N1592" s="28"/>
      <c r="O1592" s="30" t="s">
        <v>4839</v>
      </c>
      <c r="P1592" s="30"/>
      <c r="Q1592" s="30"/>
      <c r="R1592" s="30"/>
      <c r="S1592" s="30"/>
      <c r="T1592" s="32">
        <v>0</v>
      </c>
      <c r="U1592" s="32">
        <v>0</v>
      </c>
      <c r="V1592" s="30"/>
      <c r="W1592" s="31"/>
      <c r="X1592" s="32">
        <v>0</v>
      </c>
      <c r="Y1592" s="30" t="s">
        <v>3070</v>
      </c>
      <c r="Z1592" s="31">
        <v>40945</v>
      </c>
      <c r="AA1592" s="31">
        <v>40984</v>
      </c>
    </row>
    <row r="1593" spans="1:27" s="12" customFormat="1" x14ac:dyDescent="0.15">
      <c r="A1593" s="26" t="s">
        <v>1180</v>
      </c>
      <c r="B1593" s="26">
        <v>147932</v>
      </c>
      <c r="C1593" s="26" t="s">
        <v>4316</v>
      </c>
      <c r="D1593" s="26" t="s">
        <v>2904</v>
      </c>
      <c r="E1593" s="27">
        <v>40946</v>
      </c>
      <c r="F1593" s="27"/>
      <c r="G1593" s="26"/>
      <c r="H1593" s="28">
        <v>24600</v>
      </c>
      <c r="I1593" s="29"/>
      <c r="J1593" s="26"/>
      <c r="K1593" s="26"/>
      <c r="L1593" s="27"/>
      <c r="M1593" s="27"/>
      <c r="N1593" s="28"/>
      <c r="O1593" s="30" t="s">
        <v>4839</v>
      </c>
      <c r="P1593" s="30"/>
      <c r="Q1593" s="30"/>
      <c r="R1593" s="30"/>
      <c r="S1593" s="30"/>
      <c r="T1593" s="32">
        <v>0</v>
      </c>
      <c r="U1593" s="32">
        <v>0</v>
      </c>
      <c r="V1593" s="30"/>
      <c r="W1593" s="31"/>
      <c r="X1593" s="32">
        <v>0</v>
      </c>
      <c r="Y1593" s="30" t="s">
        <v>3070</v>
      </c>
      <c r="Z1593" s="31">
        <v>40946</v>
      </c>
      <c r="AA1593" s="31">
        <v>40984</v>
      </c>
    </row>
    <row r="1594" spans="1:27" s="12" customFormat="1" x14ac:dyDescent="0.15">
      <c r="A1594" s="26" t="s">
        <v>1180</v>
      </c>
      <c r="B1594" s="26">
        <v>148032</v>
      </c>
      <c r="C1594" s="26" t="s">
        <v>4654</v>
      </c>
      <c r="D1594" s="26" t="s">
        <v>2906</v>
      </c>
      <c r="E1594" s="27">
        <v>40947</v>
      </c>
      <c r="F1594" s="27"/>
      <c r="G1594" s="26"/>
      <c r="H1594" s="28">
        <v>24900</v>
      </c>
      <c r="I1594" s="29"/>
      <c r="J1594" s="26"/>
      <c r="K1594" s="26"/>
      <c r="L1594" s="27"/>
      <c r="M1594" s="27"/>
      <c r="N1594" s="28"/>
      <c r="O1594" s="30" t="s">
        <v>4839</v>
      </c>
      <c r="P1594" s="30"/>
      <c r="Q1594" s="30"/>
      <c r="R1594" s="30"/>
      <c r="S1594" s="30"/>
      <c r="T1594" s="32">
        <v>0</v>
      </c>
      <c r="U1594" s="32">
        <v>0</v>
      </c>
      <c r="V1594" s="30"/>
      <c r="W1594" s="31"/>
      <c r="X1594" s="32">
        <v>0</v>
      </c>
      <c r="Y1594" s="30" t="s">
        <v>3070</v>
      </c>
      <c r="Z1594" s="31">
        <v>40947</v>
      </c>
      <c r="AA1594" s="31">
        <v>40984</v>
      </c>
    </row>
    <row r="1595" spans="1:27" s="12" customFormat="1" x14ac:dyDescent="0.15">
      <c r="A1595" s="26" t="s">
        <v>1180</v>
      </c>
      <c r="B1595" s="26">
        <v>148066</v>
      </c>
      <c r="C1595" s="26" t="s">
        <v>3126</v>
      </c>
      <c r="D1595" s="26" t="s">
        <v>2907</v>
      </c>
      <c r="E1595" s="27">
        <v>40947</v>
      </c>
      <c r="F1595" s="27"/>
      <c r="G1595" s="26"/>
      <c r="H1595" s="28">
        <v>18600</v>
      </c>
      <c r="I1595" s="29"/>
      <c r="J1595" s="26"/>
      <c r="K1595" s="26"/>
      <c r="L1595" s="27"/>
      <c r="M1595" s="27"/>
      <c r="N1595" s="28"/>
      <c r="O1595" s="30" t="s">
        <v>4839</v>
      </c>
      <c r="P1595" s="30"/>
      <c r="Q1595" s="30"/>
      <c r="R1595" s="30"/>
      <c r="S1595" s="30"/>
      <c r="T1595" s="32">
        <v>0</v>
      </c>
      <c r="U1595" s="32">
        <v>0</v>
      </c>
      <c r="V1595" s="30"/>
      <c r="W1595" s="31"/>
      <c r="X1595" s="32">
        <v>0</v>
      </c>
      <c r="Y1595" s="30" t="s">
        <v>3070</v>
      </c>
      <c r="Z1595" s="31">
        <v>40947</v>
      </c>
      <c r="AA1595" s="31">
        <v>40984</v>
      </c>
    </row>
    <row r="1596" spans="1:27" s="12" customFormat="1" x14ac:dyDescent="0.15">
      <c r="A1596" s="26" t="s">
        <v>1180</v>
      </c>
      <c r="B1596" s="26">
        <v>148406</v>
      </c>
      <c r="C1596" s="26" t="s">
        <v>3846</v>
      </c>
      <c r="D1596" s="26" t="s">
        <v>2909</v>
      </c>
      <c r="E1596" s="27">
        <v>40952</v>
      </c>
      <c r="F1596" s="27"/>
      <c r="G1596" s="26"/>
      <c r="H1596" s="28">
        <v>23200</v>
      </c>
      <c r="I1596" s="29"/>
      <c r="J1596" s="26"/>
      <c r="K1596" s="26"/>
      <c r="L1596" s="27"/>
      <c r="M1596" s="27"/>
      <c r="N1596" s="28"/>
      <c r="O1596" s="30" t="s">
        <v>4839</v>
      </c>
      <c r="P1596" s="30"/>
      <c r="Q1596" s="30"/>
      <c r="R1596" s="30"/>
      <c r="S1596" s="30"/>
      <c r="T1596" s="32">
        <v>0</v>
      </c>
      <c r="U1596" s="32">
        <v>0</v>
      </c>
      <c r="V1596" s="30"/>
      <c r="W1596" s="31"/>
      <c r="X1596" s="32">
        <v>0</v>
      </c>
      <c r="Y1596" s="30" t="s">
        <v>3070</v>
      </c>
      <c r="Z1596" s="31">
        <v>40952</v>
      </c>
      <c r="AA1596" s="31">
        <v>40984</v>
      </c>
    </row>
    <row r="1597" spans="1:27" s="12" customFormat="1" x14ac:dyDescent="0.15">
      <c r="A1597" s="26" t="s">
        <v>1180</v>
      </c>
      <c r="B1597" s="26">
        <v>148550</v>
      </c>
      <c r="C1597" s="26" t="s">
        <v>3141</v>
      </c>
      <c r="D1597" s="26" t="s">
        <v>2910</v>
      </c>
      <c r="E1597" s="27">
        <v>40953</v>
      </c>
      <c r="F1597" s="27"/>
      <c r="G1597" s="26"/>
      <c r="H1597" s="28">
        <v>20620</v>
      </c>
      <c r="I1597" s="29"/>
      <c r="J1597" s="26"/>
      <c r="K1597" s="26"/>
      <c r="L1597" s="27"/>
      <c r="M1597" s="27"/>
      <c r="N1597" s="28"/>
      <c r="O1597" s="30" t="s">
        <v>4839</v>
      </c>
      <c r="P1597" s="30"/>
      <c r="Q1597" s="30"/>
      <c r="R1597" s="30"/>
      <c r="S1597" s="30"/>
      <c r="T1597" s="32">
        <v>0</v>
      </c>
      <c r="U1597" s="32">
        <v>0</v>
      </c>
      <c r="V1597" s="30"/>
      <c r="W1597" s="31"/>
      <c r="X1597" s="32">
        <v>0</v>
      </c>
      <c r="Y1597" s="30" t="s">
        <v>3070</v>
      </c>
      <c r="Z1597" s="31">
        <v>40953</v>
      </c>
      <c r="AA1597" s="31">
        <v>40984</v>
      </c>
    </row>
    <row r="1598" spans="1:27" s="12" customFormat="1" x14ac:dyDescent="0.15">
      <c r="A1598" s="26" t="s">
        <v>1180</v>
      </c>
      <c r="B1598" s="26">
        <v>148560</v>
      </c>
      <c r="C1598" s="26" t="s">
        <v>3247</v>
      </c>
      <c r="D1598" s="26" t="s">
        <v>2911</v>
      </c>
      <c r="E1598" s="27">
        <v>40953</v>
      </c>
      <c r="F1598" s="27"/>
      <c r="G1598" s="26"/>
      <c r="H1598" s="28">
        <v>11100</v>
      </c>
      <c r="I1598" s="29"/>
      <c r="J1598" s="26"/>
      <c r="K1598" s="26"/>
      <c r="L1598" s="27"/>
      <c r="M1598" s="27"/>
      <c r="N1598" s="28"/>
      <c r="O1598" s="30" t="s">
        <v>4839</v>
      </c>
      <c r="P1598" s="30"/>
      <c r="Q1598" s="30"/>
      <c r="R1598" s="30"/>
      <c r="S1598" s="30"/>
      <c r="T1598" s="32">
        <v>0</v>
      </c>
      <c r="U1598" s="32">
        <v>0</v>
      </c>
      <c r="V1598" s="30"/>
      <c r="W1598" s="31"/>
      <c r="X1598" s="32">
        <v>0</v>
      </c>
      <c r="Y1598" s="30" t="s">
        <v>3070</v>
      </c>
      <c r="Z1598" s="31">
        <v>40953</v>
      </c>
      <c r="AA1598" s="31">
        <v>40984</v>
      </c>
    </row>
    <row r="1599" spans="1:27" s="12" customFormat="1" x14ac:dyDescent="0.15">
      <c r="A1599" s="26" t="s">
        <v>1180</v>
      </c>
      <c r="B1599" s="26">
        <v>148709</v>
      </c>
      <c r="C1599" s="26" t="s">
        <v>3610</v>
      </c>
      <c r="D1599" s="26" t="s">
        <v>2913</v>
      </c>
      <c r="E1599" s="27">
        <v>40955</v>
      </c>
      <c r="F1599" s="27"/>
      <c r="G1599" s="26"/>
      <c r="H1599" s="28">
        <v>23200</v>
      </c>
      <c r="I1599" s="29"/>
      <c r="J1599" s="26"/>
      <c r="K1599" s="26"/>
      <c r="L1599" s="27"/>
      <c r="M1599" s="27"/>
      <c r="N1599" s="28"/>
      <c r="O1599" s="30" t="s">
        <v>4839</v>
      </c>
      <c r="P1599" s="30"/>
      <c r="Q1599" s="30"/>
      <c r="R1599" s="30"/>
      <c r="S1599" s="30"/>
      <c r="T1599" s="32">
        <v>0</v>
      </c>
      <c r="U1599" s="32">
        <v>0</v>
      </c>
      <c r="V1599" s="30"/>
      <c r="W1599" s="31"/>
      <c r="X1599" s="32">
        <v>0</v>
      </c>
      <c r="Y1599" s="30" t="s">
        <v>3070</v>
      </c>
      <c r="Z1599" s="31">
        <v>40955</v>
      </c>
      <c r="AA1599" s="31">
        <v>40984</v>
      </c>
    </row>
    <row r="1600" spans="1:27" s="12" customFormat="1" x14ac:dyDescent="0.15">
      <c r="A1600" s="26" t="s">
        <v>1180</v>
      </c>
      <c r="B1600" s="26">
        <v>148716</v>
      </c>
      <c r="C1600" s="26" t="s">
        <v>4503</v>
      </c>
      <c r="D1600" s="26" t="s">
        <v>2914</v>
      </c>
      <c r="E1600" s="27">
        <v>40955</v>
      </c>
      <c r="F1600" s="27"/>
      <c r="G1600" s="26"/>
      <c r="H1600" s="28">
        <v>17235</v>
      </c>
      <c r="I1600" s="29"/>
      <c r="J1600" s="26"/>
      <c r="K1600" s="26"/>
      <c r="L1600" s="27"/>
      <c r="M1600" s="27"/>
      <c r="N1600" s="28"/>
      <c r="O1600" s="30" t="s">
        <v>4839</v>
      </c>
      <c r="P1600" s="30"/>
      <c r="Q1600" s="30"/>
      <c r="R1600" s="30"/>
      <c r="S1600" s="30"/>
      <c r="T1600" s="32">
        <v>0</v>
      </c>
      <c r="U1600" s="32">
        <v>0</v>
      </c>
      <c r="V1600" s="30"/>
      <c r="W1600" s="31"/>
      <c r="X1600" s="32">
        <v>0</v>
      </c>
      <c r="Y1600" s="30" t="s">
        <v>3070</v>
      </c>
      <c r="Z1600" s="31">
        <v>40955</v>
      </c>
      <c r="AA1600" s="31">
        <v>40984</v>
      </c>
    </row>
    <row r="1601" spans="1:27" s="12" customFormat="1" x14ac:dyDescent="0.15">
      <c r="A1601" s="26" t="s">
        <v>1180</v>
      </c>
      <c r="B1601" s="26">
        <v>148778</v>
      </c>
      <c r="C1601" s="26" t="s">
        <v>3082</v>
      </c>
      <c r="D1601" s="26" t="s">
        <v>2915</v>
      </c>
      <c r="E1601" s="27">
        <v>40956</v>
      </c>
      <c r="F1601" s="27"/>
      <c r="G1601" s="26"/>
      <c r="H1601" s="28">
        <v>13335</v>
      </c>
      <c r="I1601" s="29"/>
      <c r="J1601" s="26"/>
      <c r="K1601" s="26"/>
      <c r="L1601" s="27"/>
      <c r="M1601" s="27"/>
      <c r="N1601" s="28"/>
      <c r="O1601" s="30" t="s">
        <v>4839</v>
      </c>
      <c r="P1601" s="30"/>
      <c r="Q1601" s="30"/>
      <c r="R1601" s="30"/>
      <c r="S1601" s="30"/>
      <c r="T1601" s="32">
        <v>0</v>
      </c>
      <c r="U1601" s="32">
        <v>0</v>
      </c>
      <c r="V1601" s="30"/>
      <c r="W1601" s="31"/>
      <c r="X1601" s="32">
        <v>0</v>
      </c>
      <c r="Y1601" s="30" t="s">
        <v>3070</v>
      </c>
      <c r="Z1601" s="31">
        <v>40956</v>
      </c>
      <c r="AA1601" s="31">
        <v>40984</v>
      </c>
    </row>
    <row r="1602" spans="1:27" s="12" customFormat="1" x14ac:dyDescent="0.15">
      <c r="A1602" s="26" t="s">
        <v>1180</v>
      </c>
      <c r="B1602" s="26">
        <v>148942</v>
      </c>
      <c r="C1602" s="26" t="s">
        <v>4513</v>
      </c>
      <c r="D1602" s="26" t="s">
        <v>2917</v>
      </c>
      <c r="E1602" s="27">
        <v>40959</v>
      </c>
      <c r="F1602" s="27"/>
      <c r="G1602" s="26"/>
      <c r="H1602" s="28">
        <v>10266</v>
      </c>
      <c r="I1602" s="29"/>
      <c r="J1602" s="26"/>
      <c r="K1602" s="26"/>
      <c r="L1602" s="27"/>
      <c r="M1602" s="27"/>
      <c r="N1602" s="28"/>
      <c r="O1602" s="30" t="s">
        <v>4839</v>
      </c>
      <c r="P1602" s="30"/>
      <c r="Q1602" s="30"/>
      <c r="R1602" s="30"/>
      <c r="S1602" s="30"/>
      <c r="T1602" s="32">
        <v>0</v>
      </c>
      <c r="U1602" s="32">
        <v>0</v>
      </c>
      <c r="V1602" s="30"/>
      <c r="W1602" s="31"/>
      <c r="X1602" s="32">
        <v>0</v>
      </c>
      <c r="Y1602" s="30" t="s">
        <v>3070</v>
      </c>
      <c r="Z1602" s="31">
        <v>40959</v>
      </c>
      <c r="AA1602" s="31">
        <v>40984</v>
      </c>
    </row>
    <row r="1603" spans="1:27" s="12" customFormat="1" x14ac:dyDescent="0.15">
      <c r="A1603" s="26" t="s">
        <v>1180</v>
      </c>
      <c r="B1603" s="26">
        <v>149009</v>
      </c>
      <c r="C1603" s="26" t="s">
        <v>4426</v>
      </c>
      <c r="D1603" s="26" t="s">
        <v>2918</v>
      </c>
      <c r="E1603" s="27">
        <v>40960</v>
      </c>
      <c r="F1603" s="27"/>
      <c r="G1603" s="26"/>
      <c r="H1603" s="28">
        <v>11300</v>
      </c>
      <c r="I1603" s="29"/>
      <c r="J1603" s="26"/>
      <c r="K1603" s="26"/>
      <c r="L1603" s="27"/>
      <c r="M1603" s="27"/>
      <c r="N1603" s="28"/>
      <c r="O1603" s="30" t="s">
        <v>4839</v>
      </c>
      <c r="P1603" s="30"/>
      <c r="Q1603" s="30"/>
      <c r="R1603" s="30"/>
      <c r="S1603" s="30"/>
      <c r="T1603" s="32">
        <v>0</v>
      </c>
      <c r="U1603" s="32">
        <v>0</v>
      </c>
      <c r="V1603" s="30"/>
      <c r="W1603" s="31"/>
      <c r="X1603" s="32">
        <v>0</v>
      </c>
      <c r="Y1603" s="30" t="s">
        <v>3070</v>
      </c>
      <c r="Z1603" s="31">
        <v>40960</v>
      </c>
      <c r="AA1603" s="31">
        <v>40984</v>
      </c>
    </row>
    <row r="1604" spans="1:27" s="12" customFormat="1" x14ac:dyDescent="0.15">
      <c r="A1604" s="26" t="s">
        <v>1180</v>
      </c>
      <c r="B1604" s="26">
        <v>149049</v>
      </c>
      <c r="C1604" s="26" t="s">
        <v>4303</v>
      </c>
      <c r="D1604" s="26" t="s">
        <v>2919</v>
      </c>
      <c r="E1604" s="27">
        <v>40960</v>
      </c>
      <c r="F1604" s="27"/>
      <c r="G1604" s="26"/>
      <c r="H1604" s="28">
        <v>5112</v>
      </c>
      <c r="I1604" s="29"/>
      <c r="J1604" s="26"/>
      <c r="K1604" s="26"/>
      <c r="L1604" s="27"/>
      <c r="M1604" s="27"/>
      <c r="N1604" s="28"/>
      <c r="O1604" s="30" t="s">
        <v>4839</v>
      </c>
      <c r="P1604" s="30"/>
      <c r="Q1604" s="30"/>
      <c r="R1604" s="30"/>
      <c r="S1604" s="30"/>
      <c r="T1604" s="32">
        <v>0</v>
      </c>
      <c r="U1604" s="32">
        <v>0</v>
      </c>
      <c r="V1604" s="30"/>
      <c r="W1604" s="31"/>
      <c r="X1604" s="32">
        <v>0</v>
      </c>
      <c r="Y1604" s="30" t="s">
        <v>3070</v>
      </c>
      <c r="Z1604" s="31">
        <v>40960</v>
      </c>
      <c r="AA1604" s="31">
        <v>40984</v>
      </c>
    </row>
    <row r="1605" spans="1:27" s="12" customFormat="1" x14ac:dyDescent="0.15">
      <c r="A1605" s="26" t="s">
        <v>1180</v>
      </c>
      <c r="B1605" s="26">
        <v>149165</v>
      </c>
      <c r="C1605" s="26" t="s">
        <v>3197</v>
      </c>
      <c r="D1605" s="26" t="s">
        <v>2921</v>
      </c>
      <c r="E1605" s="27">
        <v>40961</v>
      </c>
      <c r="F1605" s="27"/>
      <c r="G1605" s="26"/>
      <c r="H1605" s="28">
        <v>11801</v>
      </c>
      <c r="I1605" s="29"/>
      <c r="J1605" s="26"/>
      <c r="K1605" s="26"/>
      <c r="L1605" s="27"/>
      <c r="M1605" s="27"/>
      <c r="N1605" s="28"/>
      <c r="O1605" s="30" t="s">
        <v>4839</v>
      </c>
      <c r="P1605" s="30"/>
      <c r="Q1605" s="30"/>
      <c r="R1605" s="30"/>
      <c r="S1605" s="30"/>
      <c r="T1605" s="32">
        <v>0</v>
      </c>
      <c r="U1605" s="32">
        <v>0</v>
      </c>
      <c r="V1605" s="30"/>
      <c r="W1605" s="31"/>
      <c r="X1605" s="32">
        <v>0</v>
      </c>
      <c r="Y1605" s="30" t="s">
        <v>3070</v>
      </c>
      <c r="Z1605" s="31">
        <v>40961</v>
      </c>
      <c r="AA1605" s="31">
        <v>40984</v>
      </c>
    </row>
    <row r="1606" spans="1:27" s="12" customFormat="1" x14ac:dyDescent="0.15">
      <c r="A1606" s="26" t="s">
        <v>1180</v>
      </c>
      <c r="B1606" s="26">
        <v>149325</v>
      </c>
      <c r="C1606" s="26" t="s">
        <v>3112</v>
      </c>
      <c r="D1606" s="26" t="s">
        <v>2922</v>
      </c>
      <c r="E1606" s="27">
        <v>40962</v>
      </c>
      <c r="F1606" s="27"/>
      <c r="G1606" s="26"/>
      <c r="H1606" s="28">
        <v>12300</v>
      </c>
      <c r="I1606" s="29"/>
      <c r="J1606" s="26"/>
      <c r="K1606" s="26"/>
      <c r="L1606" s="27"/>
      <c r="M1606" s="27"/>
      <c r="N1606" s="28"/>
      <c r="O1606" s="30" t="s">
        <v>4839</v>
      </c>
      <c r="P1606" s="30"/>
      <c r="Q1606" s="30"/>
      <c r="R1606" s="30"/>
      <c r="S1606" s="30"/>
      <c r="T1606" s="32">
        <v>0</v>
      </c>
      <c r="U1606" s="32">
        <v>0</v>
      </c>
      <c r="V1606" s="30"/>
      <c r="W1606" s="31"/>
      <c r="X1606" s="32">
        <v>0</v>
      </c>
      <c r="Y1606" s="30" t="s">
        <v>3070</v>
      </c>
      <c r="Z1606" s="31">
        <v>40962</v>
      </c>
      <c r="AA1606" s="31">
        <v>40984</v>
      </c>
    </row>
    <row r="1607" spans="1:27" s="12" customFormat="1" x14ac:dyDescent="0.15">
      <c r="A1607" s="26" t="s">
        <v>1180</v>
      </c>
      <c r="B1607" s="26">
        <v>149803</v>
      </c>
      <c r="C1607" s="26" t="s">
        <v>4218</v>
      </c>
      <c r="D1607" s="26" t="s">
        <v>2926</v>
      </c>
      <c r="E1607" s="27">
        <v>40969</v>
      </c>
      <c r="F1607" s="27"/>
      <c r="G1607" s="26"/>
      <c r="H1607" s="28">
        <v>27523</v>
      </c>
      <c r="I1607" s="29"/>
      <c r="J1607" s="26"/>
      <c r="K1607" s="26"/>
      <c r="L1607" s="27"/>
      <c r="M1607" s="27"/>
      <c r="N1607" s="28"/>
      <c r="O1607" s="30" t="s">
        <v>4839</v>
      </c>
      <c r="P1607" s="30"/>
      <c r="Q1607" s="30"/>
      <c r="R1607" s="30"/>
      <c r="S1607" s="30"/>
      <c r="T1607" s="32">
        <v>0</v>
      </c>
      <c r="U1607" s="32">
        <v>0</v>
      </c>
      <c r="V1607" s="30"/>
      <c r="W1607" s="31"/>
      <c r="X1607" s="32">
        <v>0</v>
      </c>
      <c r="Y1607" s="30" t="s">
        <v>3070</v>
      </c>
      <c r="Z1607" s="31">
        <v>40969</v>
      </c>
      <c r="AA1607" s="31">
        <v>41029</v>
      </c>
    </row>
    <row r="1608" spans="1:27" s="12" customFormat="1" x14ac:dyDescent="0.15">
      <c r="A1608" s="26" t="s">
        <v>1180</v>
      </c>
      <c r="B1608" s="26">
        <v>149922</v>
      </c>
      <c r="C1608" s="26" t="s">
        <v>3430</v>
      </c>
      <c r="D1608" s="26" t="s">
        <v>2927</v>
      </c>
      <c r="E1608" s="27">
        <v>40970</v>
      </c>
      <c r="F1608" s="27"/>
      <c r="G1608" s="26"/>
      <c r="H1608" s="28">
        <v>35971</v>
      </c>
      <c r="I1608" s="29"/>
      <c r="J1608" s="26"/>
      <c r="K1608" s="26"/>
      <c r="L1608" s="27"/>
      <c r="M1608" s="27"/>
      <c r="N1608" s="28"/>
      <c r="O1608" s="30" t="s">
        <v>4839</v>
      </c>
      <c r="P1608" s="30"/>
      <c r="Q1608" s="30"/>
      <c r="R1608" s="30"/>
      <c r="S1608" s="30"/>
      <c r="T1608" s="32">
        <v>0</v>
      </c>
      <c r="U1608" s="32">
        <v>0</v>
      </c>
      <c r="V1608" s="30"/>
      <c r="W1608" s="31"/>
      <c r="X1608" s="32">
        <v>0</v>
      </c>
      <c r="Y1608" s="30" t="s">
        <v>3070</v>
      </c>
      <c r="Z1608" s="31">
        <v>40970</v>
      </c>
      <c r="AA1608" s="31">
        <v>41029</v>
      </c>
    </row>
    <row r="1609" spans="1:27" s="12" customFormat="1" x14ac:dyDescent="0.15">
      <c r="A1609" s="26" t="s">
        <v>1180</v>
      </c>
      <c r="B1609" s="26">
        <v>149989</v>
      </c>
      <c r="C1609" s="26" t="s">
        <v>4259</v>
      </c>
      <c r="D1609" s="26" t="s">
        <v>2930</v>
      </c>
      <c r="E1609" s="27">
        <v>40971</v>
      </c>
      <c r="F1609" s="27"/>
      <c r="G1609" s="26"/>
      <c r="H1609" s="28">
        <v>8819</v>
      </c>
      <c r="I1609" s="29"/>
      <c r="J1609" s="26"/>
      <c r="K1609" s="26"/>
      <c r="L1609" s="27"/>
      <c r="M1609" s="27"/>
      <c r="N1609" s="28"/>
      <c r="O1609" s="30" t="s">
        <v>4839</v>
      </c>
      <c r="P1609" s="30"/>
      <c r="Q1609" s="30"/>
      <c r="R1609" s="30"/>
      <c r="S1609" s="30"/>
      <c r="T1609" s="32">
        <v>0</v>
      </c>
      <c r="U1609" s="32">
        <v>0</v>
      </c>
      <c r="V1609" s="30"/>
      <c r="W1609" s="31"/>
      <c r="X1609" s="32">
        <v>0</v>
      </c>
      <c r="Y1609" s="30" t="s">
        <v>3070</v>
      </c>
      <c r="Z1609" s="31">
        <v>40971</v>
      </c>
      <c r="AA1609" s="31">
        <v>41029</v>
      </c>
    </row>
    <row r="1610" spans="1:27" s="12" customFormat="1" x14ac:dyDescent="0.15">
      <c r="A1610" s="26" t="s">
        <v>1180</v>
      </c>
      <c r="B1610" s="26">
        <v>150315</v>
      </c>
      <c r="C1610" s="26" t="s">
        <v>3512</v>
      </c>
      <c r="D1610" s="26" t="s">
        <v>2931</v>
      </c>
      <c r="E1610" s="27">
        <v>40975</v>
      </c>
      <c r="F1610" s="27"/>
      <c r="G1610" s="26"/>
      <c r="H1610" s="28">
        <v>28755</v>
      </c>
      <c r="I1610" s="29"/>
      <c r="J1610" s="26"/>
      <c r="K1610" s="26"/>
      <c r="L1610" s="27"/>
      <c r="M1610" s="27"/>
      <c r="N1610" s="28"/>
      <c r="O1610" s="30" t="s">
        <v>4839</v>
      </c>
      <c r="P1610" s="30"/>
      <c r="Q1610" s="30"/>
      <c r="R1610" s="30"/>
      <c r="S1610" s="30"/>
      <c r="T1610" s="32">
        <v>0</v>
      </c>
      <c r="U1610" s="32">
        <v>0</v>
      </c>
      <c r="V1610" s="30"/>
      <c r="W1610" s="31"/>
      <c r="X1610" s="32">
        <v>0</v>
      </c>
      <c r="Y1610" s="30" t="s">
        <v>3070</v>
      </c>
      <c r="Z1610" s="31">
        <v>40975</v>
      </c>
      <c r="AA1610" s="31">
        <v>41029</v>
      </c>
    </row>
    <row r="1611" spans="1:27" s="12" customFormat="1" x14ac:dyDescent="0.15">
      <c r="A1611" s="26" t="s">
        <v>1180</v>
      </c>
      <c r="B1611" s="26">
        <v>151700</v>
      </c>
      <c r="C1611" s="26" t="s">
        <v>3908</v>
      </c>
      <c r="D1611" s="26" t="s">
        <v>2933</v>
      </c>
      <c r="E1611" s="27">
        <v>40994</v>
      </c>
      <c r="F1611" s="27"/>
      <c r="G1611" s="26"/>
      <c r="H1611" s="28">
        <v>4271</v>
      </c>
      <c r="I1611" s="29"/>
      <c r="J1611" s="26"/>
      <c r="K1611" s="26"/>
      <c r="L1611" s="27"/>
      <c r="M1611" s="27"/>
      <c r="N1611" s="28"/>
      <c r="O1611" s="30" t="s">
        <v>4839</v>
      </c>
      <c r="P1611" s="30"/>
      <c r="Q1611" s="30"/>
      <c r="R1611" s="30"/>
      <c r="S1611" s="30"/>
      <c r="T1611" s="32">
        <v>0</v>
      </c>
      <c r="U1611" s="32">
        <v>0</v>
      </c>
      <c r="V1611" s="30"/>
      <c r="W1611" s="31"/>
      <c r="X1611" s="32">
        <v>0</v>
      </c>
      <c r="Y1611" s="30" t="s">
        <v>3070</v>
      </c>
      <c r="Z1611" s="31">
        <v>40994</v>
      </c>
      <c r="AA1611" s="31">
        <v>41029</v>
      </c>
    </row>
    <row r="1612" spans="1:27" s="12" customFormat="1" x14ac:dyDescent="0.15">
      <c r="A1612" s="26" t="s">
        <v>1180</v>
      </c>
      <c r="B1612" s="26">
        <v>152098</v>
      </c>
      <c r="C1612" s="26" t="s">
        <v>4826</v>
      </c>
      <c r="D1612" s="26" t="s">
        <v>2937</v>
      </c>
      <c r="E1612" s="27">
        <v>40998</v>
      </c>
      <c r="F1612" s="27"/>
      <c r="G1612" s="26"/>
      <c r="H1612" s="28">
        <v>21355</v>
      </c>
      <c r="I1612" s="29"/>
      <c r="J1612" s="26"/>
      <c r="K1612" s="26"/>
      <c r="L1612" s="27"/>
      <c r="M1612" s="27"/>
      <c r="N1612" s="28"/>
      <c r="O1612" s="30" t="s">
        <v>4839</v>
      </c>
      <c r="P1612" s="30"/>
      <c r="Q1612" s="30"/>
      <c r="R1612" s="30"/>
      <c r="S1612" s="30"/>
      <c r="T1612" s="32">
        <v>0</v>
      </c>
      <c r="U1612" s="32">
        <v>0</v>
      </c>
      <c r="V1612" s="30"/>
      <c r="W1612" s="31"/>
      <c r="X1612" s="32">
        <v>0</v>
      </c>
      <c r="Y1612" s="30" t="s">
        <v>3070</v>
      </c>
      <c r="Z1612" s="31">
        <v>40998</v>
      </c>
      <c r="AA1612" s="31">
        <v>41029</v>
      </c>
    </row>
    <row r="1613" spans="1:27" s="12" customFormat="1" x14ac:dyDescent="0.15">
      <c r="A1613" s="26" t="s">
        <v>1180</v>
      </c>
      <c r="B1613" s="26">
        <v>152099</v>
      </c>
      <c r="C1613" s="26" t="s">
        <v>3258</v>
      </c>
      <c r="D1613" s="26" t="s">
        <v>2938</v>
      </c>
      <c r="E1613" s="27">
        <v>40998</v>
      </c>
      <c r="F1613" s="27"/>
      <c r="G1613" s="26"/>
      <c r="H1613" s="28">
        <v>21355</v>
      </c>
      <c r="I1613" s="29"/>
      <c r="J1613" s="26"/>
      <c r="K1613" s="26"/>
      <c r="L1613" s="27"/>
      <c r="M1613" s="27"/>
      <c r="N1613" s="28"/>
      <c r="O1613" s="30" t="s">
        <v>4839</v>
      </c>
      <c r="P1613" s="30"/>
      <c r="Q1613" s="30"/>
      <c r="R1613" s="30"/>
      <c r="S1613" s="30"/>
      <c r="T1613" s="32">
        <v>0</v>
      </c>
      <c r="U1613" s="32">
        <v>0</v>
      </c>
      <c r="V1613" s="30"/>
      <c r="W1613" s="31"/>
      <c r="X1613" s="32">
        <v>0</v>
      </c>
      <c r="Y1613" s="30" t="s">
        <v>3070</v>
      </c>
      <c r="Z1613" s="31">
        <v>40998</v>
      </c>
      <c r="AA1613" s="31">
        <v>41029</v>
      </c>
    </row>
    <row r="1614" spans="1:27" s="12" customFormat="1" x14ac:dyDescent="0.15">
      <c r="A1614" s="26" t="s">
        <v>1179</v>
      </c>
      <c r="B1614" s="26">
        <v>125570</v>
      </c>
      <c r="C1614" s="26" t="s">
        <v>3442</v>
      </c>
      <c r="D1614" s="26" t="s">
        <v>2944</v>
      </c>
      <c r="E1614" s="27">
        <v>41094</v>
      </c>
      <c r="F1614" s="27"/>
      <c r="G1614" s="26"/>
      <c r="H1614" s="28">
        <v>43713</v>
      </c>
      <c r="I1614" s="29"/>
      <c r="J1614" s="26"/>
      <c r="K1614" s="26"/>
      <c r="L1614" s="27"/>
      <c r="M1614" s="27"/>
      <c r="N1614" s="28"/>
      <c r="O1614" s="30" t="s">
        <v>4839</v>
      </c>
      <c r="P1614" s="30"/>
      <c r="Q1614" s="30"/>
      <c r="R1614" s="30"/>
      <c r="S1614" s="30"/>
      <c r="T1614" s="32">
        <v>0</v>
      </c>
      <c r="U1614" s="32">
        <v>0</v>
      </c>
      <c r="V1614" s="30"/>
      <c r="W1614" s="31"/>
      <c r="X1614" s="32">
        <v>0</v>
      </c>
      <c r="Y1614" s="30" t="s">
        <v>3070</v>
      </c>
      <c r="Z1614" s="31">
        <v>41094</v>
      </c>
      <c r="AA1614" s="31">
        <v>41151</v>
      </c>
    </row>
    <row r="1615" spans="1:27" s="12" customFormat="1" x14ac:dyDescent="0.15">
      <c r="A1615" s="26" t="s">
        <v>1180</v>
      </c>
      <c r="B1615" s="26">
        <v>160681</v>
      </c>
      <c r="C1615" s="26" t="s">
        <v>4818</v>
      </c>
      <c r="D1615" s="26" t="s">
        <v>2947</v>
      </c>
      <c r="E1615" s="27">
        <v>41109</v>
      </c>
      <c r="F1615" s="27"/>
      <c r="G1615" s="26"/>
      <c r="H1615" s="28">
        <v>10046</v>
      </c>
      <c r="I1615" s="29"/>
      <c r="J1615" s="26"/>
      <c r="K1615" s="26"/>
      <c r="L1615" s="27"/>
      <c r="M1615" s="27"/>
      <c r="N1615" s="28"/>
      <c r="O1615" s="30" t="s">
        <v>4839</v>
      </c>
      <c r="P1615" s="30"/>
      <c r="Q1615" s="30"/>
      <c r="R1615" s="30"/>
      <c r="S1615" s="30"/>
      <c r="T1615" s="32">
        <v>0</v>
      </c>
      <c r="U1615" s="32">
        <v>0</v>
      </c>
      <c r="V1615" s="30"/>
      <c r="W1615" s="31"/>
      <c r="X1615" s="32">
        <v>0</v>
      </c>
      <c r="Y1615" s="30" t="s">
        <v>3070</v>
      </c>
      <c r="Z1615" s="31">
        <v>41109</v>
      </c>
      <c r="AA1615" s="31">
        <v>41151</v>
      </c>
    </row>
    <row r="1616" spans="1:27" s="12" customFormat="1" x14ac:dyDescent="0.15">
      <c r="A1616" s="26" t="s">
        <v>1180</v>
      </c>
      <c r="B1616" s="26">
        <v>161506</v>
      </c>
      <c r="C1616" s="26" t="s">
        <v>3589</v>
      </c>
      <c r="D1616" s="26" t="s">
        <v>2949</v>
      </c>
      <c r="E1616" s="27">
        <v>41121</v>
      </c>
      <c r="F1616" s="27"/>
      <c r="G1616" s="26"/>
      <c r="H1616" s="28">
        <v>12929</v>
      </c>
      <c r="I1616" s="29"/>
      <c r="J1616" s="26"/>
      <c r="K1616" s="26"/>
      <c r="L1616" s="27"/>
      <c r="M1616" s="27"/>
      <c r="N1616" s="28"/>
      <c r="O1616" s="30" t="s">
        <v>4839</v>
      </c>
      <c r="P1616" s="30"/>
      <c r="Q1616" s="30"/>
      <c r="R1616" s="30"/>
      <c r="S1616" s="30"/>
      <c r="T1616" s="32">
        <v>0</v>
      </c>
      <c r="U1616" s="32">
        <v>0</v>
      </c>
      <c r="V1616" s="30"/>
      <c r="W1616" s="31"/>
      <c r="X1616" s="32">
        <v>0</v>
      </c>
      <c r="Y1616" s="30" t="s">
        <v>3070</v>
      </c>
      <c r="Z1616" s="31">
        <v>41121</v>
      </c>
      <c r="AA1616" s="31">
        <v>41151</v>
      </c>
    </row>
    <row r="1617" spans="1:27" s="12" customFormat="1" x14ac:dyDescent="0.15">
      <c r="A1617" s="26" t="s">
        <v>1180</v>
      </c>
      <c r="B1617" s="26">
        <v>161771</v>
      </c>
      <c r="C1617" s="26" t="s">
        <v>3122</v>
      </c>
      <c r="D1617" s="26" t="s">
        <v>2950</v>
      </c>
      <c r="E1617" s="27">
        <v>41123</v>
      </c>
      <c r="F1617" s="27"/>
      <c r="G1617" s="26"/>
      <c r="H1617" s="28">
        <v>13182</v>
      </c>
      <c r="I1617" s="29"/>
      <c r="J1617" s="26"/>
      <c r="K1617" s="26"/>
      <c r="L1617" s="27"/>
      <c r="M1617" s="27"/>
      <c r="N1617" s="28"/>
      <c r="O1617" s="30" t="s">
        <v>4839</v>
      </c>
      <c r="P1617" s="30"/>
      <c r="Q1617" s="30"/>
      <c r="R1617" s="30"/>
      <c r="S1617" s="30"/>
      <c r="T1617" s="32">
        <v>0</v>
      </c>
      <c r="U1617" s="32">
        <v>0</v>
      </c>
      <c r="V1617" s="30"/>
      <c r="W1617" s="31"/>
      <c r="X1617" s="32">
        <v>0</v>
      </c>
      <c r="Y1617" s="30" t="s">
        <v>3070</v>
      </c>
      <c r="Z1617" s="31">
        <v>41123</v>
      </c>
      <c r="AA1617" s="31">
        <v>41180</v>
      </c>
    </row>
    <row r="1618" spans="1:27" s="12" customFormat="1" x14ac:dyDescent="0.15">
      <c r="A1618" s="26" t="s">
        <v>1180</v>
      </c>
      <c r="B1618" s="26">
        <v>163057</v>
      </c>
      <c r="C1618" s="26" t="s">
        <v>4258</v>
      </c>
      <c r="D1618" s="26" t="s">
        <v>2951</v>
      </c>
      <c r="E1618" s="27">
        <v>41142</v>
      </c>
      <c r="F1618" s="27"/>
      <c r="G1618" s="26"/>
      <c r="H1618" s="28">
        <v>12246</v>
      </c>
      <c r="I1618" s="29"/>
      <c r="J1618" s="26"/>
      <c r="K1618" s="26"/>
      <c r="L1618" s="27"/>
      <c r="M1618" s="27"/>
      <c r="N1618" s="28"/>
      <c r="O1618" s="30" t="s">
        <v>4839</v>
      </c>
      <c r="P1618" s="30"/>
      <c r="Q1618" s="30"/>
      <c r="R1618" s="30"/>
      <c r="S1618" s="30"/>
      <c r="T1618" s="32">
        <v>0</v>
      </c>
      <c r="U1618" s="32">
        <v>0</v>
      </c>
      <c r="V1618" s="30"/>
      <c r="W1618" s="31"/>
      <c r="X1618" s="32">
        <v>0</v>
      </c>
      <c r="Y1618" s="30" t="s">
        <v>3070</v>
      </c>
      <c r="Z1618" s="31">
        <v>41142</v>
      </c>
      <c r="AA1618" s="31">
        <v>41180</v>
      </c>
    </row>
    <row r="1619" spans="1:27" s="12" customFormat="1" x14ac:dyDescent="0.15">
      <c r="A1619" s="26" t="s">
        <v>1179</v>
      </c>
      <c r="B1619" s="26">
        <v>129274</v>
      </c>
      <c r="C1619" s="26" t="s">
        <v>4322</v>
      </c>
      <c r="D1619" s="26" t="s">
        <v>2953</v>
      </c>
      <c r="E1619" s="27">
        <v>41165</v>
      </c>
      <c r="F1619" s="27"/>
      <c r="G1619" s="26"/>
      <c r="H1619" s="28">
        <v>15004</v>
      </c>
      <c r="I1619" s="29"/>
      <c r="J1619" s="26"/>
      <c r="K1619" s="26"/>
      <c r="L1619" s="27"/>
      <c r="M1619" s="27"/>
      <c r="N1619" s="28"/>
      <c r="O1619" s="30" t="s">
        <v>4839</v>
      </c>
      <c r="P1619" s="30"/>
      <c r="Q1619" s="30"/>
      <c r="R1619" s="30"/>
      <c r="S1619" s="30"/>
      <c r="T1619" s="32">
        <v>0</v>
      </c>
      <c r="U1619" s="32">
        <v>0</v>
      </c>
      <c r="V1619" s="30"/>
      <c r="W1619" s="31"/>
      <c r="X1619" s="32">
        <v>0</v>
      </c>
      <c r="Y1619" s="30" t="s">
        <v>3070</v>
      </c>
      <c r="Z1619" s="31">
        <v>41165</v>
      </c>
      <c r="AA1619" s="31">
        <v>41208</v>
      </c>
    </row>
    <row r="1620" spans="1:27" s="12" customFormat="1" x14ac:dyDescent="0.15">
      <c r="A1620" s="26" t="s">
        <v>1180</v>
      </c>
      <c r="B1620" s="26">
        <v>172598</v>
      </c>
      <c r="C1620" s="26" t="s">
        <v>4733</v>
      </c>
      <c r="D1620" s="26" t="s">
        <v>3026</v>
      </c>
      <c r="E1620" s="27">
        <v>41242</v>
      </c>
      <c r="F1620" s="27"/>
      <c r="G1620" s="26"/>
      <c r="H1620" s="28">
        <v>9182</v>
      </c>
      <c r="I1620" s="29"/>
      <c r="J1620" s="26"/>
      <c r="K1620" s="26"/>
      <c r="L1620" s="27"/>
      <c r="M1620" s="27"/>
      <c r="N1620" s="28"/>
      <c r="O1620" s="30" t="s">
        <v>4839</v>
      </c>
      <c r="P1620" s="30"/>
      <c r="Q1620" s="30"/>
      <c r="R1620" s="30"/>
      <c r="S1620" s="30"/>
      <c r="T1620" s="32">
        <v>0</v>
      </c>
      <c r="U1620" s="32">
        <v>0</v>
      </c>
      <c r="V1620" s="30"/>
      <c r="W1620" s="31"/>
      <c r="X1620" s="32">
        <v>0</v>
      </c>
      <c r="Y1620" s="30" t="s">
        <v>3070</v>
      </c>
      <c r="Z1620" s="31">
        <v>41242</v>
      </c>
      <c r="AA1620" s="31">
        <v>41276</v>
      </c>
    </row>
    <row r="1621" spans="1:27" s="12" customFormat="1" x14ac:dyDescent="0.15">
      <c r="A1621" s="26" t="s">
        <v>1179</v>
      </c>
      <c r="B1621" s="26">
        <v>143253</v>
      </c>
      <c r="C1621" s="26" t="s">
        <v>4971</v>
      </c>
      <c r="D1621" s="26" t="s">
        <v>3058</v>
      </c>
      <c r="E1621" s="27">
        <v>41432</v>
      </c>
      <c r="F1621" s="27"/>
      <c r="G1621" s="26"/>
      <c r="H1621" s="28">
        <v>1259</v>
      </c>
      <c r="I1621" s="29"/>
      <c r="J1621" s="26"/>
      <c r="K1621" s="26"/>
      <c r="L1621" s="27"/>
      <c r="M1621" s="27"/>
      <c r="N1621" s="28"/>
      <c r="O1621" s="30" t="s">
        <v>4838</v>
      </c>
      <c r="P1621" s="30"/>
      <c r="Q1621" s="30"/>
      <c r="R1621" s="30"/>
      <c r="S1621" s="30"/>
      <c r="T1621" s="32">
        <v>0</v>
      </c>
      <c r="U1621" s="32">
        <v>0</v>
      </c>
      <c r="V1621" s="30"/>
      <c r="W1621" s="31"/>
      <c r="X1621" s="32">
        <v>0</v>
      </c>
      <c r="Y1621" s="30"/>
      <c r="Z1621" s="31"/>
      <c r="AA1621" s="31"/>
    </row>
    <row r="1622" spans="1:27" s="12" customFormat="1" x14ac:dyDescent="0.15">
      <c r="A1622" s="26" t="s">
        <v>1180</v>
      </c>
      <c r="B1622" s="26">
        <v>186492</v>
      </c>
      <c r="C1622" s="26" t="s">
        <v>4512</v>
      </c>
      <c r="D1622" s="26" t="s">
        <v>3059</v>
      </c>
      <c r="E1622" s="27">
        <v>41437</v>
      </c>
      <c r="F1622" s="27"/>
      <c r="G1622" s="26"/>
      <c r="H1622" s="28">
        <v>9090</v>
      </c>
      <c r="I1622" s="29"/>
      <c r="J1622" s="26"/>
      <c r="K1622" s="26"/>
      <c r="L1622" s="27"/>
      <c r="M1622" s="27"/>
      <c r="N1622" s="28"/>
      <c r="O1622" s="30" t="s">
        <v>4839</v>
      </c>
      <c r="P1622" s="30"/>
      <c r="Q1622" s="30"/>
      <c r="R1622" s="30"/>
      <c r="S1622" s="30"/>
      <c r="T1622" s="32">
        <v>12667</v>
      </c>
      <c r="U1622" s="32">
        <v>0</v>
      </c>
      <c r="V1622" s="30">
        <v>2200205116</v>
      </c>
      <c r="W1622" s="31">
        <v>41547</v>
      </c>
      <c r="X1622" s="32">
        <v>56942406</v>
      </c>
      <c r="Y1622" s="30" t="s">
        <v>3070</v>
      </c>
      <c r="Z1622" s="31">
        <v>41437</v>
      </c>
      <c r="AA1622" s="31">
        <v>41480</v>
      </c>
    </row>
    <row r="1623" spans="1:27" s="12" customFormat="1" x14ac:dyDescent="0.15">
      <c r="A1623" s="26" t="s">
        <v>1179</v>
      </c>
      <c r="B1623" s="26">
        <v>145405</v>
      </c>
      <c r="C1623" s="26" t="s">
        <v>4972</v>
      </c>
      <c r="D1623" s="26" t="s">
        <v>3060</v>
      </c>
      <c r="E1623" s="27">
        <v>41474</v>
      </c>
      <c r="F1623" s="27"/>
      <c r="G1623" s="26"/>
      <c r="H1623" s="28">
        <v>10367</v>
      </c>
      <c r="I1623" s="29"/>
      <c r="J1623" s="26"/>
      <c r="K1623" s="26"/>
      <c r="L1623" s="27"/>
      <c r="M1623" s="27"/>
      <c r="N1623" s="28"/>
      <c r="O1623" s="30" t="s">
        <v>4838</v>
      </c>
      <c r="P1623" s="30"/>
      <c r="Q1623" s="30"/>
      <c r="R1623" s="30"/>
      <c r="S1623" s="30"/>
      <c r="T1623" s="32">
        <v>0</v>
      </c>
      <c r="U1623" s="32">
        <v>0</v>
      </c>
      <c r="V1623" s="30"/>
      <c r="W1623" s="31"/>
      <c r="X1623" s="32">
        <v>0</v>
      </c>
      <c r="Y1623" s="30"/>
      <c r="Z1623" s="31"/>
      <c r="AA1623" s="31"/>
    </row>
    <row r="1624" spans="1:27" s="12" customFormat="1" x14ac:dyDescent="0.15">
      <c r="A1624" s="26" t="s">
        <v>11</v>
      </c>
      <c r="B1624" s="26">
        <v>131601</v>
      </c>
      <c r="C1624" s="26" t="s">
        <v>4973</v>
      </c>
      <c r="D1624" s="26" t="s">
        <v>2396</v>
      </c>
      <c r="E1624" s="27">
        <v>41789</v>
      </c>
      <c r="F1624" s="27"/>
      <c r="G1624" s="26"/>
      <c r="H1624" s="28">
        <v>12360</v>
      </c>
      <c r="I1624" s="29"/>
      <c r="J1624" s="26"/>
      <c r="K1624" s="26"/>
      <c r="L1624" s="27"/>
      <c r="M1624" s="27"/>
      <c r="N1624" s="28"/>
      <c r="O1624" s="30" t="s">
        <v>4838</v>
      </c>
      <c r="P1624" s="30"/>
      <c r="Q1624" s="30"/>
      <c r="R1624" s="30"/>
      <c r="S1624" s="30"/>
      <c r="T1624" s="32">
        <v>0</v>
      </c>
      <c r="U1624" s="32">
        <v>0</v>
      </c>
      <c r="V1624" s="30"/>
      <c r="W1624" s="31"/>
      <c r="X1624" s="32">
        <v>0</v>
      </c>
      <c r="Y1624" s="30"/>
      <c r="Z1624" s="31"/>
      <c r="AA1624" s="31"/>
    </row>
    <row r="1625" spans="1:27" s="12" customFormat="1" x14ac:dyDescent="0.15">
      <c r="A1625" s="26" t="s">
        <v>11</v>
      </c>
      <c r="B1625" s="26">
        <v>210822</v>
      </c>
      <c r="C1625" s="26" t="s">
        <v>4974</v>
      </c>
      <c r="D1625" s="26" t="s">
        <v>2777</v>
      </c>
      <c r="E1625" s="27">
        <v>42070</v>
      </c>
      <c r="F1625" s="27"/>
      <c r="G1625" s="26"/>
      <c r="H1625" s="28">
        <v>1225810</v>
      </c>
      <c r="I1625" s="29"/>
      <c r="J1625" s="26"/>
      <c r="K1625" s="26"/>
      <c r="L1625" s="27"/>
      <c r="M1625" s="27"/>
      <c r="N1625" s="28"/>
      <c r="O1625" s="30" t="s">
        <v>4838</v>
      </c>
      <c r="P1625" s="30"/>
      <c r="Q1625" s="30"/>
      <c r="R1625" s="30"/>
      <c r="S1625" s="30"/>
      <c r="T1625" s="32">
        <v>0</v>
      </c>
      <c r="U1625" s="32">
        <v>0</v>
      </c>
      <c r="V1625" s="30"/>
      <c r="W1625" s="31"/>
      <c r="X1625" s="32">
        <v>0</v>
      </c>
      <c r="Y1625" s="30"/>
      <c r="Z1625" s="31"/>
      <c r="AA1625" s="31"/>
    </row>
    <row r="1626" spans="1:27" s="12" customFormat="1" x14ac:dyDescent="0.15">
      <c r="A1626" s="26" t="s">
        <v>11</v>
      </c>
      <c r="B1626" s="26">
        <v>214320</v>
      </c>
      <c r="C1626" s="26" t="s">
        <v>4975</v>
      </c>
      <c r="D1626" s="26" t="s">
        <v>2781</v>
      </c>
      <c r="E1626" s="27">
        <v>42081</v>
      </c>
      <c r="F1626" s="27"/>
      <c r="G1626" s="26"/>
      <c r="H1626" s="28">
        <v>19820</v>
      </c>
      <c r="I1626" s="29"/>
      <c r="J1626" s="26"/>
      <c r="K1626" s="26"/>
      <c r="L1626" s="27"/>
      <c r="M1626" s="27"/>
      <c r="N1626" s="28"/>
      <c r="O1626" s="30" t="s">
        <v>4838</v>
      </c>
      <c r="P1626" s="30"/>
      <c r="Q1626" s="30"/>
      <c r="R1626" s="30"/>
      <c r="S1626" s="30"/>
      <c r="T1626" s="32">
        <v>0</v>
      </c>
      <c r="U1626" s="32">
        <v>0</v>
      </c>
      <c r="V1626" s="30"/>
      <c r="W1626" s="31"/>
      <c r="X1626" s="32">
        <v>0</v>
      </c>
      <c r="Y1626" s="30"/>
      <c r="Z1626" s="31"/>
      <c r="AA1626" s="31"/>
    </row>
    <row r="1627" spans="1:27" s="12" customFormat="1" x14ac:dyDescent="0.15">
      <c r="A1627" s="26" t="s">
        <v>11</v>
      </c>
      <c r="B1627" s="26">
        <v>222102</v>
      </c>
      <c r="C1627" s="26" t="s">
        <v>4976</v>
      </c>
      <c r="D1627" s="26" t="s">
        <v>2790</v>
      </c>
      <c r="E1627" s="27">
        <v>42111</v>
      </c>
      <c r="F1627" s="27"/>
      <c r="G1627" s="26"/>
      <c r="H1627" s="28">
        <v>35050</v>
      </c>
      <c r="I1627" s="29"/>
      <c r="J1627" s="26"/>
      <c r="K1627" s="26"/>
      <c r="L1627" s="27"/>
      <c r="M1627" s="27"/>
      <c r="N1627" s="28"/>
      <c r="O1627" s="30" t="s">
        <v>4838</v>
      </c>
      <c r="P1627" s="30"/>
      <c r="Q1627" s="30"/>
      <c r="R1627" s="30"/>
      <c r="S1627" s="30"/>
      <c r="T1627" s="32">
        <v>0</v>
      </c>
      <c r="U1627" s="32">
        <v>0</v>
      </c>
      <c r="V1627" s="30"/>
      <c r="W1627" s="31"/>
      <c r="X1627" s="32">
        <v>0</v>
      </c>
      <c r="Y1627" s="30"/>
      <c r="Z1627" s="31"/>
      <c r="AA1627" s="31"/>
    </row>
    <row r="1628" spans="1:27" s="12" customFormat="1" x14ac:dyDescent="0.15">
      <c r="A1628" s="26" t="s">
        <v>11</v>
      </c>
      <c r="B1628" s="26">
        <v>235227</v>
      </c>
      <c r="C1628" s="26" t="s">
        <v>4977</v>
      </c>
      <c r="D1628" s="26" t="s">
        <v>2843</v>
      </c>
      <c r="E1628" s="27">
        <v>42154</v>
      </c>
      <c r="F1628" s="27"/>
      <c r="G1628" s="26"/>
      <c r="H1628" s="28">
        <v>436840</v>
      </c>
      <c r="I1628" s="29"/>
      <c r="J1628" s="26"/>
      <c r="K1628" s="26"/>
      <c r="L1628" s="27"/>
      <c r="M1628" s="27"/>
      <c r="N1628" s="28"/>
      <c r="O1628" s="30" t="s">
        <v>4838</v>
      </c>
      <c r="P1628" s="30"/>
      <c r="Q1628" s="30"/>
      <c r="R1628" s="30"/>
      <c r="S1628" s="30"/>
      <c r="T1628" s="32">
        <v>0</v>
      </c>
      <c r="U1628" s="32">
        <v>0</v>
      </c>
      <c r="V1628" s="30"/>
      <c r="W1628" s="31"/>
      <c r="X1628" s="32">
        <v>0</v>
      </c>
      <c r="Y1628" s="30"/>
      <c r="Z1628" s="31"/>
      <c r="AA1628" s="31"/>
    </row>
    <row r="1629" spans="1:27" s="12" customFormat="1" x14ac:dyDescent="0.15">
      <c r="A1629" s="26" t="s">
        <v>11</v>
      </c>
      <c r="B1629" s="26">
        <v>157958</v>
      </c>
      <c r="C1629" s="26" t="s">
        <v>3438</v>
      </c>
      <c r="D1629" s="26" t="s">
        <v>2536</v>
      </c>
      <c r="E1629" s="27">
        <v>41887</v>
      </c>
      <c r="F1629" s="27"/>
      <c r="G1629" s="26"/>
      <c r="H1629" s="28">
        <v>7680</v>
      </c>
      <c r="I1629" s="29"/>
      <c r="J1629" s="26"/>
      <c r="K1629" s="26"/>
      <c r="L1629" s="27"/>
      <c r="M1629" s="27"/>
      <c r="N1629" s="28"/>
      <c r="O1629" s="30" t="s">
        <v>4839</v>
      </c>
      <c r="P1629" s="30"/>
      <c r="Q1629" s="30"/>
      <c r="R1629" s="30"/>
      <c r="S1629" s="30"/>
      <c r="T1629" s="32">
        <v>0</v>
      </c>
      <c r="U1629" s="32">
        <v>0</v>
      </c>
      <c r="V1629" s="30"/>
      <c r="W1629" s="31"/>
      <c r="X1629" s="32">
        <v>0</v>
      </c>
      <c r="Y1629" s="30" t="s">
        <v>3070</v>
      </c>
      <c r="Z1629" s="31">
        <v>41887</v>
      </c>
      <c r="AA1629" s="31">
        <v>41932</v>
      </c>
    </row>
    <row r="1630" spans="1:27" s="12" customFormat="1" x14ac:dyDescent="0.15">
      <c r="A1630" s="26" t="s">
        <v>11</v>
      </c>
      <c r="B1630" s="26">
        <v>191915</v>
      </c>
      <c r="C1630" s="26" t="s">
        <v>3737</v>
      </c>
      <c r="D1630" s="26" t="s">
        <v>2746</v>
      </c>
      <c r="E1630" s="27">
        <v>42009</v>
      </c>
      <c r="F1630" s="27"/>
      <c r="G1630" s="26"/>
      <c r="H1630" s="28">
        <v>12540</v>
      </c>
      <c r="I1630" s="29"/>
      <c r="J1630" s="26"/>
      <c r="K1630" s="26"/>
      <c r="L1630" s="27"/>
      <c r="M1630" s="27"/>
      <c r="N1630" s="28"/>
      <c r="O1630" s="30" t="s">
        <v>4839</v>
      </c>
      <c r="P1630" s="30"/>
      <c r="Q1630" s="30"/>
      <c r="R1630" s="30"/>
      <c r="S1630" s="30"/>
      <c r="T1630" s="32">
        <v>84480</v>
      </c>
      <c r="U1630" s="32">
        <v>0</v>
      </c>
      <c r="V1630" s="30">
        <v>4800013901</v>
      </c>
      <c r="W1630" s="31">
        <v>42535</v>
      </c>
      <c r="X1630" s="32">
        <v>0</v>
      </c>
      <c r="Y1630" s="30" t="s">
        <v>3070</v>
      </c>
      <c r="Z1630" s="31">
        <v>42009</v>
      </c>
      <c r="AA1630" s="31">
        <v>42065</v>
      </c>
    </row>
    <row r="1631" spans="1:27" s="12" customFormat="1" x14ac:dyDescent="0.15">
      <c r="A1631" s="26" t="s">
        <v>11</v>
      </c>
      <c r="B1631" s="26">
        <v>192405</v>
      </c>
      <c r="C1631" s="26" t="s">
        <v>3502</v>
      </c>
      <c r="D1631" s="26" t="s">
        <v>2747</v>
      </c>
      <c r="E1631" s="27">
        <v>42010</v>
      </c>
      <c r="F1631" s="27"/>
      <c r="G1631" s="26"/>
      <c r="H1631" s="28">
        <v>10740</v>
      </c>
      <c r="I1631" s="29"/>
      <c r="J1631" s="26"/>
      <c r="K1631" s="26"/>
      <c r="L1631" s="27"/>
      <c r="M1631" s="27"/>
      <c r="N1631" s="28"/>
      <c r="O1631" s="30" t="s">
        <v>4839</v>
      </c>
      <c r="P1631" s="30"/>
      <c r="Q1631" s="30"/>
      <c r="R1631" s="30"/>
      <c r="S1631" s="30"/>
      <c r="T1631" s="32">
        <v>84194</v>
      </c>
      <c r="U1631" s="32">
        <v>0</v>
      </c>
      <c r="V1631" s="30">
        <v>4800013901</v>
      </c>
      <c r="W1631" s="31">
        <v>42535</v>
      </c>
      <c r="X1631" s="32">
        <v>0</v>
      </c>
      <c r="Y1631" s="30" t="s">
        <v>3070</v>
      </c>
      <c r="Z1631" s="31">
        <v>42010</v>
      </c>
      <c r="AA1631" s="31">
        <v>42065</v>
      </c>
    </row>
    <row r="1632" spans="1:27" s="12" customFormat="1" x14ac:dyDescent="0.15">
      <c r="A1632" s="26" t="s">
        <v>11</v>
      </c>
      <c r="B1632" s="26">
        <v>194211</v>
      </c>
      <c r="C1632" s="26" t="s">
        <v>4492</v>
      </c>
      <c r="D1632" s="26" t="s">
        <v>2752</v>
      </c>
      <c r="E1632" s="27">
        <v>42017</v>
      </c>
      <c r="F1632" s="27"/>
      <c r="G1632" s="26"/>
      <c r="H1632" s="28">
        <v>10200</v>
      </c>
      <c r="I1632" s="29"/>
      <c r="J1632" s="26"/>
      <c r="K1632" s="26"/>
      <c r="L1632" s="27"/>
      <c r="M1632" s="27"/>
      <c r="N1632" s="28"/>
      <c r="O1632" s="30" t="s">
        <v>4839</v>
      </c>
      <c r="P1632" s="30"/>
      <c r="Q1632" s="30"/>
      <c r="R1632" s="30"/>
      <c r="S1632" s="30"/>
      <c r="T1632" s="32">
        <v>26898</v>
      </c>
      <c r="U1632" s="32">
        <v>0</v>
      </c>
      <c r="V1632" s="30">
        <v>4800013901</v>
      </c>
      <c r="W1632" s="31">
        <v>42535</v>
      </c>
      <c r="X1632" s="32">
        <v>0</v>
      </c>
      <c r="Y1632" s="30" t="s">
        <v>3070</v>
      </c>
      <c r="Z1632" s="31">
        <v>42017</v>
      </c>
      <c r="AA1632" s="31">
        <v>42065</v>
      </c>
    </row>
    <row r="1633" spans="1:27" s="12" customFormat="1" x14ac:dyDescent="0.15">
      <c r="A1633" s="26" t="s">
        <v>11</v>
      </c>
      <c r="B1633" s="26">
        <v>194442</v>
      </c>
      <c r="C1633" s="26" t="s">
        <v>3434</v>
      </c>
      <c r="D1633" s="26" t="s">
        <v>2753</v>
      </c>
      <c r="E1633" s="27">
        <v>42018</v>
      </c>
      <c r="F1633" s="27"/>
      <c r="G1633" s="26"/>
      <c r="H1633" s="28">
        <v>24660</v>
      </c>
      <c r="I1633" s="29"/>
      <c r="J1633" s="26"/>
      <c r="K1633" s="26"/>
      <c r="L1633" s="27"/>
      <c r="M1633" s="27"/>
      <c r="N1633" s="28"/>
      <c r="O1633" s="30" t="s">
        <v>4839</v>
      </c>
      <c r="P1633" s="30"/>
      <c r="Q1633" s="30"/>
      <c r="R1633" s="30"/>
      <c r="S1633" s="30"/>
      <c r="T1633" s="32">
        <v>29900</v>
      </c>
      <c r="U1633" s="32">
        <v>0</v>
      </c>
      <c r="V1633" s="30">
        <v>4800013901</v>
      </c>
      <c r="W1633" s="31">
        <v>42535</v>
      </c>
      <c r="X1633" s="32">
        <v>0</v>
      </c>
      <c r="Y1633" s="30" t="s">
        <v>3070</v>
      </c>
      <c r="Z1633" s="31">
        <v>42018</v>
      </c>
      <c r="AA1633" s="31">
        <v>42065</v>
      </c>
    </row>
    <row r="1634" spans="1:27" s="12" customFormat="1" x14ac:dyDescent="0.15">
      <c r="A1634" s="26" t="s">
        <v>11</v>
      </c>
      <c r="B1634" s="26">
        <v>196682</v>
      </c>
      <c r="C1634" s="26" t="s">
        <v>4744</v>
      </c>
      <c r="D1634" s="26" t="s">
        <v>2755</v>
      </c>
      <c r="E1634" s="27">
        <v>42025</v>
      </c>
      <c r="F1634" s="27"/>
      <c r="G1634" s="26"/>
      <c r="H1634" s="28">
        <v>10320</v>
      </c>
      <c r="I1634" s="29"/>
      <c r="J1634" s="26"/>
      <c r="K1634" s="26"/>
      <c r="L1634" s="27"/>
      <c r="M1634" s="27"/>
      <c r="N1634" s="28"/>
      <c r="O1634" s="30" t="s">
        <v>4839</v>
      </c>
      <c r="P1634" s="30"/>
      <c r="Q1634" s="30"/>
      <c r="R1634" s="30"/>
      <c r="S1634" s="30"/>
      <c r="T1634" s="32">
        <v>56120</v>
      </c>
      <c r="U1634" s="32">
        <v>0</v>
      </c>
      <c r="V1634" s="30">
        <v>4800013901</v>
      </c>
      <c r="W1634" s="31">
        <v>42535</v>
      </c>
      <c r="X1634" s="32">
        <v>0</v>
      </c>
      <c r="Y1634" s="30" t="s">
        <v>3070</v>
      </c>
      <c r="Z1634" s="31">
        <v>42025</v>
      </c>
      <c r="AA1634" s="31">
        <v>42065</v>
      </c>
    </row>
    <row r="1635" spans="1:27" s="12" customFormat="1" x14ac:dyDescent="0.15">
      <c r="A1635" s="26" t="s">
        <v>11</v>
      </c>
      <c r="B1635" s="26">
        <v>196688</v>
      </c>
      <c r="C1635" s="26" t="s">
        <v>3440</v>
      </c>
      <c r="D1635" s="26" t="s">
        <v>2756</v>
      </c>
      <c r="E1635" s="27">
        <v>42025</v>
      </c>
      <c r="F1635" s="27"/>
      <c r="G1635" s="26"/>
      <c r="H1635" s="28">
        <v>9480</v>
      </c>
      <c r="I1635" s="29"/>
      <c r="J1635" s="26"/>
      <c r="K1635" s="26"/>
      <c r="L1635" s="27"/>
      <c r="M1635" s="27"/>
      <c r="N1635" s="28"/>
      <c r="O1635" s="30" t="s">
        <v>4839</v>
      </c>
      <c r="P1635" s="30"/>
      <c r="Q1635" s="30"/>
      <c r="R1635" s="30"/>
      <c r="S1635" s="30"/>
      <c r="T1635" s="32">
        <v>5880</v>
      </c>
      <c r="U1635" s="32">
        <v>0</v>
      </c>
      <c r="V1635" s="30">
        <v>4800013901</v>
      </c>
      <c r="W1635" s="31">
        <v>42535</v>
      </c>
      <c r="X1635" s="32">
        <v>0</v>
      </c>
      <c r="Y1635" s="30" t="s">
        <v>3070</v>
      </c>
      <c r="Z1635" s="31">
        <v>42025</v>
      </c>
      <c r="AA1635" s="31">
        <v>42065</v>
      </c>
    </row>
    <row r="1636" spans="1:27" s="12" customFormat="1" x14ac:dyDescent="0.15">
      <c r="A1636" s="26" t="s">
        <v>11</v>
      </c>
      <c r="B1636" s="26">
        <v>196689</v>
      </c>
      <c r="C1636" s="26" t="s">
        <v>4574</v>
      </c>
      <c r="D1636" s="26" t="s">
        <v>2757</v>
      </c>
      <c r="E1636" s="27">
        <v>42025</v>
      </c>
      <c r="F1636" s="27"/>
      <c r="G1636" s="26"/>
      <c r="H1636" s="28">
        <v>9480</v>
      </c>
      <c r="I1636" s="29"/>
      <c r="J1636" s="26"/>
      <c r="K1636" s="26"/>
      <c r="L1636" s="27"/>
      <c r="M1636" s="27"/>
      <c r="N1636" s="28"/>
      <c r="O1636" s="30" t="s">
        <v>4839</v>
      </c>
      <c r="P1636" s="30"/>
      <c r="Q1636" s="30"/>
      <c r="R1636" s="30"/>
      <c r="S1636" s="30"/>
      <c r="T1636" s="32">
        <v>5880</v>
      </c>
      <c r="U1636" s="32">
        <v>0</v>
      </c>
      <c r="V1636" s="30">
        <v>4800013901</v>
      </c>
      <c r="W1636" s="31">
        <v>42535</v>
      </c>
      <c r="X1636" s="32">
        <v>0</v>
      </c>
      <c r="Y1636" s="30" t="s">
        <v>3070</v>
      </c>
      <c r="Z1636" s="31">
        <v>42025</v>
      </c>
      <c r="AA1636" s="31">
        <v>42065</v>
      </c>
    </row>
    <row r="1637" spans="1:27" s="12" customFormat="1" x14ac:dyDescent="0.15">
      <c r="A1637" s="26" t="s">
        <v>11</v>
      </c>
      <c r="B1637" s="26">
        <v>198683</v>
      </c>
      <c r="C1637" s="26" t="s">
        <v>3412</v>
      </c>
      <c r="D1637" s="26" t="s">
        <v>2759</v>
      </c>
      <c r="E1637" s="27">
        <v>42032</v>
      </c>
      <c r="F1637" s="27"/>
      <c r="G1637" s="26"/>
      <c r="H1637" s="28">
        <v>6460</v>
      </c>
      <c r="I1637" s="29"/>
      <c r="J1637" s="26"/>
      <c r="K1637" s="26"/>
      <c r="L1637" s="27"/>
      <c r="M1637" s="27"/>
      <c r="N1637" s="28"/>
      <c r="O1637" s="30" t="s">
        <v>4839</v>
      </c>
      <c r="P1637" s="30"/>
      <c r="Q1637" s="30"/>
      <c r="R1637" s="30"/>
      <c r="S1637" s="30"/>
      <c r="T1637" s="32">
        <v>8160</v>
      </c>
      <c r="U1637" s="32">
        <v>0</v>
      </c>
      <c r="V1637" s="30">
        <v>4800013901</v>
      </c>
      <c r="W1637" s="31">
        <v>42535</v>
      </c>
      <c r="X1637" s="32">
        <v>0</v>
      </c>
      <c r="Y1637" s="30" t="s">
        <v>3070</v>
      </c>
      <c r="Z1637" s="31">
        <v>42032</v>
      </c>
      <c r="AA1637" s="31">
        <v>42065</v>
      </c>
    </row>
    <row r="1638" spans="1:27" s="12" customFormat="1" x14ac:dyDescent="0.15">
      <c r="A1638" s="26" t="s">
        <v>11</v>
      </c>
      <c r="B1638" s="26">
        <v>198700</v>
      </c>
      <c r="C1638" s="26" t="s">
        <v>3754</v>
      </c>
      <c r="D1638" s="26" t="s">
        <v>2760</v>
      </c>
      <c r="E1638" s="27">
        <v>42032</v>
      </c>
      <c r="F1638" s="27"/>
      <c r="G1638" s="26"/>
      <c r="H1638" s="28">
        <v>6830</v>
      </c>
      <c r="I1638" s="29"/>
      <c r="J1638" s="26"/>
      <c r="K1638" s="26"/>
      <c r="L1638" s="27"/>
      <c r="M1638" s="27"/>
      <c r="N1638" s="28"/>
      <c r="O1638" s="30" t="s">
        <v>4839</v>
      </c>
      <c r="P1638" s="30"/>
      <c r="Q1638" s="30"/>
      <c r="R1638" s="30"/>
      <c r="S1638" s="30"/>
      <c r="T1638" s="32">
        <v>38500</v>
      </c>
      <c r="U1638" s="32">
        <v>0</v>
      </c>
      <c r="V1638" s="30">
        <v>4800013901</v>
      </c>
      <c r="W1638" s="31">
        <v>42535</v>
      </c>
      <c r="X1638" s="32">
        <v>0</v>
      </c>
      <c r="Y1638" s="30" t="s">
        <v>3070</v>
      </c>
      <c r="Z1638" s="31">
        <v>42032</v>
      </c>
      <c r="AA1638" s="31">
        <v>42065</v>
      </c>
    </row>
    <row r="1639" spans="1:27" s="12" customFormat="1" x14ac:dyDescent="0.15">
      <c r="A1639" s="26" t="s">
        <v>11</v>
      </c>
      <c r="B1639" s="26">
        <v>198764</v>
      </c>
      <c r="C1639" s="26" t="s">
        <v>4281</v>
      </c>
      <c r="D1639" s="26" t="s">
        <v>2761</v>
      </c>
      <c r="E1639" s="27">
        <v>42032</v>
      </c>
      <c r="F1639" s="27"/>
      <c r="G1639" s="26"/>
      <c r="H1639" s="28">
        <v>6830</v>
      </c>
      <c r="I1639" s="29"/>
      <c r="J1639" s="26"/>
      <c r="K1639" s="26"/>
      <c r="L1639" s="27"/>
      <c r="M1639" s="27"/>
      <c r="N1639" s="28"/>
      <c r="O1639" s="30" t="s">
        <v>4839</v>
      </c>
      <c r="P1639" s="30"/>
      <c r="Q1639" s="30"/>
      <c r="R1639" s="30"/>
      <c r="S1639" s="30"/>
      <c r="T1639" s="32">
        <v>8160</v>
      </c>
      <c r="U1639" s="32">
        <v>0</v>
      </c>
      <c r="V1639" s="30">
        <v>4800013901</v>
      </c>
      <c r="W1639" s="31">
        <v>42535</v>
      </c>
      <c r="X1639" s="32">
        <v>0</v>
      </c>
      <c r="Y1639" s="30" t="s">
        <v>3070</v>
      </c>
      <c r="Z1639" s="31">
        <v>42032</v>
      </c>
      <c r="AA1639" s="31">
        <v>42065</v>
      </c>
    </row>
    <row r="1640" spans="1:27" s="12" customFormat="1" x14ac:dyDescent="0.15">
      <c r="A1640" s="26" t="s">
        <v>11</v>
      </c>
      <c r="B1640" s="26">
        <v>198769</v>
      </c>
      <c r="C1640" s="26" t="s">
        <v>3935</v>
      </c>
      <c r="D1640" s="26" t="s">
        <v>2762</v>
      </c>
      <c r="E1640" s="27">
        <v>42032</v>
      </c>
      <c r="F1640" s="27"/>
      <c r="G1640" s="26"/>
      <c r="H1640" s="28">
        <v>6830</v>
      </c>
      <c r="I1640" s="29"/>
      <c r="J1640" s="26"/>
      <c r="K1640" s="26"/>
      <c r="L1640" s="27"/>
      <c r="M1640" s="27"/>
      <c r="N1640" s="28"/>
      <c r="O1640" s="30" t="s">
        <v>4839</v>
      </c>
      <c r="P1640" s="30"/>
      <c r="Q1640" s="30"/>
      <c r="R1640" s="30"/>
      <c r="S1640" s="30"/>
      <c r="T1640" s="32">
        <v>8160</v>
      </c>
      <c r="U1640" s="32">
        <v>0</v>
      </c>
      <c r="V1640" s="30">
        <v>4800013901</v>
      </c>
      <c r="W1640" s="31">
        <v>42535</v>
      </c>
      <c r="X1640" s="32">
        <v>0</v>
      </c>
      <c r="Y1640" s="30" t="s">
        <v>3070</v>
      </c>
      <c r="Z1640" s="31">
        <v>42032</v>
      </c>
      <c r="AA1640" s="31">
        <v>42065</v>
      </c>
    </row>
    <row r="1641" spans="1:27" s="12" customFormat="1" x14ac:dyDescent="0.15">
      <c r="A1641" s="26" t="s">
        <v>11</v>
      </c>
      <c r="B1641" s="26">
        <v>198773</v>
      </c>
      <c r="C1641" s="26" t="s">
        <v>4831</v>
      </c>
      <c r="D1641" s="26" t="s">
        <v>2763</v>
      </c>
      <c r="E1641" s="27">
        <v>42032</v>
      </c>
      <c r="F1641" s="27"/>
      <c r="G1641" s="26"/>
      <c r="H1641" s="28">
        <v>22880</v>
      </c>
      <c r="I1641" s="29"/>
      <c r="J1641" s="26"/>
      <c r="K1641" s="26"/>
      <c r="L1641" s="27"/>
      <c r="M1641" s="27"/>
      <c r="N1641" s="28"/>
      <c r="O1641" s="30" t="s">
        <v>4839</v>
      </c>
      <c r="P1641" s="30"/>
      <c r="Q1641" s="30"/>
      <c r="R1641" s="30"/>
      <c r="S1641" s="30"/>
      <c r="T1641" s="32">
        <v>25720</v>
      </c>
      <c r="U1641" s="32">
        <v>0</v>
      </c>
      <c r="V1641" s="30">
        <v>4800013901</v>
      </c>
      <c r="W1641" s="31">
        <v>42535</v>
      </c>
      <c r="X1641" s="32">
        <v>0</v>
      </c>
      <c r="Y1641" s="30" t="s">
        <v>3070</v>
      </c>
      <c r="Z1641" s="31">
        <v>42032</v>
      </c>
      <c r="AA1641" s="31">
        <v>42065</v>
      </c>
    </row>
    <row r="1642" spans="1:27" s="12" customFormat="1" x14ac:dyDescent="0.15">
      <c r="A1642" s="26" t="s">
        <v>11</v>
      </c>
      <c r="B1642" s="26">
        <v>199859</v>
      </c>
      <c r="C1642" s="26" t="s">
        <v>3843</v>
      </c>
      <c r="D1642" s="26" t="s">
        <v>2765</v>
      </c>
      <c r="E1642" s="27">
        <v>42035</v>
      </c>
      <c r="F1642" s="27"/>
      <c r="G1642" s="26"/>
      <c r="H1642" s="28">
        <v>6830</v>
      </c>
      <c r="I1642" s="29"/>
      <c r="J1642" s="26"/>
      <c r="K1642" s="26"/>
      <c r="L1642" s="27"/>
      <c r="M1642" s="27"/>
      <c r="N1642" s="28"/>
      <c r="O1642" s="30" t="s">
        <v>4839</v>
      </c>
      <c r="P1642" s="30"/>
      <c r="Q1642" s="30"/>
      <c r="R1642" s="30"/>
      <c r="S1642" s="30"/>
      <c r="T1642" s="32">
        <v>760</v>
      </c>
      <c r="U1642" s="32">
        <v>0</v>
      </c>
      <c r="V1642" s="30">
        <v>4800013901</v>
      </c>
      <c r="W1642" s="31">
        <v>42535</v>
      </c>
      <c r="X1642" s="32">
        <v>0</v>
      </c>
      <c r="Y1642" s="30" t="s">
        <v>3070</v>
      </c>
      <c r="Z1642" s="31">
        <v>42035</v>
      </c>
      <c r="AA1642" s="31">
        <v>42065</v>
      </c>
    </row>
    <row r="1643" spans="1:27" s="12" customFormat="1" x14ac:dyDescent="0.15">
      <c r="A1643" s="26" t="s">
        <v>11</v>
      </c>
      <c r="B1643" s="26">
        <v>200544</v>
      </c>
      <c r="C1643" s="26" t="s">
        <v>3326</v>
      </c>
      <c r="D1643" s="26" t="s">
        <v>2769</v>
      </c>
      <c r="E1643" s="27">
        <v>42038</v>
      </c>
      <c r="F1643" s="27"/>
      <c r="G1643" s="26"/>
      <c r="H1643" s="28">
        <v>16740</v>
      </c>
      <c r="I1643" s="29"/>
      <c r="J1643" s="26"/>
      <c r="K1643" s="26"/>
      <c r="L1643" s="27"/>
      <c r="M1643" s="27"/>
      <c r="N1643" s="28"/>
      <c r="O1643" s="30" t="s">
        <v>4839</v>
      </c>
      <c r="P1643" s="30"/>
      <c r="Q1643" s="30"/>
      <c r="R1643" s="30"/>
      <c r="S1643" s="30"/>
      <c r="T1643" s="32">
        <v>8160</v>
      </c>
      <c r="U1643" s="32">
        <v>0</v>
      </c>
      <c r="V1643" s="30">
        <v>4800013901</v>
      </c>
      <c r="W1643" s="31">
        <v>42535</v>
      </c>
      <c r="X1643" s="32">
        <v>0</v>
      </c>
      <c r="Y1643" s="30" t="s">
        <v>3070</v>
      </c>
      <c r="Z1643" s="31">
        <v>42038</v>
      </c>
      <c r="AA1643" s="31">
        <v>42093</v>
      </c>
    </row>
    <row r="1644" spans="1:27" s="12" customFormat="1" x14ac:dyDescent="0.15">
      <c r="A1644" s="26" t="s">
        <v>11</v>
      </c>
      <c r="B1644" s="26">
        <v>201962</v>
      </c>
      <c r="C1644" s="26" t="s">
        <v>3860</v>
      </c>
      <c r="D1644" s="26" t="s">
        <v>2770</v>
      </c>
      <c r="E1644" s="27">
        <v>42042</v>
      </c>
      <c r="F1644" s="27"/>
      <c r="G1644" s="26"/>
      <c r="H1644" s="28">
        <v>33860</v>
      </c>
      <c r="I1644" s="29"/>
      <c r="J1644" s="26"/>
      <c r="K1644" s="26"/>
      <c r="L1644" s="27"/>
      <c r="M1644" s="27"/>
      <c r="N1644" s="28"/>
      <c r="O1644" s="30" t="s">
        <v>4839</v>
      </c>
      <c r="P1644" s="30"/>
      <c r="Q1644" s="30"/>
      <c r="R1644" s="30"/>
      <c r="S1644" s="30"/>
      <c r="T1644" s="32">
        <v>34930</v>
      </c>
      <c r="U1644" s="32">
        <v>0</v>
      </c>
      <c r="V1644" s="30">
        <v>2200343628</v>
      </c>
      <c r="W1644" s="31">
        <v>42368</v>
      </c>
      <c r="X1644" s="32">
        <v>18499414</v>
      </c>
      <c r="Y1644" s="30" t="s">
        <v>3070</v>
      </c>
      <c r="Z1644" s="31">
        <v>42042</v>
      </c>
      <c r="AA1644" s="31">
        <v>42093</v>
      </c>
    </row>
    <row r="1645" spans="1:27" s="12" customFormat="1" x14ac:dyDescent="0.15">
      <c r="A1645" s="26" t="s">
        <v>11</v>
      </c>
      <c r="B1645" s="26">
        <v>207845</v>
      </c>
      <c r="C1645" s="26" t="s">
        <v>3490</v>
      </c>
      <c r="D1645" s="26" t="s">
        <v>2776</v>
      </c>
      <c r="E1645" s="27">
        <v>42061</v>
      </c>
      <c r="F1645" s="27"/>
      <c r="G1645" s="26"/>
      <c r="H1645" s="28">
        <v>33860</v>
      </c>
      <c r="I1645" s="29"/>
      <c r="J1645" s="26"/>
      <c r="K1645" s="26"/>
      <c r="L1645" s="27"/>
      <c r="M1645" s="27"/>
      <c r="N1645" s="28"/>
      <c r="O1645" s="30" t="s">
        <v>4839</v>
      </c>
      <c r="P1645" s="30"/>
      <c r="Q1645" s="30"/>
      <c r="R1645" s="30"/>
      <c r="S1645" s="30"/>
      <c r="T1645" s="32">
        <v>192554</v>
      </c>
      <c r="U1645" s="32">
        <v>0</v>
      </c>
      <c r="V1645" s="30">
        <v>4800013901</v>
      </c>
      <c r="W1645" s="31">
        <v>42535</v>
      </c>
      <c r="X1645" s="32">
        <v>0</v>
      </c>
      <c r="Y1645" s="30" t="s">
        <v>3070</v>
      </c>
      <c r="Z1645" s="31">
        <v>42061</v>
      </c>
      <c r="AA1645" s="31">
        <v>42093</v>
      </c>
    </row>
    <row r="1646" spans="1:27" s="12" customFormat="1" x14ac:dyDescent="0.15">
      <c r="A1646" s="26" t="s">
        <v>11</v>
      </c>
      <c r="B1646" s="26">
        <v>213059</v>
      </c>
      <c r="C1646" s="26" t="s">
        <v>4326</v>
      </c>
      <c r="D1646" s="26" t="s">
        <v>2778</v>
      </c>
      <c r="E1646" s="27">
        <v>42077</v>
      </c>
      <c r="F1646" s="27"/>
      <c r="G1646" s="26"/>
      <c r="H1646" s="28">
        <v>63360</v>
      </c>
      <c r="I1646" s="29"/>
      <c r="J1646" s="26"/>
      <c r="K1646" s="26"/>
      <c r="L1646" s="27"/>
      <c r="M1646" s="27"/>
      <c r="N1646" s="28"/>
      <c r="O1646" s="30" t="s">
        <v>4839</v>
      </c>
      <c r="P1646" s="30"/>
      <c r="Q1646" s="30"/>
      <c r="R1646" s="30"/>
      <c r="S1646" s="30"/>
      <c r="T1646" s="32">
        <v>90680</v>
      </c>
      <c r="U1646" s="32">
        <v>0</v>
      </c>
      <c r="V1646" s="30">
        <v>4800013901</v>
      </c>
      <c r="W1646" s="31">
        <v>42535</v>
      </c>
      <c r="X1646" s="32">
        <v>0</v>
      </c>
      <c r="Y1646" s="30" t="s">
        <v>3070</v>
      </c>
      <c r="Z1646" s="31">
        <v>42077</v>
      </c>
      <c r="AA1646" s="31">
        <v>42125</v>
      </c>
    </row>
    <row r="1647" spans="1:27" s="12" customFormat="1" x14ac:dyDescent="0.15">
      <c r="A1647" s="26" t="s">
        <v>11</v>
      </c>
      <c r="B1647" s="26">
        <v>219046</v>
      </c>
      <c r="C1647" s="26" t="s">
        <v>4143</v>
      </c>
      <c r="D1647" s="26" t="s">
        <v>2783</v>
      </c>
      <c r="E1647" s="27">
        <v>42100</v>
      </c>
      <c r="F1647" s="27"/>
      <c r="G1647" s="26"/>
      <c r="H1647" s="28">
        <v>42890</v>
      </c>
      <c r="I1647" s="29"/>
      <c r="J1647" s="26"/>
      <c r="K1647" s="26"/>
      <c r="L1647" s="27"/>
      <c r="M1647" s="27"/>
      <c r="N1647" s="28"/>
      <c r="O1647" s="30" t="s">
        <v>4839</v>
      </c>
      <c r="P1647" s="30"/>
      <c r="Q1647" s="30"/>
      <c r="R1647" s="30"/>
      <c r="S1647" s="30"/>
      <c r="T1647" s="32">
        <v>50100</v>
      </c>
      <c r="U1647" s="32">
        <v>0</v>
      </c>
      <c r="V1647" s="30">
        <v>4800013903</v>
      </c>
      <c r="W1647" s="31">
        <v>42535</v>
      </c>
      <c r="X1647" s="32">
        <v>0</v>
      </c>
      <c r="Y1647" s="30" t="s">
        <v>3070</v>
      </c>
      <c r="Z1647" s="31">
        <v>42159</v>
      </c>
      <c r="AA1647" s="31">
        <v>42202</v>
      </c>
    </row>
    <row r="1648" spans="1:27" s="12" customFormat="1" x14ac:dyDescent="0.15">
      <c r="A1648" s="26" t="s">
        <v>11</v>
      </c>
      <c r="B1648" s="26">
        <v>220822</v>
      </c>
      <c r="C1648" s="26" t="s">
        <v>4537</v>
      </c>
      <c r="D1648" s="26" t="s">
        <v>2787</v>
      </c>
      <c r="E1648" s="27">
        <v>42107</v>
      </c>
      <c r="F1648" s="27"/>
      <c r="G1648" s="26"/>
      <c r="H1648" s="28">
        <v>2500</v>
      </c>
      <c r="I1648" s="29"/>
      <c r="J1648" s="26"/>
      <c r="K1648" s="26"/>
      <c r="L1648" s="27"/>
      <c r="M1648" s="27"/>
      <c r="N1648" s="28"/>
      <c r="O1648" s="30" t="s">
        <v>4839</v>
      </c>
      <c r="P1648" s="30"/>
      <c r="Q1648" s="30"/>
      <c r="R1648" s="30"/>
      <c r="S1648" s="30"/>
      <c r="T1648" s="32">
        <v>12930</v>
      </c>
      <c r="U1648" s="32">
        <v>0</v>
      </c>
      <c r="V1648" s="30">
        <v>4800013901</v>
      </c>
      <c r="W1648" s="31">
        <v>42535</v>
      </c>
      <c r="X1648" s="32">
        <v>0</v>
      </c>
      <c r="Y1648" s="30" t="s">
        <v>3070</v>
      </c>
      <c r="Z1648" s="31">
        <v>42107</v>
      </c>
      <c r="AA1648" s="31">
        <v>42151</v>
      </c>
    </row>
    <row r="1649" spans="1:27" s="12" customFormat="1" x14ac:dyDescent="0.15">
      <c r="A1649" s="26" t="s">
        <v>11</v>
      </c>
      <c r="B1649" s="26">
        <v>222132</v>
      </c>
      <c r="C1649" s="26" t="s">
        <v>3894</v>
      </c>
      <c r="D1649" s="26" t="s">
        <v>2791</v>
      </c>
      <c r="E1649" s="27">
        <v>42111</v>
      </c>
      <c r="F1649" s="27"/>
      <c r="G1649" s="26"/>
      <c r="H1649" s="28">
        <v>13670</v>
      </c>
      <c r="I1649" s="29"/>
      <c r="J1649" s="26"/>
      <c r="K1649" s="26"/>
      <c r="L1649" s="27"/>
      <c r="M1649" s="27"/>
      <c r="N1649" s="28"/>
      <c r="O1649" s="30" t="s">
        <v>4839</v>
      </c>
      <c r="P1649" s="30"/>
      <c r="Q1649" s="30"/>
      <c r="R1649" s="30"/>
      <c r="S1649" s="30"/>
      <c r="T1649" s="32">
        <v>185080</v>
      </c>
      <c r="U1649" s="32">
        <v>0</v>
      </c>
      <c r="V1649" s="30">
        <v>4800013901</v>
      </c>
      <c r="W1649" s="31">
        <v>42535</v>
      </c>
      <c r="X1649" s="32">
        <v>0</v>
      </c>
      <c r="Y1649" s="30" t="s">
        <v>3070</v>
      </c>
      <c r="Z1649" s="31">
        <v>42111</v>
      </c>
      <c r="AA1649" s="31">
        <v>42151</v>
      </c>
    </row>
    <row r="1650" spans="1:27" s="12" customFormat="1" x14ac:dyDescent="0.15">
      <c r="A1650" s="26" t="s">
        <v>11</v>
      </c>
      <c r="B1650" s="26">
        <v>222633</v>
      </c>
      <c r="C1650" s="26" t="s">
        <v>3719</v>
      </c>
      <c r="D1650" s="26" t="s">
        <v>2792</v>
      </c>
      <c r="E1650" s="27">
        <v>42114</v>
      </c>
      <c r="F1650" s="27"/>
      <c r="G1650" s="26"/>
      <c r="H1650" s="28">
        <v>9900</v>
      </c>
      <c r="I1650" s="29"/>
      <c r="J1650" s="26"/>
      <c r="K1650" s="26"/>
      <c r="L1650" s="27"/>
      <c r="M1650" s="27"/>
      <c r="N1650" s="28"/>
      <c r="O1650" s="30" t="s">
        <v>4839</v>
      </c>
      <c r="P1650" s="30"/>
      <c r="Q1650" s="30"/>
      <c r="R1650" s="30"/>
      <c r="S1650" s="30"/>
      <c r="T1650" s="32">
        <v>11230</v>
      </c>
      <c r="U1650" s="32">
        <v>0</v>
      </c>
      <c r="V1650" s="30">
        <v>4800013901</v>
      </c>
      <c r="W1650" s="31">
        <v>42535</v>
      </c>
      <c r="X1650" s="32">
        <v>0</v>
      </c>
      <c r="Y1650" s="30" t="s">
        <v>3070</v>
      </c>
      <c r="Z1650" s="31">
        <v>42114</v>
      </c>
      <c r="AA1650" s="31">
        <v>42153</v>
      </c>
    </row>
    <row r="1651" spans="1:27" s="12" customFormat="1" x14ac:dyDescent="0.15">
      <c r="A1651" s="26" t="s">
        <v>11</v>
      </c>
      <c r="B1651" s="26">
        <v>224436</v>
      </c>
      <c r="C1651" s="26" t="s">
        <v>3790</v>
      </c>
      <c r="D1651" s="26" t="s">
        <v>2793</v>
      </c>
      <c r="E1651" s="27">
        <v>42119</v>
      </c>
      <c r="F1651" s="27"/>
      <c r="G1651" s="26"/>
      <c r="H1651" s="28">
        <v>2500</v>
      </c>
      <c r="I1651" s="29"/>
      <c r="J1651" s="26"/>
      <c r="K1651" s="26"/>
      <c r="L1651" s="27"/>
      <c r="M1651" s="27"/>
      <c r="N1651" s="28"/>
      <c r="O1651" s="30" t="s">
        <v>4839</v>
      </c>
      <c r="P1651" s="30"/>
      <c r="Q1651" s="30"/>
      <c r="R1651" s="30"/>
      <c r="S1651" s="30"/>
      <c r="T1651" s="32">
        <v>12930</v>
      </c>
      <c r="U1651" s="32">
        <v>0</v>
      </c>
      <c r="V1651" s="30">
        <v>4800013901</v>
      </c>
      <c r="W1651" s="31">
        <v>42535</v>
      </c>
      <c r="X1651" s="32">
        <v>0</v>
      </c>
      <c r="Y1651" s="30" t="s">
        <v>3070</v>
      </c>
      <c r="Z1651" s="31">
        <v>42119</v>
      </c>
      <c r="AA1651" s="31">
        <v>42151</v>
      </c>
    </row>
    <row r="1652" spans="1:27" s="12" customFormat="1" x14ac:dyDescent="0.15">
      <c r="A1652" s="26" t="s">
        <v>11</v>
      </c>
      <c r="B1652" s="26">
        <v>224792</v>
      </c>
      <c r="C1652" s="26" t="s">
        <v>4437</v>
      </c>
      <c r="D1652" s="26" t="s">
        <v>2795</v>
      </c>
      <c r="E1652" s="27">
        <v>42121</v>
      </c>
      <c r="F1652" s="27"/>
      <c r="G1652" s="26"/>
      <c r="H1652" s="28">
        <v>6830</v>
      </c>
      <c r="I1652" s="29"/>
      <c r="J1652" s="26"/>
      <c r="K1652" s="26"/>
      <c r="L1652" s="27"/>
      <c r="M1652" s="27"/>
      <c r="N1652" s="28"/>
      <c r="O1652" s="30" t="s">
        <v>4839</v>
      </c>
      <c r="P1652" s="30"/>
      <c r="Q1652" s="30"/>
      <c r="R1652" s="30"/>
      <c r="S1652" s="30"/>
      <c r="T1652" s="32">
        <v>250650</v>
      </c>
      <c r="U1652" s="32">
        <v>0</v>
      </c>
      <c r="V1652" s="30">
        <v>2200372885</v>
      </c>
      <c r="W1652" s="31">
        <v>42517</v>
      </c>
      <c r="X1652" s="32">
        <v>15665360</v>
      </c>
      <c r="Y1652" s="30" t="s">
        <v>3070</v>
      </c>
      <c r="Z1652" s="31">
        <v>42121</v>
      </c>
      <c r="AA1652" s="31">
        <v>42149</v>
      </c>
    </row>
    <row r="1653" spans="1:27" s="12" customFormat="1" x14ac:dyDescent="0.15">
      <c r="A1653" s="26" t="s">
        <v>11</v>
      </c>
      <c r="B1653" s="26">
        <v>225278</v>
      </c>
      <c r="C1653" s="26" t="s">
        <v>3797</v>
      </c>
      <c r="D1653" s="26" t="s">
        <v>2797</v>
      </c>
      <c r="E1653" s="27">
        <v>42122</v>
      </c>
      <c r="F1653" s="27"/>
      <c r="G1653" s="26"/>
      <c r="H1653" s="28">
        <v>42890</v>
      </c>
      <c r="I1653" s="29"/>
      <c r="J1653" s="26"/>
      <c r="K1653" s="26"/>
      <c r="L1653" s="27"/>
      <c r="M1653" s="27"/>
      <c r="N1653" s="28"/>
      <c r="O1653" s="30" t="s">
        <v>4839</v>
      </c>
      <c r="P1653" s="30"/>
      <c r="Q1653" s="30"/>
      <c r="R1653" s="30"/>
      <c r="S1653" s="30"/>
      <c r="T1653" s="32">
        <v>57310</v>
      </c>
      <c r="U1653" s="32">
        <v>0</v>
      </c>
      <c r="V1653" s="30">
        <v>4800013903</v>
      </c>
      <c r="W1653" s="31">
        <v>42535</v>
      </c>
      <c r="X1653" s="32">
        <v>0</v>
      </c>
      <c r="Y1653" s="30" t="s">
        <v>3070</v>
      </c>
      <c r="Z1653" s="31">
        <v>42122</v>
      </c>
      <c r="AA1653" s="31">
        <v>42202</v>
      </c>
    </row>
    <row r="1654" spans="1:27" s="12" customFormat="1" x14ac:dyDescent="0.15">
      <c r="A1654" s="26" t="s">
        <v>11</v>
      </c>
      <c r="B1654" s="26">
        <v>225410</v>
      </c>
      <c r="C1654" s="26" t="s">
        <v>4681</v>
      </c>
      <c r="D1654" s="26" t="s">
        <v>2798</v>
      </c>
      <c r="E1654" s="27">
        <v>42123</v>
      </c>
      <c r="F1654" s="27"/>
      <c r="G1654" s="26"/>
      <c r="H1654" s="28">
        <v>33860</v>
      </c>
      <c r="I1654" s="29"/>
      <c r="J1654" s="26"/>
      <c r="K1654" s="26"/>
      <c r="L1654" s="27"/>
      <c r="M1654" s="27"/>
      <c r="N1654" s="28"/>
      <c r="O1654" s="30" t="s">
        <v>4839</v>
      </c>
      <c r="P1654" s="30"/>
      <c r="Q1654" s="30"/>
      <c r="R1654" s="30"/>
      <c r="S1654" s="30"/>
      <c r="T1654" s="32">
        <v>3960</v>
      </c>
      <c r="U1654" s="32">
        <v>0</v>
      </c>
      <c r="V1654" s="30">
        <v>4800013901</v>
      </c>
      <c r="W1654" s="31">
        <v>42535</v>
      </c>
      <c r="X1654" s="32">
        <v>0</v>
      </c>
      <c r="Y1654" s="30" t="s">
        <v>3070</v>
      </c>
      <c r="Z1654" s="31">
        <v>42123</v>
      </c>
      <c r="AA1654" s="31">
        <v>42151</v>
      </c>
    </row>
    <row r="1655" spans="1:27" s="12" customFormat="1" x14ac:dyDescent="0.15">
      <c r="A1655" s="26" t="s">
        <v>11</v>
      </c>
      <c r="B1655" s="26">
        <v>225417</v>
      </c>
      <c r="C1655" s="26" t="s">
        <v>4398</v>
      </c>
      <c r="D1655" s="26" t="s">
        <v>2799</v>
      </c>
      <c r="E1655" s="27">
        <v>42123</v>
      </c>
      <c r="F1655" s="27"/>
      <c r="G1655" s="26"/>
      <c r="H1655" s="28">
        <v>2500</v>
      </c>
      <c r="I1655" s="29"/>
      <c r="J1655" s="26"/>
      <c r="K1655" s="26"/>
      <c r="L1655" s="27"/>
      <c r="M1655" s="27"/>
      <c r="N1655" s="28"/>
      <c r="O1655" s="30" t="s">
        <v>4839</v>
      </c>
      <c r="P1655" s="30"/>
      <c r="Q1655" s="30"/>
      <c r="R1655" s="30"/>
      <c r="S1655" s="30"/>
      <c r="T1655" s="32">
        <v>12930</v>
      </c>
      <c r="U1655" s="32">
        <v>0</v>
      </c>
      <c r="V1655" s="30">
        <v>2200372885</v>
      </c>
      <c r="W1655" s="31">
        <v>42517</v>
      </c>
      <c r="X1655" s="32">
        <v>15665360</v>
      </c>
      <c r="Y1655" s="30" t="s">
        <v>3070</v>
      </c>
      <c r="Z1655" s="31">
        <v>42123</v>
      </c>
      <c r="AA1655" s="31">
        <v>42151</v>
      </c>
    </row>
    <row r="1656" spans="1:27" s="12" customFormat="1" x14ac:dyDescent="0.15">
      <c r="A1656" s="26" t="s">
        <v>11</v>
      </c>
      <c r="B1656" s="26">
        <v>225466</v>
      </c>
      <c r="C1656" s="26" t="s">
        <v>3994</v>
      </c>
      <c r="D1656" s="26" t="s">
        <v>2800</v>
      </c>
      <c r="E1656" s="27">
        <v>42123</v>
      </c>
      <c r="F1656" s="27"/>
      <c r="G1656" s="26"/>
      <c r="H1656" s="28">
        <v>2500</v>
      </c>
      <c r="I1656" s="29"/>
      <c r="J1656" s="26"/>
      <c r="K1656" s="26"/>
      <c r="L1656" s="27"/>
      <c r="M1656" s="27"/>
      <c r="N1656" s="28"/>
      <c r="O1656" s="30" t="s">
        <v>4839</v>
      </c>
      <c r="P1656" s="30"/>
      <c r="Q1656" s="30"/>
      <c r="R1656" s="30"/>
      <c r="S1656" s="30"/>
      <c r="T1656" s="32">
        <v>12930</v>
      </c>
      <c r="U1656" s="32">
        <v>0</v>
      </c>
      <c r="V1656" s="30">
        <v>4800013901</v>
      </c>
      <c r="W1656" s="31">
        <v>42535</v>
      </c>
      <c r="X1656" s="32">
        <v>0</v>
      </c>
      <c r="Y1656" s="30" t="s">
        <v>3070</v>
      </c>
      <c r="Z1656" s="31">
        <v>42123</v>
      </c>
      <c r="AA1656" s="31">
        <v>42151</v>
      </c>
    </row>
    <row r="1657" spans="1:27" s="12" customFormat="1" x14ac:dyDescent="0.15">
      <c r="A1657" s="26" t="s">
        <v>11</v>
      </c>
      <c r="B1657" s="26">
        <v>225481</v>
      </c>
      <c r="C1657" s="26" t="s">
        <v>4196</v>
      </c>
      <c r="D1657" s="26" t="s">
        <v>2801</v>
      </c>
      <c r="E1657" s="27">
        <v>42123</v>
      </c>
      <c r="F1657" s="27"/>
      <c r="G1657" s="26"/>
      <c r="H1657" s="28">
        <v>36930</v>
      </c>
      <c r="I1657" s="29"/>
      <c r="J1657" s="26"/>
      <c r="K1657" s="26"/>
      <c r="L1657" s="27"/>
      <c r="M1657" s="27"/>
      <c r="N1657" s="28"/>
      <c r="O1657" s="30" t="s">
        <v>4839</v>
      </c>
      <c r="P1657" s="30"/>
      <c r="Q1657" s="30"/>
      <c r="R1657" s="30"/>
      <c r="S1657" s="30"/>
      <c r="T1657" s="32">
        <v>106654</v>
      </c>
      <c r="U1657" s="32">
        <v>0</v>
      </c>
      <c r="V1657" s="30">
        <v>4800013901</v>
      </c>
      <c r="W1657" s="31">
        <v>42535</v>
      </c>
      <c r="X1657" s="32">
        <v>0</v>
      </c>
      <c r="Y1657" s="30" t="s">
        <v>3070</v>
      </c>
      <c r="Z1657" s="31">
        <v>42123</v>
      </c>
      <c r="AA1657" s="31">
        <v>42151</v>
      </c>
    </row>
    <row r="1658" spans="1:27" s="12" customFormat="1" x14ac:dyDescent="0.15">
      <c r="A1658" s="26" t="s">
        <v>11</v>
      </c>
      <c r="B1658" s="26">
        <v>225830</v>
      </c>
      <c r="C1658" s="26" t="s">
        <v>3104</v>
      </c>
      <c r="D1658" s="26" t="s">
        <v>2802</v>
      </c>
      <c r="E1658" s="27">
        <v>42124</v>
      </c>
      <c r="F1658" s="27"/>
      <c r="G1658" s="26"/>
      <c r="H1658" s="28">
        <v>66710</v>
      </c>
      <c r="I1658" s="29"/>
      <c r="J1658" s="26"/>
      <c r="K1658" s="26"/>
      <c r="L1658" s="27"/>
      <c r="M1658" s="27"/>
      <c r="N1658" s="28"/>
      <c r="O1658" s="30" t="s">
        <v>4839</v>
      </c>
      <c r="P1658" s="30"/>
      <c r="Q1658" s="30"/>
      <c r="R1658" s="30"/>
      <c r="S1658" s="30"/>
      <c r="T1658" s="32">
        <v>4710</v>
      </c>
      <c r="U1658" s="32">
        <v>0</v>
      </c>
      <c r="V1658" s="30">
        <v>4800013901</v>
      </c>
      <c r="W1658" s="31">
        <v>42535</v>
      </c>
      <c r="X1658" s="32">
        <v>0</v>
      </c>
      <c r="Y1658" s="30" t="s">
        <v>3070</v>
      </c>
      <c r="Z1658" s="31">
        <v>42124</v>
      </c>
      <c r="AA1658" s="31">
        <v>42151</v>
      </c>
    </row>
    <row r="1659" spans="1:27" s="12" customFormat="1" x14ac:dyDescent="0.15">
      <c r="A1659" s="26" t="s">
        <v>11</v>
      </c>
      <c r="B1659" s="26">
        <v>226105</v>
      </c>
      <c r="C1659" s="26" t="s">
        <v>4482</v>
      </c>
      <c r="D1659" s="26" t="s">
        <v>2803</v>
      </c>
      <c r="E1659" s="27">
        <v>42124</v>
      </c>
      <c r="F1659" s="27"/>
      <c r="G1659" s="26"/>
      <c r="H1659" s="28">
        <v>3200</v>
      </c>
      <c r="I1659" s="29"/>
      <c r="J1659" s="26"/>
      <c r="K1659" s="26"/>
      <c r="L1659" s="27"/>
      <c r="M1659" s="27"/>
      <c r="N1659" s="28"/>
      <c r="O1659" s="30" t="s">
        <v>4839</v>
      </c>
      <c r="P1659" s="30"/>
      <c r="Q1659" s="30"/>
      <c r="R1659" s="30"/>
      <c r="S1659" s="30"/>
      <c r="T1659" s="32">
        <v>107170</v>
      </c>
      <c r="U1659" s="32">
        <v>0</v>
      </c>
      <c r="V1659" s="30">
        <v>4800013901</v>
      </c>
      <c r="W1659" s="31">
        <v>42535</v>
      </c>
      <c r="X1659" s="32">
        <v>0</v>
      </c>
      <c r="Y1659" s="30" t="s">
        <v>3070</v>
      </c>
      <c r="Z1659" s="31">
        <v>42124</v>
      </c>
      <c r="AA1659" s="31">
        <v>42151</v>
      </c>
    </row>
    <row r="1660" spans="1:27" s="12" customFormat="1" x14ac:dyDescent="0.15">
      <c r="A1660" s="26" t="s">
        <v>11</v>
      </c>
      <c r="B1660" s="26">
        <v>226261</v>
      </c>
      <c r="C1660" s="26" t="s">
        <v>3967</v>
      </c>
      <c r="D1660" s="26" t="s">
        <v>2804</v>
      </c>
      <c r="E1660" s="27">
        <v>42126</v>
      </c>
      <c r="F1660" s="27"/>
      <c r="G1660" s="26"/>
      <c r="H1660" s="28">
        <v>20880</v>
      </c>
      <c r="I1660" s="29"/>
      <c r="J1660" s="26"/>
      <c r="K1660" s="26"/>
      <c r="L1660" s="27"/>
      <c r="M1660" s="27"/>
      <c r="N1660" s="28"/>
      <c r="O1660" s="30" t="s">
        <v>4839</v>
      </c>
      <c r="P1660" s="30"/>
      <c r="Q1660" s="30"/>
      <c r="R1660" s="30"/>
      <c r="S1660" s="30"/>
      <c r="T1660" s="32">
        <v>20380</v>
      </c>
      <c r="U1660" s="32">
        <v>0</v>
      </c>
      <c r="V1660" s="30">
        <v>2200343628</v>
      </c>
      <c r="W1660" s="31">
        <v>42368</v>
      </c>
      <c r="X1660" s="32">
        <v>18499414</v>
      </c>
      <c r="Y1660" s="30" t="s">
        <v>3070</v>
      </c>
      <c r="Z1660" s="31">
        <v>42126</v>
      </c>
      <c r="AA1660" s="31">
        <v>42202</v>
      </c>
    </row>
    <row r="1661" spans="1:27" s="12" customFormat="1" x14ac:dyDescent="0.15">
      <c r="A1661" s="26" t="s">
        <v>11</v>
      </c>
      <c r="B1661" s="26">
        <v>227074</v>
      </c>
      <c r="C1661" s="26" t="s">
        <v>3367</v>
      </c>
      <c r="D1661" s="26" t="s">
        <v>2805</v>
      </c>
      <c r="E1661" s="27">
        <v>42129</v>
      </c>
      <c r="F1661" s="27"/>
      <c r="G1661" s="26"/>
      <c r="H1661" s="28">
        <v>2500</v>
      </c>
      <c r="I1661" s="29"/>
      <c r="J1661" s="26"/>
      <c r="K1661" s="26"/>
      <c r="L1661" s="27"/>
      <c r="M1661" s="27"/>
      <c r="N1661" s="28"/>
      <c r="O1661" s="30" t="s">
        <v>4839</v>
      </c>
      <c r="P1661" s="30"/>
      <c r="Q1661" s="30"/>
      <c r="R1661" s="30"/>
      <c r="S1661" s="30"/>
      <c r="T1661" s="32">
        <v>12930</v>
      </c>
      <c r="U1661" s="32">
        <v>0</v>
      </c>
      <c r="V1661" s="30">
        <v>4800013903</v>
      </c>
      <c r="W1661" s="31">
        <v>42535</v>
      </c>
      <c r="X1661" s="32">
        <v>0</v>
      </c>
      <c r="Y1661" s="30" t="s">
        <v>3070</v>
      </c>
      <c r="Z1661" s="31">
        <v>42129</v>
      </c>
      <c r="AA1661" s="31">
        <v>42202</v>
      </c>
    </row>
    <row r="1662" spans="1:27" s="12" customFormat="1" x14ac:dyDescent="0.15">
      <c r="A1662" s="26" t="s">
        <v>11</v>
      </c>
      <c r="B1662" s="26">
        <v>227237</v>
      </c>
      <c r="C1662" s="26" t="s">
        <v>4214</v>
      </c>
      <c r="D1662" s="26" t="s">
        <v>2806</v>
      </c>
      <c r="E1662" s="27">
        <v>42130</v>
      </c>
      <c r="F1662" s="27"/>
      <c r="G1662" s="26"/>
      <c r="H1662" s="28">
        <v>2500</v>
      </c>
      <c r="I1662" s="29"/>
      <c r="J1662" s="26"/>
      <c r="K1662" s="26"/>
      <c r="L1662" s="27"/>
      <c r="M1662" s="27"/>
      <c r="N1662" s="28"/>
      <c r="O1662" s="30" t="s">
        <v>4839</v>
      </c>
      <c r="P1662" s="30"/>
      <c r="Q1662" s="30"/>
      <c r="R1662" s="30"/>
      <c r="S1662" s="30"/>
      <c r="T1662" s="32">
        <v>53110</v>
      </c>
      <c r="U1662" s="32">
        <v>0</v>
      </c>
      <c r="V1662" s="30">
        <v>4800013903</v>
      </c>
      <c r="W1662" s="31">
        <v>42535</v>
      </c>
      <c r="X1662" s="32">
        <v>0</v>
      </c>
      <c r="Y1662" s="30" t="s">
        <v>3070</v>
      </c>
      <c r="Z1662" s="31">
        <v>42130</v>
      </c>
      <c r="AA1662" s="31">
        <v>42202</v>
      </c>
    </row>
    <row r="1663" spans="1:27" s="12" customFormat="1" x14ac:dyDescent="0.15">
      <c r="A1663" s="26" t="s">
        <v>11</v>
      </c>
      <c r="B1663" s="26">
        <v>227244</v>
      </c>
      <c r="C1663" s="26" t="s">
        <v>3463</v>
      </c>
      <c r="D1663" s="26" t="s">
        <v>2807</v>
      </c>
      <c r="E1663" s="27">
        <v>42130</v>
      </c>
      <c r="F1663" s="27"/>
      <c r="G1663" s="26"/>
      <c r="H1663" s="28">
        <v>5160</v>
      </c>
      <c r="I1663" s="29"/>
      <c r="J1663" s="26"/>
      <c r="K1663" s="26"/>
      <c r="L1663" s="27"/>
      <c r="M1663" s="27"/>
      <c r="N1663" s="28"/>
      <c r="O1663" s="30" t="s">
        <v>4839</v>
      </c>
      <c r="P1663" s="30"/>
      <c r="Q1663" s="30"/>
      <c r="R1663" s="30"/>
      <c r="S1663" s="30"/>
      <c r="T1663" s="32">
        <v>22100</v>
      </c>
      <c r="U1663" s="32">
        <v>0</v>
      </c>
      <c r="V1663" s="30">
        <v>4800013903</v>
      </c>
      <c r="W1663" s="31">
        <v>42535</v>
      </c>
      <c r="X1663" s="32">
        <v>0</v>
      </c>
      <c r="Y1663" s="30" t="s">
        <v>3070</v>
      </c>
      <c r="Z1663" s="31">
        <v>42130</v>
      </c>
      <c r="AA1663" s="31">
        <v>42202</v>
      </c>
    </row>
    <row r="1664" spans="1:27" s="12" customFormat="1" x14ac:dyDescent="0.15">
      <c r="A1664" s="26" t="s">
        <v>11</v>
      </c>
      <c r="B1664" s="26">
        <v>227255</v>
      </c>
      <c r="C1664" s="26" t="s">
        <v>3429</v>
      </c>
      <c r="D1664" s="26" t="s">
        <v>2808</v>
      </c>
      <c r="E1664" s="27">
        <v>42130</v>
      </c>
      <c r="F1664" s="27"/>
      <c r="G1664" s="26"/>
      <c r="H1664" s="28">
        <v>5610</v>
      </c>
      <c r="I1664" s="29"/>
      <c r="J1664" s="26"/>
      <c r="K1664" s="26"/>
      <c r="L1664" s="27"/>
      <c r="M1664" s="27"/>
      <c r="N1664" s="28"/>
      <c r="O1664" s="30" t="s">
        <v>4839</v>
      </c>
      <c r="P1664" s="30"/>
      <c r="Q1664" s="30"/>
      <c r="R1664" s="30"/>
      <c r="S1664" s="30"/>
      <c r="T1664" s="32">
        <v>14250</v>
      </c>
      <c r="U1664" s="32">
        <v>0</v>
      </c>
      <c r="V1664" s="30">
        <v>2200372885</v>
      </c>
      <c r="W1664" s="31">
        <v>42517</v>
      </c>
      <c r="X1664" s="32">
        <v>15665360</v>
      </c>
      <c r="Y1664" s="30" t="s">
        <v>3070</v>
      </c>
      <c r="Z1664" s="31">
        <v>42130</v>
      </c>
      <c r="AA1664" s="31">
        <v>42202</v>
      </c>
    </row>
    <row r="1665" spans="1:27" s="12" customFormat="1" x14ac:dyDescent="0.15">
      <c r="A1665" s="26" t="s">
        <v>11</v>
      </c>
      <c r="B1665" s="26">
        <v>227338</v>
      </c>
      <c r="C1665" s="26" t="s">
        <v>4376</v>
      </c>
      <c r="D1665" s="26" t="s">
        <v>2809</v>
      </c>
      <c r="E1665" s="27">
        <v>42130</v>
      </c>
      <c r="F1665" s="27"/>
      <c r="G1665" s="26"/>
      <c r="H1665" s="28">
        <v>5160</v>
      </c>
      <c r="I1665" s="29"/>
      <c r="J1665" s="26"/>
      <c r="K1665" s="26"/>
      <c r="L1665" s="27"/>
      <c r="M1665" s="27"/>
      <c r="N1665" s="28"/>
      <c r="O1665" s="30" t="s">
        <v>4839</v>
      </c>
      <c r="P1665" s="30"/>
      <c r="Q1665" s="30"/>
      <c r="R1665" s="30"/>
      <c r="S1665" s="30"/>
      <c r="T1665" s="32">
        <v>22100</v>
      </c>
      <c r="U1665" s="32">
        <v>0</v>
      </c>
      <c r="V1665" s="30">
        <v>4800013903</v>
      </c>
      <c r="W1665" s="31">
        <v>42535</v>
      </c>
      <c r="X1665" s="32">
        <v>0</v>
      </c>
      <c r="Y1665" s="30" t="s">
        <v>3070</v>
      </c>
      <c r="Z1665" s="31">
        <v>42130</v>
      </c>
      <c r="AA1665" s="31">
        <v>42202</v>
      </c>
    </row>
    <row r="1666" spans="1:27" s="12" customFormat="1" x14ac:dyDescent="0.15">
      <c r="A1666" s="26" t="s">
        <v>11</v>
      </c>
      <c r="B1666" s="26">
        <v>227364</v>
      </c>
      <c r="C1666" s="26" t="s">
        <v>3966</v>
      </c>
      <c r="D1666" s="26" t="s">
        <v>2810</v>
      </c>
      <c r="E1666" s="27">
        <v>42130</v>
      </c>
      <c r="F1666" s="27"/>
      <c r="G1666" s="26"/>
      <c r="H1666" s="28">
        <v>5160</v>
      </c>
      <c r="I1666" s="29"/>
      <c r="J1666" s="26"/>
      <c r="K1666" s="26"/>
      <c r="L1666" s="27"/>
      <c r="M1666" s="27"/>
      <c r="N1666" s="28"/>
      <c r="O1666" s="30" t="s">
        <v>4839</v>
      </c>
      <c r="P1666" s="30"/>
      <c r="Q1666" s="30"/>
      <c r="R1666" s="30"/>
      <c r="S1666" s="30"/>
      <c r="T1666" s="32">
        <v>22100</v>
      </c>
      <c r="U1666" s="32">
        <v>0</v>
      </c>
      <c r="V1666" s="30">
        <v>2200343628</v>
      </c>
      <c r="W1666" s="31">
        <v>42368</v>
      </c>
      <c r="X1666" s="32">
        <v>18499414</v>
      </c>
      <c r="Y1666" s="30" t="s">
        <v>3070</v>
      </c>
      <c r="Z1666" s="31">
        <v>42130</v>
      </c>
      <c r="AA1666" s="31">
        <v>42202</v>
      </c>
    </row>
    <row r="1667" spans="1:27" s="12" customFormat="1" x14ac:dyDescent="0.15">
      <c r="A1667" s="26" t="s">
        <v>11</v>
      </c>
      <c r="B1667" s="26">
        <v>227404</v>
      </c>
      <c r="C1667" s="26" t="s">
        <v>4647</v>
      </c>
      <c r="D1667" s="26" t="s">
        <v>2812</v>
      </c>
      <c r="E1667" s="27">
        <v>42130</v>
      </c>
      <c r="F1667" s="27"/>
      <c r="G1667" s="26"/>
      <c r="H1667" s="28">
        <v>9900</v>
      </c>
      <c r="I1667" s="29"/>
      <c r="J1667" s="26"/>
      <c r="K1667" s="26"/>
      <c r="L1667" s="27"/>
      <c r="M1667" s="27"/>
      <c r="N1667" s="28"/>
      <c r="O1667" s="30" t="s">
        <v>4839</v>
      </c>
      <c r="P1667" s="30"/>
      <c r="Q1667" s="30"/>
      <c r="R1667" s="30"/>
      <c r="S1667" s="30"/>
      <c r="T1667" s="32">
        <v>32610</v>
      </c>
      <c r="U1667" s="32">
        <v>0</v>
      </c>
      <c r="V1667" s="30">
        <v>4800013903</v>
      </c>
      <c r="W1667" s="31">
        <v>42535</v>
      </c>
      <c r="X1667" s="32">
        <v>0</v>
      </c>
      <c r="Y1667" s="30" t="s">
        <v>3070</v>
      </c>
      <c r="Z1667" s="31">
        <v>42130</v>
      </c>
      <c r="AA1667" s="31">
        <v>42202</v>
      </c>
    </row>
    <row r="1668" spans="1:27" s="12" customFormat="1" x14ac:dyDescent="0.15">
      <c r="A1668" s="26" t="s">
        <v>11</v>
      </c>
      <c r="B1668" s="26">
        <v>228151</v>
      </c>
      <c r="C1668" s="26" t="s">
        <v>4279</v>
      </c>
      <c r="D1668" s="26" t="s">
        <v>2813</v>
      </c>
      <c r="E1668" s="27">
        <v>42132</v>
      </c>
      <c r="F1668" s="27"/>
      <c r="G1668" s="26"/>
      <c r="H1668" s="28">
        <v>21760</v>
      </c>
      <c r="I1668" s="29"/>
      <c r="J1668" s="26"/>
      <c r="K1668" s="26"/>
      <c r="L1668" s="27"/>
      <c r="M1668" s="27"/>
      <c r="N1668" s="28"/>
      <c r="O1668" s="30" t="s">
        <v>4839</v>
      </c>
      <c r="P1668" s="30"/>
      <c r="Q1668" s="30"/>
      <c r="R1668" s="30"/>
      <c r="S1668" s="30"/>
      <c r="T1668" s="32">
        <v>780</v>
      </c>
      <c r="U1668" s="32">
        <v>0</v>
      </c>
      <c r="V1668" s="30">
        <v>4800013903</v>
      </c>
      <c r="W1668" s="31">
        <v>42535</v>
      </c>
      <c r="X1668" s="32">
        <v>0</v>
      </c>
      <c r="Y1668" s="30" t="s">
        <v>3070</v>
      </c>
      <c r="Z1668" s="31">
        <v>42132</v>
      </c>
      <c r="AA1668" s="31">
        <v>42202</v>
      </c>
    </row>
    <row r="1669" spans="1:27" s="12" customFormat="1" x14ac:dyDescent="0.15">
      <c r="A1669" s="26" t="s">
        <v>11</v>
      </c>
      <c r="B1669" s="26">
        <v>228201</v>
      </c>
      <c r="C1669" s="26" t="s">
        <v>3791</v>
      </c>
      <c r="D1669" s="26" t="s">
        <v>2814</v>
      </c>
      <c r="E1669" s="27">
        <v>42132</v>
      </c>
      <c r="F1669" s="27"/>
      <c r="G1669" s="26"/>
      <c r="H1669" s="28">
        <v>2500</v>
      </c>
      <c r="I1669" s="29"/>
      <c r="J1669" s="26"/>
      <c r="K1669" s="26"/>
      <c r="L1669" s="27"/>
      <c r="M1669" s="27"/>
      <c r="N1669" s="28"/>
      <c r="O1669" s="30" t="s">
        <v>4839</v>
      </c>
      <c r="P1669" s="30"/>
      <c r="Q1669" s="30"/>
      <c r="R1669" s="30"/>
      <c r="S1669" s="30"/>
      <c r="T1669" s="32">
        <v>19820</v>
      </c>
      <c r="U1669" s="32">
        <v>0</v>
      </c>
      <c r="V1669" s="30">
        <v>4800013903</v>
      </c>
      <c r="W1669" s="31">
        <v>42535</v>
      </c>
      <c r="X1669" s="32">
        <v>0</v>
      </c>
      <c r="Y1669" s="30" t="s">
        <v>3070</v>
      </c>
      <c r="Z1669" s="31">
        <v>42132</v>
      </c>
      <c r="AA1669" s="31">
        <v>42202</v>
      </c>
    </row>
    <row r="1670" spans="1:27" s="12" customFormat="1" x14ac:dyDescent="0.15">
      <c r="A1670" s="26" t="s">
        <v>11</v>
      </c>
      <c r="B1670" s="26">
        <v>228327</v>
      </c>
      <c r="C1670" s="26" t="s">
        <v>3371</v>
      </c>
      <c r="D1670" s="26" t="s">
        <v>2815</v>
      </c>
      <c r="E1670" s="27">
        <v>42133</v>
      </c>
      <c r="F1670" s="27"/>
      <c r="G1670" s="26"/>
      <c r="H1670" s="28">
        <v>2500</v>
      </c>
      <c r="I1670" s="29"/>
      <c r="J1670" s="26"/>
      <c r="K1670" s="26"/>
      <c r="L1670" s="27"/>
      <c r="M1670" s="27"/>
      <c r="N1670" s="28"/>
      <c r="O1670" s="30" t="s">
        <v>4839</v>
      </c>
      <c r="P1670" s="30"/>
      <c r="Q1670" s="30"/>
      <c r="R1670" s="30"/>
      <c r="S1670" s="30"/>
      <c r="T1670" s="32">
        <v>76700</v>
      </c>
      <c r="U1670" s="32">
        <v>0</v>
      </c>
      <c r="V1670" s="30">
        <v>4800013903</v>
      </c>
      <c r="W1670" s="31">
        <v>42535</v>
      </c>
      <c r="X1670" s="32">
        <v>0</v>
      </c>
      <c r="Y1670" s="30" t="s">
        <v>3070</v>
      </c>
      <c r="Z1670" s="31">
        <v>42133</v>
      </c>
      <c r="AA1670" s="31">
        <v>42202</v>
      </c>
    </row>
    <row r="1671" spans="1:27" s="12" customFormat="1" x14ac:dyDescent="0.15">
      <c r="A1671" s="26" t="s">
        <v>11</v>
      </c>
      <c r="B1671" s="26">
        <v>228758</v>
      </c>
      <c r="C1671" s="26" t="s">
        <v>4293</v>
      </c>
      <c r="D1671" s="26" t="s">
        <v>2816</v>
      </c>
      <c r="E1671" s="27">
        <v>42135</v>
      </c>
      <c r="F1671" s="27"/>
      <c r="G1671" s="26"/>
      <c r="H1671" s="28">
        <v>30900</v>
      </c>
      <c r="I1671" s="29"/>
      <c r="J1671" s="26"/>
      <c r="K1671" s="26"/>
      <c r="L1671" s="27"/>
      <c r="M1671" s="27"/>
      <c r="N1671" s="28"/>
      <c r="O1671" s="30" t="s">
        <v>4839</v>
      </c>
      <c r="P1671" s="30"/>
      <c r="Q1671" s="30"/>
      <c r="R1671" s="30"/>
      <c r="S1671" s="30"/>
      <c r="T1671" s="32">
        <v>3960</v>
      </c>
      <c r="U1671" s="32">
        <v>0</v>
      </c>
      <c r="V1671" s="30">
        <v>4800013903</v>
      </c>
      <c r="W1671" s="31">
        <v>42535</v>
      </c>
      <c r="X1671" s="32">
        <v>0</v>
      </c>
      <c r="Y1671" s="30" t="s">
        <v>3070</v>
      </c>
      <c r="Z1671" s="31">
        <v>42135</v>
      </c>
      <c r="AA1671" s="31">
        <v>42202</v>
      </c>
    </row>
    <row r="1672" spans="1:27" s="12" customFormat="1" x14ac:dyDescent="0.15">
      <c r="A1672" s="26" t="s">
        <v>11</v>
      </c>
      <c r="B1672" s="26">
        <v>229131</v>
      </c>
      <c r="C1672" s="26" t="s">
        <v>4052</v>
      </c>
      <c r="D1672" s="26" t="s">
        <v>2818</v>
      </c>
      <c r="E1672" s="27">
        <v>42136</v>
      </c>
      <c r="F1672" s="27"/>
      <c r="G1672" s="26"/>
      <c r="H1672" s="28">
        <v>9900</v>
      </c>
      <c r="I1672" s="29"/>
      <c r="J1672" s="26"/>
      <c r="K1672" s="26"/>
      <c r="L1672" s="27"/>
      <c r="M1672" s="27"/>
      <c r="N1672" s="28"/>
      <c r="O1672" s="30" t="s">
        <v>4839</v>
      </c>
      <c r="P1672" s="30"/>
      <c r="Q1672" s="30"/>
      <c r="R1672" s="30"/>
      <c r="S1672" s="30"/>
      <c r="T1672" s="32">
        <v>12420</v>
      </c>
      <c r="U1672" s="32">
        <v>0</v>
      </c>
      <c r="V1672" s="30">
        <v>4800013903</v>
      </c>
      <c r="W1672" s="31">
        <v>42535</v>
      </c>
      <c r="X1672" s="32">
        <v>0</v>
      </c>
      <c r="Y1672" s="30" t="s">
        <v>3070</v>
      </c>
      <c r="Z1672" s="31">
        <v>42136</v>
      </c>
      <c r="AA1672" s="31">
        <v>42202</v>
      </c>
    </row>
    <row r="1673" spans="1:27" s="12" customFormat="1" x14ac:dyDescent="0.15">
      <c r="A1673" s="26" t="s">
        <v>11</v>
      </c>
      <c r="B1673" s="26">
        <v>229454</v>
      </c>
      <c r="C1673" s="26" t="s">
        <v>3218</v>
      </c>
      <c r="D1673" s="26" t="s">
        <v>2819</v>
      </c>
      <c r="E1673" s="27">
        <v>42137</v>
      </c>
      <c r="F1673" s="27"/>
      <c r="G1673" s="26"/>
      <c r="H1673" s="28">
        <v>5160</v>
      </c>
      <c r="I1673" s="29"/>
      <c r="J1673" s="26"/>
      <c r="K1673" s="26"/>
      <c r="L1673" s="27"/>
      <c r="M1673" s="27"/>
      <c r="N1673" s="28"/>
      <c r="O1673" s="30" t="s">
        <v>4839</v>
      </c>
      <c r="P1673" s="30"/>
      <c r="Q1673" s="30"/>
      <c r="R1673" s="30"/>
      <c r="S1673" s="30"/>
      <c r="T1673" s="32">
        <v>22100</v>
      </c>
      <c r="U1673" s="32">
        <v>0</v>
      </c>
      <c r="V1673" s="30">
        <v>4800013903</v>
      </c>
      <c r="W1673" s="31">
        <v>42535</v>
      </c>
      <c r="X1673" s="32">
        <v>0</v>
      </c>
      <c r="Y1673" s="30" t="s">
        <v>3070</v>
      </c>
      <c r="Z1673" s="31">
        <v>42137</v>
      </c>
      <c r="AA1673" s="31">
        <v>42202</v>
      </c>
    </row>
    <row r="1674" spans="1:27" s="12" customFormat="1" x14ac:dyDescent="0.15">
      <c r="A1674" s="26" t="s">
        <v>11</v>
      </c>
      <c r="B1674" s="26">
        <v>229548</v>
      </c>
      <c r="C1674" s="26" t="s">
        <v>3810</v>
      </c>
      <c r="D1674" s="26" t="s">
        <v>2820</v>
      </c>
      <c r="E1674" s="27">
        <v>42137</v>
      </c>
      <c r="F1674" s="27"/>
      <c r="G1674" s="26"/>
      <c r="H1674" s="28">
        <v>5610</v>
      </c>
      <c r="I1674" s="29"/>
      <c r="J1674" s="26"/>
      <c r="K1674" s="26"/>
      <c r="L1674" s="27"/>
      <c r="M1674" s="27"/>
      <c r="N1674" s="28"/>
      <c r="O1674" s="30" t="s">
        <v>4839</v>
      </c>
      <c r="P1674" s="30"/>
      <c r="Q1674" s="30"/>
      <c r="R1674" s="30"/>
      <c r="S1674" s="30"/>
      <c r="T1674" s="32">
        <v>14250</v>
      </c>
      <c r="U1674" s="32">
        <v>0</v>
      </c>
      <c r="V1674" s="30">
        <v>2200372885</v>
      </c>
      <c r="W1674" s="31">
        <v>42517</v>
      </c>
      <c r="X1674" s="32">
        <v>15665360</v>
      </c>
      <c r="Y1674" s="30" t="s">
        <v>3070</v>
      </c>
      <c r="Z1674" s="31">
        <v>42137</v>
      </c>
      <c r="AA1674" s="31">
        <v>42202</v>
      </c>
    </row>
    <row r="1675" spans="1:27" s="12" customFormat="1" x14ac:dyDescent="0.15">
      <c r="A1675" s="26" t="s">
        <v>11</v>
      </c>
      <c r="B1675" s="26">
        <v>229555</v>
      </c>
      <c r="C1675" s="26" t="s">
        <v>4639</v>
      </c>
      <c r="D1675" s="26" t="s">
        <v>2821</v>
      </c>
      <c r="E1675" s="27">
        <v>42137</v>
      </c>
      <c r="F1675" s="27"/>
      <c r="G1675" s="26"/>
      <c r="H1675" s="28">
        <v>5160</v>
      </c>
      <c r="I1675" s="29"/>
      <c r="J1675" s="26"/>
      <c r="K1675" s="26"/>
      <c r="L1675" s="27"/>
      <c r="M1675" s="27"/>
      <c r="N1675" s="28"/>
      <c r="O1675" s="30" t="s">
        <v>4839</v>
      </c>
      <c r="P1675" s="30"/>
      <c r="Q1675" s="30"/>
      <c r="R1675" s="30"/>
      <c r="S1675" s="30"/>
      <c r="T1675" s="32">
        <v>22100</v>
      </c>
      <c r="U1675" s="32">
        <v>0</v>
      </c>
      <c r="V1675" s="30">
        <v>4800013903</v>
      </c>
      <c r="W1675" s="31">
        <v>42535</v>
      </c>
      <c r="X1675" s="32">
        <v>0</v>
      </c>
      <c r="Y1675" s="30" t="s">
        <v>3070</v>
      </c>
      <c r="Z1675" s="31">
        <v>42137</v>
      </c>
      <c r="AA1675" s="31">
        <v>42202</v>
      </c>
    </row>
    <row r="1676" spans="1:27" s="12" customFormat="1" x14ac:dyDescent="0.15">
      <c r="A1676" s="26" t="s">
        <v>11</v>
      </c>
      <c r="B1676" s="26">
        <v>230024</v>
      </c>
      <c r="C1676" s="26" t="s">
        <v>3760</v>
      </c>
      <c r="D1676" s="26" t="s">
        <v>2822</v>
      </c>
      <c r="E1676" s="27">
        <v>42138</v>
      </c>
      <c r="F1676" s="27"/>
      <c r="G1676" s="26"/>
      <c r="H1676" s="28">
        <v>5160</v>
      </c>
      <c r="I1676" s="29"/>
      <c r="J1676" s="26"/>
      <c r="K1676" s="26"/>
      <c r="L1676" s="27"/>
      <c r="M1676" s="27"/>
      <c r="N1676" s="28"/>
      <c r="O1676" s="30" t="s">
        <v>4839</v>
      </c>
      <c r="P1676" s="30"/>
      <c r="Q1676" s="30"/>
      <c r="R1676" s="30"/>
      <c r="S1676" s="30"/>
      <c r="T1676" s="32">
        <v>22100</v>
      </c>
      <c r="U1676" s="32">
        <v>0</v>
      </c>
      <c r="V1676" s="30">
        <v>2200343628</v>
      </c>
      <c r="W1676" s="31">
        <v>42368</v>
      </c>
      <c r="X1676" s="32">
        <v>18499414</v>
      </c>
      <c r="Y1676" s="30" t="s">
        <v>3070</v>
      </c>
      <c r="Z1676" s="31">
        <v>42138</v>
      </c>
      <c r="AA1676" s="31">
        <v>42202</v>
      </c>
    </row>
    <row r="1677" spans="1:27" s="12" customFormat="1" x14ac:dyDescent="0.15">
      <c r="A1677" s="26" t="s">
        <v>11</v>
      </c>
      <c r="B1677" s="26">
        <v>230516</v>
      </c>
      <c r="C1677" s="26" t="s">
        <v>4610</v>
      </c>
      <c r="D1677" s="26" t="s">
        <v>2823</v>
      </c>
      <c r="E1677" s="27">
        <v>42139</v>
      </c>
      <c r="F1677" s="27"/>
      <c r="G1677" s="26"/>
      <c r="H1677" s="28">
        <v>2500</v>
      </c>
      <c r="I1677" s="29"/>
      <c r="J1677" s="26"/>
      <c r="K1677" s="26"/>
      <c r="L1677" s="27"/>
      <c r="M1677" s="27"/>
      <c r="N1677" s="28"/>
      <c r="O1677" s="30" t="s">
        <v>4839</v>
      </c>
      <c r="P1677" s="30"/>
      <c r="Q1677" s="30"/>
      <c r="R1677" s="30"/>
      <c r="S1677" s="30"/>
      <c r="T1677" s="32">
        <v>19820</v>
      </c>
      <c r="U1677" s="32">
        <v>0</v>
      </c>
      <c r="V1677" s="30">
        <v>4800013903</v>
      </c>
      <c r="W1677" s="31">
        <v>42535</v>
      </c>
      <c r="X1677" s="32">
        <v>0</v>
      </c>
      <c r="Y1677" s="30" t="s">
        <v>3070</v>
      </c>
      <c r="Z1677" s="31">
        <v>42139</v>
      </c>
      <c r="AA1677" s="31">
        <v>42202</v>
      </c>
    </row>
    <row r="1678" spans="1:27" s="12" customFormat="1" x14ac:dyDescent="0.15">
      <c r="A1678" s="26" t="s">
        <v>11</v>
      </c>
      <c r="B1678" s="26">
        <v>230798</v>
      </c>
      <c r="C1678" s="26" t="s">
        <v>3337</v>
      </c>
      <c r="D1678" s="26" t="s">
        <v>2824</v>
      </c>
      <c r="E1678" s="27">
        <v>42140</v>
      </c>
      <c r="F1678" s="27"/>
      <c r="G1678" s="26"/>
      <c r="H1678" s="28">
        <v>2500</v>
      </c>
      <c r="I1678" s="29"/>
      <c r="J1678" s="26"/>
      <c r="K1678" s="26"/>
      <c r="L1678" s="27"/>
      <c r="M1678" s="27"/>
      <c r="N1678" s="28"/>
      <c r="O1678" s="30" t="s">
        <v>4839</v>
      </c>
      <c r="P1678" s="30"/>
      <c r="Q1678" s="30"/>
      <c r="R1678" s="30"/>
      <c r="S1678" s="30"/>
      <c r="T1678" s="32">
        <v>209221</v>
      </c>
      <c r="U1678" s="32">
        <v>0</v>
      </c>
      <c r="V1678" s="30">
        <v>4800013903</v>
      </c>
      <c r="W1678" s="31">
        <v>42535</v>
      </c>
      <c r="X1678" s="32">
        <v>0</v>
      </c>
      <c r="Y1678" s="30" t="s">
        <v>3070</v>
      </c>
      <c r="Z1678" s="31">
        <v>42140</v>
      </c>
      <c r="AA1678" s="31">
        <v>42202</v>
      </c>
    </row>
    <row r="1679" spans="1:27" s="12" customFormat="1" x14ac:dyDescent="0.15">
      <c r="A1679" s="26" t="s">
        <v>11</v>
      </c>
      <c r="B1679" s="26">
        <v>230811</v>
      </c>
      <c r="C1679" s="26" t="s">
        <v>3172</v>
      </c>
      <c r="D1679" s="26" t="s">
        <v>2825</v>
      </c>
      <c r="E1679" s="27">
        <v>42140</v>
      </c>
      <c r="F1679" s="27"/>
      <c r="G1679" s="26"/>
      <c r="H1679" s="28">
        <v>5160</v>
      </c>
      <c r="I1679" s="29"/>
      <c r="J1679" s="26"/>
      <c r="K1679" s="26"/>
      <c r="L1679" s="27"/>
      <c r="M1679" s="27"/>
      <c r="N1679" s="28"/>
      <c r="O1679" s="30" t="s">
        <v>4839</v>
      </c>
      <c r="P1679" s="30"/>
      <c r="Q1679" s="30"/>
      <c r="R1679" s="30"/>
      <c r="S1679" s="30"/>
      <c r="T1679" s="32">
        <v>22100</v>
      </c>
      <c r="U1679" s="32">
        <v>0</v>
      </c>
      <c r="V1679" s="30">
        <v>4800013903</v>
      </c>
      <c r="W1679" s="31">
        <v>42535</v>
      </c>
      <c r="X1679" s="32">
        <v>0</v>
      </c>
      <c r="Y1679" s="30" t="s">
        <v>3070</v>
      </c>
      <c r="Z1679" s="31">
        <v>42140</v>
      </c>
      <c r="AA1679" s="31">
        <v>42202</v>
      </c>
    </row>
    <row r="1680" spans="1:27" s="12" customFormat="1" x14ac:dyDescent="0.15">
      <c r="A1680" s="26" t="s">
        <v>11</v>
      </c>
      <c r="B1680" s="26">
        <v>230813</v>
      </c>
      <c r="C1680" s="26" t="s">
        <v>3516</v>
      </c>
      <c r="D1680" s="26" t="s">
        <v>2826</v>
      </c>
      <c r="E1680" s="27">
        <v>42140</v>
      </c>
      <c r="F1680" s="27"/>
      <c r="G1680" s="26"/>
      <c r="H1680" s="28">
        <v>5160</v>
      </c>
      <c r="I1680" s="29"/>
      <c r="J1680" s="26"/>
      <c r="K1680" s="26"/>
      <c r="L1680" s="27"/>
      <c r="M1680" s="27"/>
      <c r="N1680" s="28"/>
      <c r="O1680" s="30" t="s">
        <v>4839</v>
      </c>
      <c r="P1680" s="30"/>
      <c r="Q1680" s="30"/>
      <c r="R1680" s="30"/>
      <c r="S1680" s="30"/>
      <c r="T1680" s="32">
        <v>22100</v>
      </c>
      <c r="U1680" s="32">
        <v>0</v>
      </c>
      <c r="V1680" s="30">
        <v>4800013903</v>
      </c>
      <c r="W1680" s="31">
        <v>42535</v>
      </c>
      <c r="X1680" s="32">
        <v>0</v>
      </c>
      <c r="Y1680" s="30" t="s">
        <v>3070</v>
      </c>
      <c r="Z1680" s="31">
        <v>42140</v>
      </c>
      <c r="AA1680" s="31">
        <v>42202</v>
      </c>
    </row>
    <row r="1681" spans="1:27" s="12" customFormat="1" x14ac:dyDescent="0.15">
      <c r="A1681" s="26" t="s">
        <v>11</v>
      </c>
      <c r="B1681" s="26">
        <v>231442</v>
      </c>
      <c r="C1681" s="26" t="s">
        <v>4394</v>
      </c>
      <c r="D1681" s="26" t="s">
        <v>2827</v>
      </c>
      <c r="E1681" s="27">
        <v>42143</v>
      </c>
      <c r="F1681" s="27"/>
      <c r="G1681" s="26"/>
      <c r="H1681" s="28">
        <v>9900</v>
      </c>
      <c r="I1681" s="29"/>
      <c r="J1681" s="26"/>
      <c r="K1681" s="26"/>
      <c r="L1681" s="27"/>
      <c r="M1681" s="27"/>
      <c r="N1681" s="28"/>
      <c r="O1681" s="30" t="s">
        <v>4839</v>
      </c>
      <c r="P1681" s="30"/>
      <c r="Q1681" s="30"/>
      <c r="R1681" s="30"/>
      <c r="S1681" s="30"/>
      <c r="T1681" s="32">
        <v>37890</v>
      </c>
      <c r="U1681" s="32">
        <v>0</v>
      </c>
      <c r="V1681" s="30">
        <v>4800013903</v>
      </c>
      <c r="W1681" s="31">
        <v>42535</v>
      </c>
      <c r="X1681" s="32">
        <v>0</v>
      </c>
      <c r="Y1681" s="30" t="s">
        <v>3070</v>
      </c>
      <c r="Z1681" s="31">
        <v>42143</v>
      </c>
      <c r="AA1681" s="31">
        <v>42202</v>
      </c>
    </row>
    <row r="1682" spans="1:27" s="12" customFormat="1" x14ac:dyDescent="0.15">
      <c r="A1682" s="26" t="s">
        <v>11</v>
      </c>
      <c r="B1682" s="26">
        <v>231455</v>
      </c>
      <c r="C1682" s="26" t="s">
        <v>4528</v>
      </c>
      <c r="D1682" s="26" t="s">
        <v>2828</v>
      </c>
      <c r="E1682" s="27">
        <v>42143</v>
      </c>
      <c r="F1682" s="27"/>
      <c r="G1682" s="26"/>
      <c r="H1682" s="28">
        <v>2500</v>
      </c>
      <c r="I1682" s="29"/>
      <c r="J1682" s="26"/>
      <c r="K1682" s="26"/>
      <c r="L1682" s="27"/>
      <c r="M1682" s="27"/>
      <c r="N1682" s="28"/>
      <c r="O1682" s="30" t="s">
        <v>4839</v>
      </c>
      <c r="P1682" s="30"/>
      <c r="Q1682" s="30"/>
      <c r="R1682" s="30"/>
      <c r="S1682" s="30"/>
      <c r="T1682" s="32">
        <v>58770</v>
      </c>
      <c r="U1682" s="32">
        <v>0</v>
      </c>
      <c r="V1682" s="30">
        <v>4800013903</v>
      </c>
      <c r="W1682" s="31">
        <v>42535</v>
      </c>
      <c r="X1682" s="32">
        <v>0</v>
      </c>
      <c r="Y1682" s="30" t="s">
        <v>3070</v>
      </c>
      <c r="Z1682" s="31">
        <v>42143</v>
      </c>
      <c r="AA1682" s="31">
        <v>42202</v>
      </c>
    </row>
    <row r="1683" spans="1:27" s="12" customFormat="1" x14ac:dyDescent="0.15">
      <c r="A1683" s="26" t="s">
        <v>11</v>
      </c>
      <c r="B1683" s="26">
        <v>231770</v>
      </c>
      <c r="C1683" s="26" t="s">
        <v>4245</v>
      </c>
      <c r="D1683" s="26" t="s">
        <v>2829</v>
      </c>
      <c r="E1683" s="27">
        <v>42144</v>
      </c>
      <c r="F1683" s="27"/>
      <c r="G1683" s="26"/>
      <c r="H1683" s="28">
        <v>5160</v>
      </c>
      <c r="I1683" s="29"/>
      <c r="J1683" s="26"/>
      <c r="K1683" s="26"/>
      <c r="L1683" s="27"/>
      <c r="M1683" s="27"/>
      <c r="N1683" s="28"/>
      <c r="O1683" s="30" t="s">
        <v>4839</v>
      </c>
      <c r="P1683" s="30"/>
      <c r="Q1683" s="30"/>
      <c r="R1683" s="30"/>
      <c r="S1683" s="30"/>
      <c r="T1683" s="32">
        <v>22100</v>
      </c>
      <c r="U1683" s="32">
        <v>0</v>
      </c>
      <c r="V1683" s="30">
        <v>4800013903</v>
      </c>
      <c r="W1683" s="31">
        <v>42535</v>
      </c>
      <c r="X1683" s="32">
        <v>0</v>
      </c>
      <c r="Y1683" s="30" t="s">
        <v>3070</v>
      </c>
      <c r="Z1683" s="31">
        <v>42144</v>
      </c>
      <c r="AA1683" s="31">
        <v>42202</v>
      </c>
    </row>
    <row r="1684" spans="1:27" s="12" customFormat="1" x14ac:dyDescent="0.15">
      <c r="A1684" s="26" t="s">
        <v>11</v>
      </c>
      <c r="B1684" s="26">
        <v>231890</v>
      </c>
      <c r="C1684" s="26" t="s">
        <v>3977</v>
      </c>
      <c r="D1684" s="26" t="s">
        <v>2830</v>
      </c>
      <c r="E1684" s="27">
        <v>42144</v>
      </c>
      <c r="F1684" s="27"/>
      <c r="G1684" s="26"/>
      <c r="H1684" s="28">
        <v>14170</v>
      </c>
      <c r="I1684" s="29"/>
      <c r="J1684" s="26"/>
      <c r="K1684" s="26"/>
      <c r="L1684" s="27"/>
      <c r="M1684" s="27"/>
      <c r="N1684" s="28"/>
      <c r="O1684" s="30" t="s">
        <v>4839</v>
      </c>
      <c r="P1684" s="30"/>
      <c r="Q1684" s="30"/>
      <c r="R1684" s="30"/>
      <c r="S1684" s="30"/>
      <c r="T1684" s="32">
        <v>14618</v>
      </c>
      <c r="U1684" s="32">
        <v>0</v>
      </c>
      <c r="V1684" s="30">
        <v>4800013903</v>
      </c>
      <c r="W1684" s="31">
        <v>42535</v>
      </c>
      <c r="X1684" s="32">
        <v>0</v>
      </c>
      <c r="Y1684" s="30" t="s">
        <v>3070</v>
      </c>
      <c r="Z1684" s="31">
        <v>42144</v>
      </c>
      <c r="AA1684" s="31">
        <v>42202</v>
      </c>
    </row>
    <row r="1685" spans="1:27" s="12" customFormat="1" x14ac:dyDescent="0.15">
      <c r="A1685" s="26" t="s">
        <v>11</v>
      </c>
      <c r="B1685" s="26">
        <v>232001</v>
      </c>
      <c r="C1685" s="26" t="s">
        <v>3678</v>
      </c>
      <c r="D1685" s="26" t="s">
        <v>2831</v>
      </c>
      <c r="E1685" s="27">
        <v>42145</v>
      </c>
      <c r="F1685" s="27"/>
      <c r="G1685" s="26"/>
      <c r="H1685" s="28">
        <v>9900</v>
      </c>
      <c r="I1685" s="29"/>
      <c r="J1685" s="26"/>
      <c r="K1685" s="26"/>
      <c r="L1685" s="27"/>
      <c r="M1685" s="27"/>
      <c r="N1685" s="28"/>
      <c r="O1685" s="30" t="s">
        <v>4839</v>
      </c>
      <c r="P1685" s="30"/>
      <c r="Q1685" s="30"/>
      <c r="R1685" s="30"/>
      <c r="S1685" s="30"/>
      <c r="T1685" s="32">
        <v>5530</v>
      </c>
      <c r="U1685" s="32">
        <v>0</v>
      </c>
      <c r="V1685" s="30">
        <v>4800013903</v>
      </c>
      <c r="W1685" s="31">
        <v>42535</v>
      </c>
      <c r="X1685" s="32">
        <v>0</v>
      </c>
      <c r="Y1685" s="30" t="s">
        <v>3070</v>
      </c>
      <c r="Z1685" s="31">
        <v>42145</v>
      </c>
      <c r="AA1685" s="31">
        <v>42202</v>
      </c>
    </row>
    <row r="1686" spans="1:27" s="12" customFormat="1" x14ac:dyDescent="0.15">
      <c r="A1686" s="26" t="s">
        <v>11</v>
      </c>
      <c r="B1686" s="26">
        <v>232601</v>
      </c>
      <c r="C1686" s="26" t="s">
        <v>4725</v>
      </c>
      <c r="D1686" s="26" t="s">
        <v>2832</v>
      </c>
      <c r="E1686" s="27">
        <v>42146</v>
      </c>
      <c r="F1686" s="27"/>
      <c r="G1686" s="26"/>
      <c r="H1686" s="28">
        <v>50160</v>
      </c>
      <c r="I1686" s="29"/>
      <c r="J1686" s="26"/>
      <c r="K1686" s="26"/>
      <c r="L1686" s="27"/>
      <c r="M1686" s="27"/>
      <c r="N1686" s="28"/>
      <c r="O1686" s="30" t="s">
        <v>4839</v>
      </c>
      <c r="P1686" s="30"/>
      <c r="Q1686" s="30"/>
      <c r="R1686" s="30"/>
      <c r="S1686" s="30"/>
      <c r="T1686" s="32">
        <v>143130</v>
      </c>
      <c r="U1686" s="32">
        <v>0</v>
      </c>
      <c r="V1686" s="30">
        <v>4800013903</v>
      </c>
      <c r="W1686" s="31">
        <v>42535</v>
      </c>
      <c r="X1686" s="32">
        <v>0</v>
      </c>
      <c r="Y1686" s="30" t="s">
        <v>3070</v>
      </c>
      <c r="Z1686" s="31">
        <v>42146</v>
      </c>
      <c r="AA1686" s="31">
        <v>42202</v>
      </c>
    </row>
    <row r="1687" spans="1:27" s="12" customFormat="1" x14ac:dyDescent="0.15">
      <c r="A1687" s="26" t="s">
        <v>11</v>
      </c>
      <c r="B1687" s="26">
        <v>232616</v>
      </c>
      <c r="C1687" s="26" t="s">
        <v>4255</v>
      </c>
      <c r="D1687" s="26" t="s">
        <v>2833</v>
      </c>
      <c r="E1687" s="27">
        <v>42146</v>
      </c>
      <c r="F1687" s="27"/>
      <c r="G1687" s="26"/>
      <c r="H1687" s="28">
        <v>2500</v>
      </c>
      <c r="I1687" s="29"/>
      <c r="J1687" s="26"/>
      <c r="K1687" s="26"/>
      <c r="L1687" s="27"/>
      <c r="M1687" s="27"/>
      <c r="N1687" s="28"/>
      <c r="O1687" s="30" t="s">
        <v>4839</v>
      </c>
      <c r="P1687" s="30"/>
      <c r="Q1687" s="30"/>
      <c r="R1687" s="30"/>
      <c r="S1687" s="30"/>
      <c r="T1687" s="32">
        <v>80380</v>
      </c>
      <c r="U1687" s="32">
        <v>0</v>
      </c>
      <c r="V1687" s="30">
        <v>4800013903</v>
      </c>
      <c r="W1687" s="31">
        <v>42535</v>
      </c>
      <c r="X1687" s="32">
        <v>0</v>
      </c>
      <c r="Y1687" s="30" t="s">
        <v>3070</v>
      </c>
      <c r="Z1687" s="31">
        <v>42146</v>
      </c>
      <c r="AA1687" s="31">
        <v>42202</v>
      </c>
    </row>
    <row r="1688" spans="1:27" s="12" customFormat="1" x14ac:dyDescent="0.15">
      <c r="A1688" s="26" t="s">
        <v>11</v>
      </c>
      <c r="B1688" s="26">
        <v>232745</v>
      </c>
      <c r="C1688" s="26" t="s">
        <v>4420</v>
      </c>
      <c r="D1688" s="26" t="s">
        <v>2834</v>
      </c>
      <c r="E1688" s="27">
        <v>42147</v>
      </c>
      <c r="F1688" s="27"/>
      <c r="G1688" s="26"/>
      <c r="H1688" s="28">
        <v>5160</v>
      </c>
      <c r="I1688" s="29"/>
      <c r="J1688" s="26"/>
      <c r="K1688" s="26"/>
      <c r="L1688" s="27"/>
      <c r="M1688" s="27"/>
      <c r="N1688" s="28"/>
      <c r="O1688" s="30" t="s">
        <v>4839</v>
      </c>
      <c r="P1688" s="30"/>
      <c r="Q1688" s="30"/>
      <c r="R1688" s="30"/>
      <c r="S1688" s="30"/>
      <c r="T1688" s="32">
        <v>22100</v>
      </c>
      <c r="U1688" s="32">
        <v>0</v>
      </c>
      <c r="V1688" s="30">
        <v>4800013903</v>
      </c>
      <c r="W1688" s="31">
        <v>42535</v>
      </c>
      <c r="X1688" s="32">
        <v>0</v>
      </c>
      <c r="Y1688" s="30" t="s">
        <v>3070</v>
      </c>
      <c r="Z1688" s="31">
        <v>42147</v>
      </c>
      <c r="AA1688" s="31">
        <v>42202</v>
      </c>
    </row>
    <row r="1689" spans="1:27" s="12" customFormat="1" x14ac:dyDescent="0.15">
      <c r="A1689" s="26" t="s">
        <v>11</v>
      </c>
      <c r="B1689" s="26">
        <v>232805</v>
      </c>
      <c r="C1689" s="26" t="s">
        <v>4625</v>
      </c>
      <c r="D1689" s="26" t="s">
        <v>2835</v>
      </c>
      <c r="E1689" s="27">
        <v>42147</v>
      </c>
      <c r="F1689" s="27"/>
      <c r="G1689" s="26"/>
      <c r="H1689" s="28">
        <v>2500</v>
      </c>
      <c r="I1689" s="29"/>
      <c r="J1689" s="26"/>
      <c r="K1689" s="26"/>
      <c r="L1689" s="27"/>
      <c r="M1689" s="27"/>
      <c r="N1689" s="28"/>
      <c r="O1689" s="30" t="s">
        <v>4839</v>
      </c>
      <c r="P1689" s="30"/>
      <c r="Q1689" s="30"/>
      <c r="R1689" s="30"/>
      <c r="S1689" s="30"/>
      <c r="T1689" s="32">
        <v>24760</v>
      </c>
      <c r="U1689" s="32">
        <v>0</v>
      </c>
      <c r="V1689" s="30">
        <v>4800013903</v>
      </c>
      <c r="W1689" s="31">
        <v>42535</v>
      </c>
      <c r="X1689" s="32">
        <v>0</v>
      </c>
      <c r="Y1689" s="30" t="s">
        <v>3070</v>
      </c>
      <c r="Z1689" s="31">
        <v>42147</v>
      </c>
      <c r="AA1689" s="31">
        <v>42202</v>
      </c>
    </row>
    <row r="1690" spans="1:27" s="12" customFormat="1" x14ac:dyDescent="0.15">
      <c r="A1690" s="26" t="s">
        <v>11</v>
      </c>
      <c r="B1690" s="26">
        <v>234094</v>
      </c>
      <c r="C1690" s="26" t="s">
        <v>4225</v>
      </c>
      <c r="D1690" s="26" t="s">
        <v>2836</v>
      </c>
      <c r="E1690" s="27">
        <v>42151</v>
      </c>
      <c r="F1690" s="27"/>
      <c r="G1690" s="26"/>
      <c r="H1690" s="28">
        <v>5610</v>
      </c>
      <c r="I1690" s="29"/>
      <c r="J1690" s="26"/>
      <c r="K1690" s="26"/>
      <c r="L1690" s="27"/>
      <c r="M1690" s="27"/>
      <c r="N1690" s="28"/>
      <c r="O1690" s="30" t="s">
        <v>4839</v>
      </c>
      <c r="P1690" s="30"/>
      <c r="Q1690" s="30"/>
      <c r="R1690" s="30"/>
      <c r="S1690" s="30"/>
      <c r="T1690" s="32">
        <v>21650</v>
      </c>
      <c r="U1690" s="32">
        <v>0</v>
      </c>
      <c r="V1690" s="30">
        <v>2200343628</v>
      </c>
      <c r="W1690" s="31">
        <v>42368</v>
      </c>
      <c r="X1690" s="32">
        <v>18499414</v>
      </c>
      <c r="Y1690" s="30" t="s">
        <v>3070</v>
      </c>
      <c r="Z1690" s="31">
        <v>42151</v>
      </c>
      <c r="AA1690" s="31">
        <v>42202</v>
      </c>
    </row>
    <row r="1691" spans="1:27" s="12" customFormat="1" x14ac:dyDescent="0.15">
      <c r="A1691" s="26" t="s">
        <v>11</v>
      </c>
      <c r="B1691" s="26">
        <v>234113</v>
      </c>
      <c r="C1691" s="26" t="s">
        <v>3561</v>
      </c>
      <c r="D1691" s="26" t="s">
        <v>2837</v>
      </c>
      <c r="E1691" s="27">
        <v>42151</v>
      </c>
      <c r="F1691" s="27"/>
      <c r="G1691" s="26"/>
      <c r="H1691" s="28">
        <v>5160</v>
      </c>
      <c r="I1691" s="29"/>
      <c r="J1691" s="26"/>
      <c r="K1691" s="26"/>
      <c r="L1691" s="27"/>
      <c r="M1691" s="27"/>
      <c r="N1691" s="28"/>
      <c r="O1691" s="30" t="s">
        <v>4839</v>
      </c>
      <c r="P1691" s="30"/>
      <c r="Q1691" s="30"/>
      <c r="R1691" s="30"/>
      <c r="S1691" s="30"/>
      <c r="T1691" s="32">
        <v>22100</v>
      </c>
      <c r="U1691" s="32">
        <v>0</v>
      </c>
      <c r="V1691" s="30">
        <v>2200372885</v>
      </c>
      <c r="W1691" s="31">
        <v>42517</v>
      </c>
      <c r="X1691" s="32">
        <v>15665360</v>
      </c>
      <c r="Y1691" s="30" t="s">
        <v>3070</v>
      </c>
      <c r="Z1691" s="31">
        <v>42151</v>
      </c>
      <c r="AA1691" s="31">
        <v>42202</v>
      </c>
    </row>
    <row r="1692" spans="1:27" s="12" customFormat="1" x14ac:dyDescent="0.15">
      <c r="A1692" s="26" t="s">
        <v>11</v>
      </c>
      <c r="B1692" s="26">
        <v>234373</v>
      </c>
      <c r="C1692" s="26" t="s">
        <v>3603</v>
      </c>
      <c r="D1692" s="26" t="s">
        <v>2838</v>
      </c>
      <c r="E1692" s="27">
        <v>42152</v>
      </c>
      <c r="F1692" s="27"/>
      <c r="G1692" s="26"/>
      <c r="H1692" s="28">
        <v>5160</v>
      </c>
      <c r="I1692" s="29"/>
      <c r="J1692" s="26"/>
      <c r="K1692" s="26"/>
      <c r="L1692" s="27"/>
      <c r="M1692" s="27"/>
      <c r="N1692" s="28"/>
      <c r="O1692" s="30" t="s">
        <v>4839</v>
      </c>
      <c r="P1692" s="30"/>
      <c r="Q1692" s="30"/>
      <c r="R1692" s="30"/>
      <c r="S1692" s="30"/>
      <c r="T1692" s="32">
        <v>22100</v>
      </c>
      <c r="U1692" s="32">
        <v>0</v>
      </c>
      <c r="V1692" s="30">
        <v>4800013903</v>
      </c>
      <c r="W1692" s="31">
        <v>42535</v>
      </c>
      <c r="X1692" s="32">
        <v>0</v>
      </c>
      <c r="Y1692" s="30" t="s">
        <v>3070</v>
      </c>
      <c r="Z1692" s="31">
        <v>42152</v>
      </c>
      <c r="AA1692" s="31">
        <v>42202</v>
      </c>
    </row>
    <row r="1693" spans="1:27" s="12" customFormat="1" x14ac:dyDescent="0.15">
      <c r="A1693" s="26" t="s">
        <v>11</v>
      </c>
      <c r="B1693" s="26">
        <v>234540</v>
      </c>
      <c r="C1693" s="26" t="s">
        <v>3579</v>
      </c>
      <c r="D1693" s="26" t="s">
        <v>2839</v>
      </c>
      <c r="E1693" s="27">
        <v>42152</v>
      </c>
      <c r="F1693" s="27"/>
      <c r="G1693" s="26"/>
      <c r="H1693" s="28">
        <v>5160</v>
      </c>
      <c r="I1693" s="29"/>
      <c r="J1693" s="26"/>
      <c r="K1693" s="26"/>
      <c r="L1693" s="27"/>
      <c r="M1693" s="27"/>
      <c r="N1693" s="28"/>
      <c r="O1693" s="30" t="s">
        <v>4839</v>
      </c>
      <c r="P1693" s="30"/>
      <c r="Q1693" s="30"/>
      <c r="R1693" s="30"/>
      <c r="S1693" s="30"/>
      <c r="T1693" s="32">
        <v>22100</v>
      </c>
      <c r="U1693" s="32">
        <v>0</v>
      </c>
      <c r="V1693" s="30">
        <v>2200372885</v>
      </c>
      <c r="W1693" s="31">
        <v>42517</v>
      </c>
      <c r="X1693" s="32">
        <v>15665360</v>
      </c>
      <c r="Y1693" s="30" t="s">
        <v>3070</v>
      </c>
      <c r="Z1693" s="31">
        <v>42152</v>
      </c>
      <c r="AA1693" s="31">
        <v>42202</v>
      </c>
    </row>
    <row r="1694" spans="1:27" s="12" customFormat="1" x14ac:dyDescent="0.15">
      <c r="A1694" s="26" t="s">
        <v>11</v>
      </c>
      <c r="B1694" s="26">
        <v>234635</v>
      </c>
      <c r="C1694" s="26" t="s">
        <v>3978</v>
      </c>
      <c r="D1694" s="26" t="s">
        <v>2840</v>
      </c>
      <c r="E1694" s="27">
        <v>42152</v>
      </c>
      <c r="F1694" s="27"/>
      <c r="G1694" s="26"/>
      <c r="H1694" s="28">
        <v>9900</v>
      </c>
      <c r="I1694" s="29"/>
      <c r="J1694" s="26"/>
      <c r="K1694" s="26"/>
      <c r="L1694" s="27"/>
      <c r="M1694" s="27"/>
      <c r="N1694" s="28"/>
      <c r="O1694" s="30" t="s">
        <v>4839</v>
      </c>
      <c r="P1694" s="30"/>
      <c r="Q1694" s="30"/>
      <c r="R1694" s="30"/>
      <c r="S1694" s="30"/>
      <c r="T1694" s="32">
        <v>5530</v>
      </c>
      <c r="U1694" s="32">
        <v>0</v>
      </c>
      <c r="V1694" s="30">
        <v>4800013903</v>
      </c>
      <c r="W1694" s="31">
        <v>42535</v>
      </c>
      <c r="X1694" s="32">
        <v>0</v>
      </c>
      <c r="Y1694" s="30" t="s">
        <v>3070</v>
      </c>
      <c r="Z1694" s="31">
        <v>42152</v>
      </c>
      <c r="AA1694" s="31">
        <v>42202</v>
      </c>
    </row>
    <row r="1695" spans="1:27" s="12" customFormat="1" x14ac:dyDescent="0.15">
      <c r="A1695" s="26" t="s">
        <v>11</v>
      </c>
      <c r="B1695" s="26">
        <v>234901</v>
      </c>
      <c r="C1695" s="26" t="s">
        <v>3640</v>
      </c>
      <c r="D1695" s="26" t="s">
        <v>2841</v>
      </c>
      <c r="E1695" s="27">
        <v>42153</v>
      </c>
      <c r="F1695" s="27"/>
      <c r="G1695" s="26"/>
      <c r="H1695" s="28">
        <v>54120</v>
      </c>
      <c r="I1695" s="29"/>
      <c r="J1695" s="26"/>
      <c r="K1695" s="26"/>
      <c r="L1695" s="27"/>
      <c r="M1695" s="27"/>
      <c r="N1695" s="28"/>
      <c r="O1695" s="30" t="s">
        <v>4839</v>
      </c>
      <c r="P1695" s="30"/>
      <c r="Q1695" s="30"/>
      <c r="R1695" s="30"/>
      <c r="S1695" s="30"/>
      <c r="T1695" s="32">
        <v>148120</v>
      </c>
      <c r="U1695" s="32">
        <v>0</v>
      </c>
      <c r="V1695" s="30">
        <v>4800013903</v>
      </c>
      <c r="W1695" s="31">
        <v>42535</v>
      </c>
      <c r="X1695" s="32">
        <v>0</v>
      </c>
      <c r="Y1695" s="30" t="s">
        <v>3070</v>
      </c>
      <c r="Z1695" s="31">
        <v>42153</v>
      </c>
      <c r="AA1695" s="31">
        <v>42202</v>
      </c>
    </row>
    <row r="1696" spans="1:27" s="12" customFormat="1" x14ac:dyDescent="0.15">
      <c r="A1696" s="26" t="s">
        <v>11</v>
      </c>
      <c r="B1696" s="26">
        <v>235115</v>
      </c>
      <c r="C1696" s="26" t="s">
        <v>4328</v>
      </c>
      <c r="D1696" s="26" t="s">
        <v>2842</v>
      </c>
      <c r="E1696" s="27">
        <v>42154</v>
      </c>
      <c r="F1696" s="27"/>
      <c r="G1696" s="26"/>
      <c r="H1696" s="28">
        <v>5610</v>
      </c>
      <c r="I1696" s="29"/>
      <c r="J1696" s="26"/>
      <c r="K1696" s="26"/>
      <c r="L1696" s="27"/>
      <c r="M1696" s="27"/>
      <c r="N1696" s="28"/>
      <c r="O1696" s="30" t="s">
        <v>4839</v>
      </c>
      <c r="P1696" s="30"/>
      <c r="Q1696" s="30"/>
      <c r="R1696" s="30"/>
      <c r="S1696" s="30"/>
      <c r="T1696" s="32">
        <v>21650</v>
      </c>
      <c r="U1696" s="32">
        <v>0</v>
      </c>
      <c r="V1696" s="30">
        <v>4800013903</v>
      </c>
      <c r="W1696" s="31">
        <v>42535</v>
      </c>
      <c r="X1696" s="32">
        <v>0</v>
      </c>
      <c r="Y1696" s="30" t="s">
        <v>3070</v>
      </c>
      <c r="Z1696" s="31">
        <v>42154</v>
      </c>
      <c r="AA1696" s="31">
        <v>42202</v>
      </c>
    </row>
    <row r="1697" spans="1:27" s="12" customFormat="1" x14ac:dyDescent="0.15">
      <c r="A1697" s="26" t="s">
        <v>11</v>
      </c>
      <c r="B1697" s="26">
        <v>235735</v>
      </c>
      <c r="C1697" s="26" t="s">
        <v>3859</v>
      </c>
      <c r="D1697" s="26" t="s">
        <v>2845</v>
      </c>
      <c r="E1697" s="27">
        <v>42157</v>
      </c>
      <c r="F1697" s="27"/>
      <c r="G1697" s="26"/>
      <c r="H1697" s="28">
        <v>28220</v>
      </c>
      <c r="I1697" s="29"/>
      <c r="J1697" s="26"/>
      <c r="K1697" s="26"/>
      <c r="L1697" s="27"/>
      <c r="M1697" s="27"/>
      <c r="N1697" s="28"/>
      <c r="O1697" s="30" t="s">
        <v>4839</v>
      </c>
      <c r="P1697" s="30"/>
      <c r="Q1697" s="30"/>
      <c r="R1697" s="30"/>
      <c r="S1697" s="30"/>
      <c r="T1697" s="32">
        <v>25720</v>
      </c>
      <c r="U1697" s="32">
        <v>0</v>
      </c>
      <c r="V1697" s="30">
        <v>2200372885</v>
      </c>
      <c r="W1697" s="31">
        <v>42517</v>
      </c>
      <c r="X1697" s="32">
        <v>15665360</v>
      </c>
      <c r="Y1697" s="30" t="s">
        <v>3070</v>
      </c>
      <c r="Z1697" s="31">
        <v>42157</v>
      </c>
      <c r="AA1697" s="31">
        <v>42202</v>
      </c>
    </row>
    <row r="1698" spans="1:27" s="12" customFormat="1" x14ac:dyDescent="0.15">
      <c r="A1698" s="26" t="s">
        <v>11</v>
      </c>
      <c r="B1698" s="26">
        <v>237219</v>
      </c>
      <c r="C1698" s="26" t="s">
        <v>3759</v>
      </c>
      <c r="D1698" s="26" t="s">
        <v>2848</v>
      </c>
      <c r="E1698" s="27">
        <v>42160</v>
      </c>
      <c r="F1698" s="27"/>
      <c r="G1698" s="26"/>
      <c r="H1698" s="28">
        <v>3735</v>
      </c>
      <c r="I1698" s="29"/>
      <c r="J1698" s="26"/>
      <c r="K1698" s="26"/>
      <c r="L1698" s="27"/>
      <c r="M1698" s="27"/>
      <c r="N1698" s="28"/>
      <c r="O1698" s="30" t="s">
        <v>4839</v>
      </c>
      <c r="P1698" s="30"/>
      <c r="Q1698" s="30"/>
      <c r="R1698" s="30"/>
      <c r="S1698" s="30"/>
      <c r="T1698" s="32">
        <v>26805</v>
      </c>
      <c r="U1698" s="32">
        <v>0</v>
      </c>
      <c r="V1698" s="30">
        <v>2200372885</v>
      </c>
      <c r="W1698" s="31">
        <v>42517</v>
      </c>
      <c r="X1698" s="32">
        <v>15665360</v>
      </c>
      <c r="Y1698" s="30" t="s">
        <v>3070</v>
      </c>
      <c r="Z1698" s="31">
        <v>42160</v>
      </c>
      <c r="AA1698" s="31">
        <v>42202</v>
      </c>
    </row>
    <row r="1699" spans="1:27" s="12" customFormat="1" x14ac:dyDescent="0.15">
      <c r="A1699" s="26" t="s">
        <v>11</v>
      </c>
      <c r="B1699" s="26">
        <v>237465</v>
      </c>
      <c r="C1699" s="26" t="s">
        <v>4452</v>
      </c>
      <c r="D1699" s="26" t="s">
        <v>2849</v>
      </c>
      <c r="E1699" s="27">
        <v>42161</v>
      </c>
      <c r="F1699" s="27"/>
      <c r="G1699" s="26"/>
      <c r="H1699" s="28">
        <v>5160</v>
      </c>
      <c r="I1699" s="29"/>
      <c r="J1699" s="26"/>
      <c r="K1699" s="26"/>
      <c r="L1699" s="27"/>
      <c r="M1699" s="27"/>
      <c r="N1699" s="28"/>
      <c r="O1699" s="30" t="s">
        <v>4839</v>
      </c>
      <c r="P1699" s="30"/>
      <c r="Q1699" s="30"/>
      <c r="R1699" s="30"/>
      <c r="S1699" s="30"/>
      <c r="T1699" s="32">
        <v>22100</v>
      </c>
      <c r="U1699" s="32">
        <v>0</v>
      </c>
      <c r="V1699" s="30">
        <v>4800013903</v>
      </c>
      <c r="W1699" s="31">
        <v>42535</v>
      </c>
      <c r="X1699" s="32">
        <v>0</v>
      </c>
      <c r="Y1699" s="30" t="s">
        <v>3070</v>
      </c>
      <c r="Z1699" s="31">
        <v>42161</v>
      </c>
      <c r="AA1699" s="31">
        <v>42202</v>
      </c>
    </row>
    <row r="1700" spans="1:27" s="12" customFormat="1" x14ac:dyDescent="0.15">
      <c r="A1700" s="26" t="s">
        <v>11</v>
      </c>
      <c r="B1700" s="26">
        <v>238470</v>
      </c>
      <c r="C1700" s="26" t="s">
        <v>4010</v>
      </c>
      <c r="D1700" s="26" t="s">
        <v>2851</v>
      </c>
      <c r="E1700" s="27">
        <v>42165</v>
      </c>
      <c r="F1700" s="27"/>
      <c r="G1700" s="26"/>
      <c r="H1700" s="28">
        <v>5160</v>
      </c>
      <c r="I1700" s="29"/>
      <c r="J1700" s="26"/>
      <c r="K1700" s="26"/>
      <c r="L1700" s="27"/>
      <c r="M1700" s="27"/>
      <c r="N1700" s="28"/>
      <c r="O1700" s="30" t="s">
        <v>4839</v>
      </c>
      <c r="P1700" s="30"/>
      <c r="Q1700" s="30"/>
      <c r="R1700" s="30"/>
      <c r="S1700" s="30"/>
      <c r="T1700" s="32">
        <v>22100</v>
      </c>
      <c r="U1700" s="32">
        <v>0</v>
      </c>
      <c r="V1700" s="30">
        <v>4800013903</v>
      </c>
      <c r="W1700" s="31">
        <v>42535</v>
      </c>
      <c r="X1700" s="32">
        <v>0</v>
      </c>
      <c r="Y1700" s="30" t="s">
        <v>3070</v>
      </c>
      <c r="Z1700" s="31">
        <v>42165</v>
      </c>
      <c r="AA1700" s="31">
        <v>42202</v>
      </c>
    </row>
    <row r="1701" spans="1:27" s="12" customFormat="1" x14ac:dyDescent="0.15">
      <c r="A1701" s="26" t="s">
        <v>11</v>
      </c>
      <c r="B1701" s="26">
        <v>238604</v>
      </c>
      <c r="C1701" s="26" t="s">
        <v>3705</v>
      </c>
      <c r="D1701" s="26" t="s">
        <v>2852</v>
      </c>
      <c r="E1701" s="27">
        <v>42165</v>
      </c>
      <c r="F1701" s="27"/>
      <c r="G1701" s="26"/>
      <c r="H1701" s="28">
        <v>12600</v>
      </c>
      <c r="I1701" s="29"/>
      <c r="J1701" s="26"/>
      <c r="K1701" s="26"/>
      <c r="L1701" s="27"/>
      <c r="M1701" s="27"/>
      <c r="N1701" s="28"/>
      <c r="O1701" s="30" t="s">
        <v>4839</v>
      </c>
      <c r="P1701" s="30"/>
      <c r="Q1701" s="30"/>
      <c r="R1701" s="30"/>
      <c r="S1701" s="30"/>
      <c r="T1701" s="32">
        <v>34060</v>
      </c>
      <c r="U1701" s="32">
        <v>0</v>
      </c>
      <c r="V1701" s="30">
        <v>2200343628</v>
      </c>
      <c r="W1701" s="31">
        <v>42368</v>
      </c>
      <c r="X1701" s="32">
        <v>18499414</v>
      </c>
      <c r="Y1701" s="30" t="s">
        <v>3070</v>
      </c>
      <c r="Z1701" s="31">
        <v>42165</v>
      </c>
      <c r="AA1701" s="31">
        <v>42202</v>
      </c>
    </row>
    <row r="1702" spans="1:27" s="12" customFormat="1" x14ac:dyDescent="0.15">
      <c r="A1702" s="26" t="s">
        <v>11</v>
      </c>
      <c r="B1702" s="26">
        <v>238832</v>
      </c>
      <c r="C1702" s="26" t="s">
        <v>3554</v>
      </c>
      <c r="D1702" s="26" t="s">
        <v>2853</v>
      </c>
      <c r="E1702" s="27">
        <v>42166</v>
      </c>
      <c r="F1702" s="27"/>
      <c r="G1702" s="26"/>
      <c r="H1702" s="28">
        <v>5160</v>
      </c>
      <c r="I1702" s="29"/>
      <c r="J1702" s="26"/>
      <c r="K1702" s="26"/>
      <c r="L1702" s="27"/>
      <c r="M1702" s="27"/>
      <c r="N1702" s="28"/>
      <c r="O1702" s="30" t="s">
        <v>4839</v>
      </c>
      <c r="P1702" s="30"/>
      <c r="Q1702" s="30"/>
      <c r="R1702" s="30"/>
      <c r="S1702" s="30"/>
      <c r="T1702" s="32">
        <v>22100</v>
      </c>
      <c r="U1702" s="32">
        <v>0</v>
      </c>
      <c r="V1702" s="30">
        <v>4800013903</v>
      </c>
      <c r="W1702" s="31">
        <v>42535</v>
      </c>
      <c r="X1702" s="32">
        <v>0</v>
      </c>
      <c r="Y1702" s="30" t="s">
        <v>3070</v>
      </c>
      <c r="Z1702" s="31">
        <v>42166</v>
      </c>
      <c r="AA1702" s="31">
        <v>42202</v>
      </c>
    </row>
    <row r="1703" spans="1:27" s="12" customFormat="1" x14ac:dyDescent="0.15">
      <c r="A1703" s="26" t="s">
        <v>11</v>
      </c>
      <c r="B1703" s="26">
        <v>239007</v>
      </c>
      <c r="C1703" s="26" t="s">
        <v>4760</v>
      </c>
      <c r="D1703" s="26" t="s">
        <v>2855</v>
      </c>
      <c r="E1703" s="27">
        <v>42166</v>
      </c>
      <c r="F1703" s="27"/>
      <c r="G1703" s="26"/>
      <c r="H1703" s="28">
        <v>6830</v>
      </c>
      <c r="I1703" s="29"/>
      <c r="J1703" s="26"/>
      <c r="K1703" s="26"/>
      <c r="L1703" s="27"/>
      <c r="M1703" s="27"/>
      <c r="N1703" s="28"/>
      <c r="O1703" s="30" t="s">
        <v>4839</v>
      </c>
      <c r="P1703" s="30"/>
      <c r="Q1703" s="30"/>
      <c r="R1703" s="30"/>
      <c r="S1703" s="30"/>
      <c r="T1703" s="32">
        <v>8848</v>
      </c>
      <c r="U1703" s="32">
        <v>0</v>
      </c>
      <c r="V1703" s="30">
        <v>4800013903</v>
      </c>
      <c r="W1703" s="31">
        <v>42535</v>
      </c>
      <c r="X1703" s="32">
        <v>0</v>
      </c>
      <c r="Y1703" s="30" t="s">
        <v>3070</v>
      </c>
      <c r="Z1703" s="31">
        <v>42166</v>
      </c>
      <c r="AA1703" s="31">
        <v>42202</v>
      </c>
    </row>
    <row r="1704" spans="1:27" s="12" customFormat="1" x14ac:dyDescent="0.15">
      <c r="A1704" s="26" t="s">
        <v>11</v>
      </c>
      <c r="B1704" s="26">
        <v>239601</v>
      </c>
      <c r="C1704" s="26" t="s">
        <v>4168</v>
      </c>
      <c r="D1704" s="26" t="s">
        <v>2857</v>
      </c>
      <c r="E1704" s="27">
        <v>42168</v>
      </c>
      <c r="F1704" s="27"/>
      <c r="G1704" s="26"/>
      <c r="H1704" s="28">
        <v>5160</v>
      </c>
      <c r="I1704" s="29"/>
      <c r="J1704" s="26"/>
      <c r="K1704" s="26"/>
      <c r="L1704" s="27"/>
      <c r="M1704" s="27"/>
      <c r="N1704" s="28"/>
      <c r="O1704" s="30" t="s">
        <v>4839</v>
      </c>
      <c r="P1704" s="30"/>
      <c r="Q1704" s="30"/>
      <c r="R1704" s="30"/>
      <c r="S1704" s="30"/>
      <c r="T1704" s="32">
        <v>24600</v>
      </c>
      <c r="U1704" s="32">
        <v>0</v>
      </c>
      <c r="V1704" s="30">
        <v>4800013903</v>
      </c>
      <c r="W1704" s="31">
        <v>42535</v>
      </c>
      <c r="X1704" s="32">
        <v>0</v>
      </c>
      <c r="Y1704" s="30" t="s">
        <v>3070</v>
      </c>
      <c r="Z1704" s="31">
        <v>42168</v>
      </c>
      <c r="AA1704" s="31">
        <v>42217</v>
      </c>
    </row>
    <row r="1705" spans="1:27" s="12" customFormat="1" x14ac:dyDescent="0.15">
      <c r="A1705" s="26" t="s">
        <v>11</v>
      </c>
      <c r="B1705" s="26">
        <v>239632</v>
      </c>
      <c r="C1705" s="26" t="s">
        <v>4821</v>
      </c>
      <c r="D1705" s="26" t="s">
        <v>2858</v>
      </c>
      <c r="E1705" s="27">
        <v>42168</v>
      </c>
      <c r="F1705" s="27"/>
      <c r="G1705" s="26"/>
      <c r="H1705" s="28">
        <v>5160</v>
      </c>
      <c r="I1705" s="29"/>
      <c r="J1705" s="26"/>
      <c r="K1705" s="26"/>
      <c r="L1705" s="27"/>
      <c r="M1705" s="27"/>
      <c r="N1705" s="28"/>
      <c r="O1705" s="30" t="s">
        <v>4839</v>
      </c>
      <c r="P1705" s="30"/>
      <c r="Q1705" s="30"/>
      <c r="R1705" s="30"/>
      <c r="S1705" s="30"/>
      <c r="T1705" s="32">
        <v>14700</v>
      </c>
      <c r="U1705" s="32">
        <v>0</v>
      </c>
      <c r="V1705" s="30">
        <v>2200372885</v>
      </c>
      <c r="W1705" s="31">
        <v>42517</v>
      </c>
      <c r="X1705" s="32">
        <v>15665360</v>
      </c>
      <c r="Y1705" s="30" t="s">
        <v>3070</v>
      </c>
      <c r="Z1705" s="31">
        <v>42168</v>
      </c>
      <c r="AA1705" s="31">
        <v>42202</v>
      </c>
    </row>
    <row r="1706" spans="1:27" s="12" customFormat="1" x14ac:dyDescent="0.15">
      <c r="A1706" s="26" t="s">
        <v>11</v>
      </c>
      <c r="B1706" s="26">
        <v>240685</v>
      </c>
      <c r="C1706" s="26" t="s">
        <v>3208</v>
      </c>
      <c r="D1706" s="26" t="s">
        <v>2859</v>
      </c>
      <c r="E1706" s="27">
        <v>42172</v>
      </c>
      <c r="F1706" s="27"/>
      <c r="G1706" s="26"/>
      <c r="H1706" s="28">
        <v>2500</v>
      </c>
      <c r="I1706" s="29"/>
      <c r="J1706" s="26"/>
      <c r="K1706" s="26"/>
      <c r="L1706" s="27"/>
      <c r="M1706" s="27"/>
      <c r="N1706" s="28"/>
      <c r="O1706" s="30" t="s">
        <v>4839</v>
      </c>
      <c r="P1706" s="30"/>
      <c r="Q1706" s="30"/>
      <c r="R1706" s="30"/>
      <c r="S1706" s="30"/>
      <c r="T1706" s="32">
        <v>19820</v>
      </c>
      <c r="U1706" s="32">
        <v>0</v>
      </c>
      <c r="V1706" s="30">
        <v>4800013903</v>
      </c>
      <c r="W1706" s="31">
        <v>42535</v>
      </c>
      <c r="X1706" s="32">
        <v>0</v>
      </c>
      <c r="Y1706" s="30" t="s">
        <v>3070</v>
      </c>
      <c r="Z1706" s="31">
        <v>42172</v>
      </c>
      <c r="AA1706" s="31">
        <v>42202</v>
      </c>
    </row>
    <row r="1707" spans="1:27" s="12" customFormat="1" x14ac:dyDescent="0.15">
      <c r="A1707" s="26" t="s">
        <v>11</v>
      </c>
      <c r="B1707" s="26">
        <v>241190</v>
      </c>
      <c r="C1707" s="26" t="s">
        <v>4167</v>
      </c>
      <c r="D1707" s="26" t="s">
        <v>2861</v>
      </c>
      <c r="E1707" s="27">
        <v>42173</v>
      </c>
      <c r="F1707" s="27"/>
      <c r="G1707" s="26"/>
      <c r="H1707" s="28">
        <v>7210</v>
      </c>
      <c r="I1707" s="29"/>
      <c r="J1707" s="26"/>
      <c r="K1707" s="26"/>
      <c r="L1707" s="27"/>
      <c r="M1707" s="27"/>
      <c r="N1707" s="28"/>
      <c r="O1707" s="30" t="s">
        <v>4839</v>
      </c>
      <c r="P1707" s="30"/>
      <c r="Q1707" s="30"/>
      <c r="R1707" s="30"/>
      <c r="S1707" s="30"/>
      <c r="T1707" s="32">
        <v>50470</v>
      </c>
      <c r="U1707" s="32">
        <v>0</v>
      </c>
      <c r="V1707" s="30">
        <v>2200372885</v>
      </c>
      <c r="W1707" s="31">
        <v>42517</v>
      </c>
      <c r="X1707" s="32">
        <v>15665360</v>
      </c>
      <c r="Y1707" s="30" t="s">
        <v>3070</v>
      </c>
      <c r="Z1707" s="31">
        <v>42173</v>
      </c>
      <c r="AA1707" s="31">
        <v>42202</v>
      </c>
    </row>
    <row r="1708" spans="1:27" s="12" customFormat="1" x14ac:dyDescent="0.15">
      <c r="A1708" s="26" t="s">
        <v>11</v>
      </c>
      <c r="B1708" s="26">
        <v>241476</v>
      </c>
      <c r="C1708" s="26" t="s">
        <v>4673</v>
      </c>
      <c r="D1708" s="26" t="s">
        <v>2865</v>
      </c>
      <c r="E1708" s="27">
        <v>42174</v>
      </c>
      <c r="F1708" s="27"/>
      <c r="G1708" s="26"/>
      <c r="H1708" s="28">
        <v>2500</v>
      </c>
      <c r="I1708" s="29"/>
      <c r="J1708" s="26"/>
      <c r="K1708" s="26"/>
      <c r="L1708" s="27"/>
      <c r="M1708" s="27"/>
      <c r="N1708" s="28"/>
      <c r="O1708" s="30" t="s">
        <v>4839</v>
      </c>
      <c r="P1708" s="30"/>
      <c r="Q1708" s="30"/>
      <c r="R1708" s="30"/>
      <c r="S1708" s="30"/>
      <c r="T1708" s="32">
        <v>21070</v>
      </c>
      <c r="U1708" s="32">
        <v>0</v>
      </c>
      <c r="V1708" s="30">
        <v>4800013903</v>
      </c>
      <c r="W1708" s="31">
        <v>42535</v>
      </c>
      <c r="X1708" s="32">
        <v>0</v>
      </c>
      <c r="Y1708" s="30" t="s">
        <v>3070</v>
      </c>
      <c r="Z1708" s="31">
        <v>42174</v>
      </c>
      <c r="AA1708" s="31">
        <v>42202</v>
      </c>
    </row>
    <row r="1709" spans="1:27" s="12" customFormat="1" x14ac:dyDescent="0.15">
      <c r="A1709" s="26" t="s">
        <v>11</v>
      </c>
      <c r="B1709" s="26">
        <v>241657</v>
      </c>
      <c r="C1709" s="26" t="s">
        <v>4113</v>
      </c>
      <c r="D1709" s="26" t="s">
        <v>2868</v>
      </c>
      <c r="E1709" s="27">
        <v>42175</v>
      </c>
      <c r="F1709" s="27"/>
      <c r="G1709" s="26"/>
      <c r="H1709" s="28">
        <v>52320</v>
      </c>
      <c r="I1709" s="29"/>
      <c r="J1709" s="26"/>
      <c r="K1709" s="26"/>
      <c r="L1709" s="27"/>
      <c r="M1709" s="27"/>
      <c r="N1709" s="28"/>
      <c r="O1709" s="30" t="s">
        <v>4839</v>
      </c>
      <c r="P1709" s="30"/>
      <c r="Q1709" s="30"/>
      <c r="R1709" s="30"/>
      <c r="S1709" s="30"/>
      <c r="T1709" s="32">
        <v>75998</v>
      </c>
      <c r="U1709" s="32">
        <v>0</v>
      </c>
      <c r="V1709" s="30">
        <v>2200372885</v>
      </c>
      <c r="W1709" s="31">
        <v>42517</v>
      </c>
      <c r="X1709" s="32">
        <v>15665360</v>
      </c>
      <c r="Y1709" s="30" t="s">
        <v>3070</v>
      </c>
      <c r="Z1709" s="31">
        <v>42175</v>
      </c>
      <c r="AA1709" s="31">
        <v>42202</v>
      </c>
    </row>
    <row r="1710" spans="1:27" s="12" customFormat="1" x14ac:dyDescent="0.15">
      <c r="A1710" s="26" t="s">
        <v>11</v>
      </c>
      <c r="B1710" s="26">
        <v>241978</v>
      </c>
      <c r="C1710" s="26" t="s">
        <v>3607</v>
      </c>
      <c r="D1710" s="26" t="s">
        <v>2870</v>
      </c>
      <c r="E1710" s="27">
        <v>42177</v>
      </c>
      <c r="F1710" s="27"/>
      <c r="G1710" s="26"/>
      <c r="H1710" s="28">
        <v>2500</v>
      </c>
      <c r="I1710" s="29"/>
      <c r="J1710" s="26"/>
      <c r="K1710" s="26"/>
      <c r="L1710" s="27"/>
      <c r="M1710" s="27"/>
      <c r="N1710" s="28"/>
      <c r="O1710" s="30" t="s">
        <v>4839</v>
      </c>
      <c r="P1710" s="30"/>
      <c r="Q1710" s="30"/>
      <c r="R1710" s="30"/>
      <c r="S1710" s="30"/>
      <c r="T1710" s="32">
        <v>73920</v>
      </c>
      <c r="U1710" s="32">
        <v>0</v>
      </c>
      <c r="V1710" s="30">
        <v>4800013903</v>
      </c>
      <c r="W1710" s="31">
        <v>42535</v>
      </c>
      <c r="X1710" s="32">
        <v>0</v>
      </c>
      <c r="Y1710" s="30" t="s">
        <v>3070</v>
      </c>
      <c r="Z1710" s="31">
        <v>42177</v>
      </c>
      <c r="AA1710" s="31">
        <v>42202</v>
      </c>
    </row>
    <row r="1711" spans="1:27" s="12" customFormat="1" x14ac:dyDescent="0.15">
      <c r="A1711" s="26" t="s">
        <v>11</v>
      </c>
      <c r="B1711" s="26">
        <v>244108</v>
      </c>
      <c r="C1711" s="26" t="s">
        <v>4217</v>
      </c>
      <c r="D1711" s="26" t="s">
        <v>2874</v>
      </c>
      <c r="E1711" s="27">
        <v>42185</v>
      </c>
      <c r="F1711" s="27"/>
      <c r="G1711" s="26"/>
      <c r="H1711" s="28">
        <v>9900</v>
      </c>
      <c r="I1711" s="29"/>
      <c r="J1711" s="26"/>
      <c r="K1711" s="26"/>
      <c r="L1711" s="27"/>
      <c r="M1711" s="27"/>
      <c r="N1711" s="28"/>
      <c r="O1711" s="30" t="s">
        <v>4839</v>
      </c>
      <c r="P1711" s="30"/>
      <c r="Q1711" s="30"/>
      <c r="R1711" s="30"/>
      <c r="S1711" s="30"/>
      <c r="T1711" s="32">
        <v>12420</v>
      </c>
      <c r="U1711" s="32">
        <v>0</v>
      </c>
      <c r="V1711" s="30">
        <v>4800013903</v>
      </c>
      <c r="W1711" s="31">
        <v>42535</v>
      </c>
      <c r="X1711" s="32">
        <v>0</v>
      </c>
      <c r="Y1711" s="30" t="s">
        <v>3070</v>
      </c>
      <c r="Z1711" s="31">
        <v>42185</v>
      </c>
      <c r="AA1711" s="31">
        <v>42202</v>
      </c>
    </row>
    <row r="1712" spans="1:27" s="12" customFormat="1" x14ac:dyDescent="0.15">
      <c r="A1712" s="26" t="s">
        <v>11</v>
      </c>
      <c r="B1712" s="26">
        <v>272900</v>
      </c>
      <c r="C1712" s="26" t="s">
        <v>3725</v>
      </c>
      <c r="D1712" s="26" t="s">
        <v>2875</v>
      </c>
      <c r="E1712" s="27">
        <v>42300</v>
      </c>
      <c r="F1712" s="27"/>
      <c r="G1712" s="26"/>
      <c r="H1712" s="28">
        <v>2500</v>
      </c>
      <c r="I1712" s="29"/>
      <c r="J1712" s="26"/>
      <c r="K1712" s="26"/>
      <c r="L1712" s="27"/>
      <c r="M1712" s="27"/>
      <c r="N1712" s="28"/>
      <c r="O1712" s="30" t="s">
        <v>4839</v>
      </c>
      <c r="P1712" s="30"/>
      <c r="Q1712" s="30"/>
      <c r="R1712" s="30"/>
      <c r="S1712" s="30"/>
      <c r="T1712" s="32">
        <v>27180</v>
      </c>
      <c r="U1712" s="32">
        <v>0</v>
      </c>
      <c r="V1712" s="30">
        <v>2200358154</v>
      </c>
      <c r="W1712" s="31">
        <v>42457</v>
      </c>
      <c r="X1712" s="32">
        <v>2457299</v>
      </c>
      <c r="Y1712" s="30" t="s">
        <v>3070</v>
      </c>
      <c r="Z1712" s="31">
        <v>42300</v>
      </c>
      <c r="AA1712" s="31">
        <v>42321</v>
      </c>
    </row>
    <row r="1713" spans="1:27" s="12" customFormat="1" x14ac:dyDescent="0.15">
      <c r="A1713" s="26" t="s">
        <v>11</v>
      </c>
      <c r="B1713" s="26">
        <v>273395</v>
      </c>
      <c r="C1713" s="26" t="s">
        <v>4653</v>
      </c>
      <c r="D1713" s="26" t="s">
        <v>2876</v>
      </c>
      <c r="E1713" s="27">
        <v>42305</v>
      </c>
      <c r="F1713" s="27"/>
      <c r="G1713" s="26"/>
      <c r="H1713" s="28">
        <v>2500</v>
      </c>
      <c r="I1713" s="29"/>
      <c r="J1713" s="26"/>
      <c r="K1713" s="26"/>
      <c r="L1713" s="27"/>
      <c r="M1713" s="27"/>
      <c r="N1713" s="28"/>
      <c r="O1713" s="30" t="s">
        <v>4839</v>
      </c>
      <c r="P1713" s="30"/>
      <c r="Q1713" s="30"/>
      <c r="R1713" s="30"/>
      <c r="S1713" s="30"/>
      <c r="T1713" s="32">
        <v>89356</v>
      </c>
      <c r="U1713" s="32">
        <v>0</v>
      </c>
      <c r="V1713" s="30">
        <v>2200358154</v>
      </c>
      <c r="W1713" s="31">
        <v>42457</v>
      </c>
      <c r="X1713" s="32">
        <v>2457299</v>
      </c>
      <c r="Y1713" s="30" t="s">
        <v>3070</v>
      </c>
      <c r="Z1713" s="31">
        <v>42305</v>
      </c>
      <c r="AA1713" s="31">
        <v>42321</v>
      </c>
    </row>
    <row r="1714" spans="1:27" s="12" customFormat="1" x14ac:dyDescent="0.15">
      <c r="A1714" s="26" t="s">
        <v>1179</v>
      </c>
      <c r="B1714" s="26">
        <v>108458</v>
      </c>
      <c r="C1714" s="26" t="s">
        <v>4351</v>
      </c>
      <c r="D1714" s="26" t="s">
        <v>2878</v>
      </c>
      <c r="E1714" s="27">
        <v>40774</v>
      </c>
      <c r="F1714" s="27"/>
      <c r="G1714" s="26"/>
      <c r="H1714" s="28">
        <v>15230</v>
      </c>
      <c r="I1714" s="29"/>
      <c r="J1714" s="26"/>
      <c r="K1714" s="26"/>
      <c r="L1714" s="27"/>
      <c r="M1714" s="27"/>
      <c r="N1714" s="28"/>
      <c r="O1714" s="30" t="s">
        <v>4839</v>
      </c>
      <c r="P1714" s="30"/>
      <c r="Q1714" s="30"/>
      <c r="R1714" s="30"/>
      <c r="S1714" s="30"/>
      <c r="T1714" s="32">
        <v>0</v>
      </c>
      <c r="U1714" s="32">
        <v>0</v>
      </c>
      <c r="V1714" s="30"/>
      <c r="W1714" s="31"/>
      <c r="X1714" s="32">
        <v>0</v>
      </c>
      <c r="Y1714" s="30" t="s">
        <v>3070</v>
      </c>
      <c r="Z1714" s="31">
        <v>40773</v>
      </c>
      <c r="AA1714" s="31">
        <v>40820</v>
      </c>
    </row>
    <row r="1715" spans="1:27" s="12" customFormat="1" x14ac:dyDescent="0.15">
      <c r="A1715" s="26" t="s">
        <v>1179</v>
      </c>
      <c r="B1715" s="26">
        <v>114645</v>
      </c>
      <c r="C1715" s="26" t="s">
        <v>3872</v>
      </c>
      <c r="D1715" s="26" t="s">
        <v>2879</v>
      </c>
      <c r="E1715" s="27">
        <v>40886</v>
      </c>
      <c r="F1715" s="27"/>
      <c r="G1715" s="26"/>
      <c r="H1715" s="28">
        <v>90550</v>
      </c>
      <c r="I1715" s="29"/>
      <c r="J1715" s="26"/>
      <c r="K1715" s="26"/>
      <c r="L1715" s="27"/>
      <c r="M1715" s="27"/>
      <c r="N1715" s="28"/>
      <c r="O1715" s="30" t="s">
        <v>4839</v>
      </c>
      <c r="P1715" s="30"/>
      <c r="Q1715" s="30"/>
      <c r="R1715" s="30"/>
      <c r="S1715" s="30"/>
      <c r="T1715" s="32">
        <v>0</v>
      </c>
      <c r="U1715" s="32">
        <v>0</v>
      </c>
      <c r="V1715" s="30"/>
      <c r="W1715" s="31"/>
      <c r="X1715" s="32">
        <v>0</v>
      </c>
      <c r="Y1715" s="30" t="s">
        <v>3070</v>
      </c>
      <c r="Z1715" s="31">
        <v>40886</v>
      </c>
      <c r="AA1715" s="31">
        <v>40924</v>
      </c>
    </row>
    <row r="1716" spans="1:27" s="12" customFormat="1" x14ac:dyDescent="0.15">
      <c r="A1716" s="26" t="s">
        <v>1179</v>
      </c>
      <c r="B1716" s="26">
        <v>114897</v>
      </c>
      <c r="C1716" s="26" t="s">
        <v>4208</v>
      </c>
      <c r="D1716" s="26" t="s">
        <v>2880</v>
      </c>
      <c r="E1716" s="27">
        <v>40886</v>
      </c>
      <c r="F1716" s="27"/>
      <c r="G1716" s="26"/>
      <c r="H1716" s="28">
        <v>65220</v>
      </c>
      <c r="I1716" s="29"/>
      <c r="J1716" s="26"/>
      <c r="K1716" s="26"/>
      <c r="L1716" s="27"/>
      <c r="M1716" s="27"/>
      <c r="N1716" s="28"/>
      <c r="O1716" s="30" t="s">
        <v>4839</v>
      </c>
      <c r="P1716" s="30"/>
      <c r="Q1716" s="30"/>
      <c r="R1716" s="30"/>
      <c r="S1716" s="30"/>
      <c r="T1716" s="32">
        <v>0</v>
      </c>
      <c r="U1716" s="32">
        <v>0</v>
      </c>
      <c r="V1716" s="30"/>
      <c r="W1716" s="31"/>
      <c r="X1716" s="32">
        <v>0</v>
      </c>
      <c r="Y1716" s="30" t="s">
        <v>3070</v>
      </c>
      <c r="Z1716" s="31">
        <v>40891</v>
      </c>
      <c r="AA1716" s="31">
        <v>40924</v>
      </c>
    </row>
    <row r="1717" spans="1:27" s="12" customFormat="1" x14ac:dyDescent="0.15">
      <c r="A1717" s="26" t="s">
        <v>1179</v>
      </c>
      <c r="B1717" s="26">
        <v>114988</v>
      </c>
      <c r="C1717" s="26" t="s">
        <v>3526</v>
      </c>
      <c r="D1717" s="26" t="s">
        <v>2881</v>
      </c>
      <c r="E1717" s="27">
        <v>40893</v>
      </c>
      <c r="F1717" s="27"/>
      <c r="G1717" s="26"/>
      <c r="H1717" s="28">
        <v>114400</v>
      </c>
      <c r="I1717" s="29"/>
      <c r="J1717" s="26"/>
      <c r="K1717" s="26"/>
      <c r="L1717" s="27"/>
      <c r="M1717" s="27"/>
      <c r="N1717" s="28"/>
      <c r="O1717" s="30" t="s">
        <v>4839</v>
      </c>
      <c r="P1717" s="30"/>
      <c r="Q1717" s="30"/>
      <c r="R1717" s="30"/>
      <c r="S1717" s="30"/>
      <c r="T1717" s="32">
        <v>0</v>
      </c>
      <c r="U1717" s="32">
        <v>0</v>
      </c>
      <c r="V1717" s="30"/>
      <c r="W1717" s="31"/>
      <c r="X1717" s="32">
        <v>0</v>
      </c>
      <c r="Y1717" s="30" t="s">
        <v>3070</v>
      </c>
      <c r="Z1717" s="31">
        <v>40893</v>
      </c>
      <c r="AA1717" s="31">
        <v>40924</v>
      </c>
    </row>
    <row r="1718" spans="1:27" s="12" customFormat="1" x14ac:dyDescent="0.15">
      <c r="A1718" s="26" t="s">
        <v>1179</v>
      </c>
      <c r="B1718" s="26">
        <v>117116</v>
      </c>
      <c r="C1718" s="26" t="s">
        <v>3655</v>
      </c>
      <c r="D1718" s="26" t="s">
        <v>2882</v>
      </c>
      <c r="E1718" s="27">
        <v>40938</v>
      </c>
      <c r="F1718" s="27"/>
      <c r="G1718" s="26"/>
      <c r="H1718" s="28">
        <v>7110</v>
      </c>
      <c r="I1718" s="29"/>
      <c r="J1718" s="26"/>
      <c r="K1718" s="26"/>
      <c r="L1718" s="27"/>
      <c r="M1718" s="27"/>
      <c r="N1718" s="28"/>
      <c r="O1718" s="30" t="s">
        <v>4839</v>
      </c>
      <c r="P1718" s="30"/>
      <c r="Q1718" s="30"/>
      <c r="R1718" s="30"/>
      <c r="S1718" s="30"/>
      <c r="T1718" s="32">
        <v>68570</v>
      </c>
      <c r="U1718" s="32">
        <v>0</v>
      </c>
      <c r="V1718" s="30">
        <v>2200135666</v>
      </c>
      <c r="W1718" s="31">
        <v>41023</v>
      </c>
      <c r="X1718" s="32">
        <v>47758738</v>
      </c>
      <c r="Y1718" s="30" t="s">
        <v>3070</v>
      </c>
      <c r="Z1718" s="31">
        <v>40938</v>
      </c>
      <c r="AA1718" s="31">
        <v>40953</v>
      </c>
    </row>
    <row r="1719" spans="1:27" s="12" customFormat="1" x14ac:dyDescent="0.15">
      <c r="A1719" s="26" t="s">
        <v>1180</v>
      </c>
      <c r="B1719" s="26">
        <v>145650</v>
      </c>
      <c r="C1719" s="26" t="s">
        <v>4066</v>
      </c>
      <c r="D1719" s="26" t="s">
        <v>2886</v>
      </c>
      <c r="E1719" s="27">
        <v>40914</v>
      </c>
      <c r="F1719" s="27"/>
      <c r="G1719" s="26"/>
      <c r="H1719" s="28">
        <v>18600</v>
      </c>
      <c r="I1719" s="29"/>
      <c r="J1719" s="26"/>
      <c r="K1719" s="26"/>
      <c r="L1719" s="27"/>
      <c r="M1719" s="27"/>
      <c r="N1719" s="28"/>
      <c r="O1719" s="30" t="s">
        <v>4839</v>
      </c>
      <c r="P1719" s="30"/>
      <c r="Q1719" s="30"/>
      <c r="R1719" s="30"/>
      <c r="S1719" s="30"/>
      <c r="T1719" s="32">
        <v>0</v>
      </c>
      <c r="U1719" s="32">
        <v>0</v>
      </c>
      <c r="V1719" s="30"/>
      <c r="W1719" s="31"/>
      <c r="X1719" s="32">
        <v>0</v>
      </c>
      <c r="Y1719" s="30" t="s">
        <v>3070</v>
      </c>
      <c r="Z1719" s="31">
        <v>40914</v>
      </c>
      <c r="AA1719" s="31">
        <v>40968</v>
      </c>
    </row>
    <row r="1720" spans="1:27" s="12" customFormat="1" x14ac:dyDescent="0.15">
      <c r="A1720" s="26" t="s">
        <v>1180</v>
      </c>
      <c r="B1720" s="26">
        <v>146112</v>
      </c>
      <c r="C1720" s="26" t="s">
        <v>3645</v>
      </c>
      <c r="D1720" s="26" t="s">
        <v>2890</v>
      </c>
      <c r="E1720" s="27">
        <v>40921</v>
      </c>
      <c r="F1720" s="27"/>
      <c r="G1720" s="26"/>
      <c r="H1720" s="28">
        <v>8544</v>
      </c>
      <c r="I1720" s="29"/>
      <c r="J1720" s="26"/>
      <c r="K1720" s="26"/>
      <c r="L1720" s="27"/>
      <c r="M1720" s="27"/>
      <c r="N1720" s="28"/>
      <c r="O1720" s="30" t="s">
        <v>4839</v>
      </c>
      <c r="P1720" s="30"/>
      <c r="Q1720" s="30"/>
      <c r="R1720" s="30"/>
      <c r="S1720" s="30"/>
      <c r="T1720" s="32">
        <v>4456</v>
      </c>
      <c r="U1720" s="32">
        <v>0</v>
      </c>
      <c r="V1720" s="30">
        <v>4800013903</v>
      </c>
      <c r="W1720" s="31">
        <v>42535</v>
      </c>
      <c r="X1720" s="32">
        <v>0</v>
      </c>
      <c r="Y1720" s="30" t="s">
        <v>3070</v>
      </c>
      <c r="Z1720" s="31">
        <v>40921</v>
      </c>
      <c r="AA1720" s="31">
        <v>40968</v>
      </c>
    </row>
    <row r="1721" spans="1:27" s="12" customFormat="1" x14ac:dyDescent="0.15">
      <c r="A1721" s="26" t="s">
        <v>1180</v>
      </c>
      <c r="B1721" s="26">
        <v>146252</v>
      </c>
      <c r="C1721" s="26" t="s">
        <v>3964</v>
      </c>
      <c r="D1721" s="26" t="s">
        <v>2891</v>
      </c>
      <c r="E1721" s="27">
        <v>40924</v>
      </c>
      <c r="F1721" s="27"/>
      <c r="G1721" s="26"/>
      <c r="H1721" s="28">
        <v>8900</v>
      </c>
      <c r="I1721" s="29"/>
      <c r="J1721" s="26"/>
      <c r="K1721" s="26"/>
      <c r="L1721" s="27"/>
      <c r="M1721" s="27"/>
      <c r="N1721" s="28"/>
      <c r="O1721" s="30" t="s">
        <v>4839</v>
      </c>
      <c r="P1721" s="30"/>
      <c r="Q1721" s="30"/>
      <c r="R1721" s="30"/>
      <c r="S1721" s="30"/>
      <c r="T1721" s="32">
        <v>0</v>
      </c>
      <c r="U1721" s="32">
        <v>0</v>
      </c>
      <c r="V1721" s="30"/>
      <c r="W1721" s="31"/>
      <c r="X1721" s="32">
        <v>0</v>
      </c>
      <c r="Y1721" s="30" t="s">
        <v>3070</v>
      </c>
      <c r="Z1721" s="31">
        <v>40924</v>
      </c>
      <c r="AA1721" s="31">
        <v>40968</v>
      </c>
    </row>
    <row r="1722" spans="1:27" s="12" customFormat="1" x14ac:dyDescent="0.15">
      <c r="A1722" s="26" t="s">
        <v>1180</v>
      </c>
      <c r="B1722" s="26">
        <v>146432</v>
      </c>
      <c r="C1722" s="26" t="s">
        <v>4236</v>
      </c>
      <c r="D1722" s="26" t="s">
        <v>2892</v>
      </c>
      <c r="E1722" s="27">
        <v>40926</v>
      </c>
      <c r="F1722" s="27"/>
      <c r="G1722" s="26"/>
      <c r="H1722" s="28">
        <v>8900</v>
      </c>
      <c r="I1722" s="29"/>
      <c r="J1722" s="26"/>
      <c r="K1722" s="26"/>
      <c r="L1722" s="27"/>
      <c r="M1722" s="27"/>
      <c r="N1722" s="28"/>
      <c r="O1722" s="30" t="s">
        <v>4839</v>
      </c>
      <c r="P1722" s="30"/>
      <c r="Q1722" s="30"/>
      <c r="R1722" s="30"/>
      <c r="S1722" s="30"/>
      <c r="T1722" s="32">
        <v>0</v>
      </c>
      <c r="U1722" s="32">
        <v>0</v>
      </c>
      <c r="V1722" s="30"/>
      <c r="W1722" s="31"/>
      <c r="X1722" s="32">
        <v>0</v>
      </c>
      <c r="Y1722" s="30" t="s">
        <v>3070</v>
      </c>
      <c r="Z1722" s="31">
        <v>40926</v>
      </c>
      <c r="AA1722" s="31">
        <v>40968</v>
      </c>
    </row>
    <row r="1723" spans="1:27" s="12" customFormat="1" x14ac:dyDescent="0.15">
      <c r="A1723" s="26" t="s">
        <v>1180</v>
      </c>
      <c r="B1723" s="26">
        <v>146518</v>
      </c>
      <c r="C1723" s="26" t="s">
        <v>3528</v>
      </c>
      <c r="D1723" s="26" t="s">
        <v>2893</v>
      </c>
      <c r="E1723" s="27">
        <v>40927</v>
      </c>
      <c r="F1723" s="27"/>
      <c r="G1723" s="26"/>
      <c r="H1723" s="28">
        <v>12300</v>
      </c>
      <c r="I1723" s="29"/>
      <c r="J1723" s="26"/>
      <c r="K1723" s="26"/>
      <c r="L1723" s="27"/>
      <c r="M1723" s="27"/>
      <c r="N1723" s="28"/>
      <c r="O1723" s="30" t="s">
        <v>4839</v>
      </c>
      <c r="P1723" s="30"/>
      <c r="Q1723" s="30"/>
      <c r="R1723" s="30"/>
      <c r="S1723" s="30"/>
      <c r="T1723" s="32">
        <v>0</v>
      </c>
      <c r="U1723" s="32">
        <v>0</v>
      </c>
      <c r="V1723" s="30"/>
      <c r="W1723" s="31"/>
      <c r="X1723" s="32">
        <v>0</v>
      </c>
      <c r="Y1723" s="30" t="s">
        <v>3070</v>
      </c>
      <c r="Z1723" s="31">
        <v>40927</v>
      </c>
      <c r="AA1723" s="31">
        <v>40968</v>
      </c>
    </row>
    <row r="1724" spans="1:27" s="12" customFormat="1" x14ac:dyDescent="0.15">
      <c r="A1724" s="26" t="s">
        <v>1180</v>
      </c>
      <c r="B1724" s="26">
        <v>146621</v>
      </c>
      <c r="C1724" s="26" t="s">
        <v>3275</v>
      </c>
      <c r="D1724" s="26" t="s">
        <v>2894</v>
      </c>
      <c r="E1724" s="27">
        <v>40928</v>
      </c>
      <c r="F1724" s="27"/>
      <c r="G1724" s="26"/>
      <c r="H1724" s="28">
        <v>3900</v>
      </c>
      <c r="I1724" s="29"/>
      <c r="J1724" s="26"/>
      <c r="K1724" s="26"/>
      <c r="L1724" s="27"/>
      <c r="M1724" s="27"/>
      <c r="N1724" s="28"/>
      <c r="O1724" s="30" t="s">
        <v>4839</v>
      </c>
      <c r="P1724" s="30"/>
      <c r="Q1724" s="30"/>
      <c r="R1724" s="30"/>
      <c r="S1724" s="30"/>
      <c r="T1724" s="32">
        <v>0</v>
      </c>
      <c r="U1724" s="32">
        <v>0</v>
      </c>
      <c r="V1724" s="30"/>
      <c r="W1724" s="31"/>
      <c r="X1724" s="32">
        <v>0</v>
      </c>
      <c r="Y1724" s="30" t="s">
        <v>3070</v>
      </c>
      <c r="Z1724" s="31">
        <v>40928</v>
      </c>
      <c r="AA1724" s="31">
        <v>40968</v>
      </c>
    </row>
    <row r="1725" spans="1:27" s="12" customFormat="1" x14ac:dyDescent="0.15">
      <c r="A1725" s="26" t="s">
        <v>1180</v>
      </c>
      <c r="B1725" s="26">
        <v>146683</v>
      </c>
      <c r="C1725" s="26" t="s">
        <v>3745</v>
      </c>
      <c r="D1725" s="26" t="s">
        <v>2895</v>
      </c>
      <c r="E1725" s="27">
        <v>40928</v>
      </c>
      <c r="F1725" s="27"/>
      <c r="G1725" s="26"/>
      <c r="H1725" s="28">
        <v>31100</v>
      </c>
      <c r="I1725" s="29"/>
      <c r="J1725" s="26"/>
      <c r="K1725" s="26"/>
      <c r="L1725" s="27"/>
      <c r="M1725" s="27"/>
      <c r="N1725" s="28"/>
      <c r="O1725" s="30" t="s">
        <v>4839</v>
      </c>
      <c r="P1725" s="30"/>
      <c r="Q1725" s="30"/>
      <c r="R1725" s="30"/>
      <c r="S1725" s="30"/>
      <c r="T1725" s="32">
        <v>0</v>
      </c>
      <c r="U1725" s="32">
        <v>0</v>
      </c>
      <c r="V1725" s="30"/>
      <c r="W1725" s="31"/>
      <c r="X1725" s="32">
        <v>0</v>
      </c>
      <c r="Y1725" s="30" t="s">
        <v>3070</v>
      </c>
      <c r="Z1725" s="31">
        <v>40928</v>
      </c>
      <c r="AA1725" s="31">
        <v>40968</v>
      </c>
    </row>
    <row r="1726" spans="1:27" s="12" customFormat="1" x14ac:dyDescent="0.15">
      <c r="A1726" s="26" t="s">
        <v>1180</v>
      </c>
      <c r="B1726" s="26">
        <v>146842</v>
      </c>
      <c r="C1726" s="26" t="s">
        <v>4368</v>
      </c>
      <c r="D1726" s="26" t="s">
        <v>2896</v>
      </c>
      <c r="E1726" s="27">
        <v>40932</v>
      </c>
      <c r="F1726" s="27"/>
      <c r="G1726" s="26"/>
      <c r="H1726" s="28">
        <v>8900</v>
      </c>
      <c r="I1726" s="29"/>
      <c r="J1726" s="26"/>
      <c r="K1726" s="26"/>
      <c r="L1726" s="27"/>
      <c r="M1726" s="27"/>
      <c r="N1726" s="28"/>
      <c r="O1726" s="30" t="s">
        <v>4839</v>
      </c>
      <c r="P1726" s="30"/>
      <c r="Q1726" s="30"/>
      <c r="R1726" s="30"/>
      <c r="S1726" s="30"/>
      <c r="T1726" s="32">
        <v>0</v>
      </c>
      <c r="U1726" s="32">
        <v>0</v>
      </c>
      <c r="V1726" s="30"/>
      <c r="W1726" s="31"/>
      <c r="X1726" s="32">
        <v>0</v>
      </c>
      <c r="Y1726" s="30" t="s">
        <v>3070</v>
      </c>
      <c r="Z1726" s="31">
        <v>40932</v>
      </c>
      <c r="AA1726" s="31">
        <v>40968</v>
      </c>
    </row>
    <row r="1727" spans="1:27" s="12" customFormat="1" x14ac:dyDescent="0.15">
      <c r="A1727" s="26" t="s">
        <v>1180</v>
      </c>
      <c r="B1727" s="26">
        <v>147141</v>
      </c>
      <c r="C1727" s="26" t="s">
        <v>4500</v>
      </c>
      <c r="D1727" s="26" t="s">
        <v>2897</v>
      </c>
      <c r="E1727" s="27">
        <v>40935</v>
      </c>
      <c r="F1727" s="27"/>
      <c r="G1727" s="26"/>
      <c r="H1727" s="28">
        <v>23300</v>
      </c>
      <c r="I1727" s="29"/>
      <c r="J1727" s="26"/>
      <c r="K1727" s="26"/>
      <c r="L1727" s="27"/>
      <c r="M1727" s="27"/>
      <c r="N1727" s="28"/>
      <c r="O1727" s="30" t="s">
        <v>4839</v>
      </c>
      <c r="P1727" s="30"/>
      <c r="Q1727" s="30"/>
      <c r="R1727" s="30"/>
      <c r="S1727" s="30"/>
      <c r="T1727" s="32">
        <v>0</v>
      </c>
      <c r="U1727" s="32">
        <v>0</v>
      </c>
      <c r="V1727" s="30"/>
      <c r="W1727" s="31"/>
      <c r="X1727" s="32">
        <v>0</v>
      </c>
      <c r="Y1727" s="30" t="s">
        <v>3070</v>
      </c>
      <c r="Z1727" s="31">
        <v>40935</v>
      </c>
      <c r="AA1727" s="31">
        <v>40968</v>
      </c>
    </row>
    <row r="1728" spans="1:27" s="12" customFormat="1" x14ac:dyDescent="0.15">
      <c r="A1728" s="26" t="s">
        <v>1180</v>
      </c>
      <c r="B1728" s="26">
        <v>147567</v>
      </c>
      <c r="C1728" s="26" t="s">
        <v>3268</v>
      </c>
      <c r="D1728" s="26" t="s">
        <v>2898</v>
      </c>
      <c r="E1728" s="27">
        <v>40941</v>
      </c>
      <c r="F1728" s="27"/>
      <c r="G1728" s="26"/>
      <c r="H1728" s="28">
        <v>8900</v>
      </c>
      <c r="I1728" s="29"/>
      <c r="J1728" s="26"/>
      <c r="K1728" s="26"/>
      <c r="L1728" s="27"/>
      <c r="M1728" s="27"/>
      <c r="N1728" s="28"/>
      <c r="O1728" s="30" t="s">
        <v>4839</v>
      </c>
      <c r="P1728" s="30"/>
      <c r="Q1728" s="30"/>
      <c r="R1728" s="30"/>
      <c r="S1728" s="30"/>
      <c r="T1728" s="32">
        <v>0</v>
      </c>
      <c r="U1728" s="32">
        <v>0</v>
      </c>
      <c r="V1728" s="30"/>
      <c r="W1728" s="31"/>
      <c r="X1728" s="32">
        <v>0</v>
      </c>
      <c r="Y1728" s="30" t="s">
        <v>3070</v>
      </c>
      <c r="Z1728" s="31">
        <v>40941</v>
      </c>
      <c r="AA1728" s="31">
        <v>40984</v>
      </c>
    </row>
    <row r="1729" spans="1:27" s="12" customFormat="1" x14ac:dyDescent="0.15">
      <c r="A1729" s="26" t="s">
        <v>1180</v>
      </c>
      <c r="B1729" s="26">
        <v>147694</v>
      </c>
      <c r="C1729" s="26" t="s">
        <v>4413</v>
      </c>
      <c r="D1729" s="26" t="s">
        <v>2899</v>
      </c>
      <c r="E1729" s="27">
        <v>40942</v>
      </c>
      <c r="F1729" s="27"/>
      <c r="G1729" s="26"/>
      <c r="H1729" s="28">
        <v>11600</v>
      </c>
      <c r="I1729" s="29"/>
      <c r="J1729" s="26"/>
      <c r="K1729" s="26"/>
      <c r="L1729" s="27"/>
      <c r="M1729" s="27"/>
      <c r="N1729" s="28"/>
      <c r="O1729" s="30" t="s">
        <v>4839</v>
      </c>
      <c r="P1729" s="30"/>
      <c r="Q1729" s="30"/>
      <c r="R1729" s="30"/>
      <c r="S1729" s="30"/>
      <c r="T1729" s="32">
        <v>0</v>
      </c>
      <c r="U1729" s="32">
        <v>0</v>
      </c>
      <c r="V1729" s="30"/>
      <c r="W1729" s="31"/>
      <c r="X1729" s="32">
        <v>0</v>
      </c>
      <c r="Y1729" s="30" t="s">
        <v>3070</v>
      </c>
      <c r="Z1729" s="31">
        <v>41308</v>
      </c>
      <c r="AA1729" s="31">
        <v>41485</v>
      </c>
    </row>
    <row r="1730" spans="1:27" s="12" customFormat="1" x14ac:dyDescent="0.15">
      <c r="A1730" s="26" t="s">
        <v>1180</v>
      </c>
      <c r="B1730" s="26">
        <v>147969</v>
      </c>
      <c r="C1730" s="26" t="s">
        <v>3464</v>
      </c>
      <c r="D1730" s="26" t="s">
        <v>2905</v>
      </c>
      <c r="E1730" s="27">
        <v>40946</v>
      </c>
      <c r="F1730" s="27"/>
      <c r="G1730" s="26"/>
      <c r="H1730" s="28">
        <v>27523</v>
      </c>
      <c r="I1730" s="29"/>
      <c r="J1730" s="26"/>
      <c r="K1730" s="26"/>
      <c r="L1730" s="27"/>
      <c r="M1730" s="27"/>
      <c r="N1730" s="28"/>
      <c r="O1730" s="30" t="s">
        <v>4839</v>
      </c>
      <c r="P1730" s="30"/>
      <c r="Q1730" s="30"/>
      <c r="R1730" s="30"/>
      <c r="S1730" s="30"/>
      <c r="T1730" s="32">
        <v>0</v>
      </c>
      <c r="U1730" s="32">
        <v>0</v>
      </c>
      <c r="V1730" s="30"/>
      <c r="W1730" s="31"/>
      <c r="X1730" s="32">
        <v>0</v>
      </c>
      <c r="Y1730" s="30" t="s">
        <v>3070</v>
      </c>
      <c r="Z1730" s="31">
        <v>40946</v>
      </c>
      <c r="AA1730" s="31">
        <v>40984</v>
      </c>
    </row>
    <row r="1731" spans="1:27" s="12" customFormat="1" x14ac:dyDescent="0.15">
      <c r="A1731" s="26" t="s">
        <v>1180</v>
      </c>
      <c r="B1731" s="26">
        <v>148277</v>
      </c>
      <c r="C1731" s="26" t="s">
        <v>4569</v>
      </c>
      <c r="D1731" s="26" t="s">
        <v>2908</v>
      </c>
      <c r="E1731" s="27">
        <v>40949</v>
      </c>
      <c r="F1731" s="27"/>
      <c r="G1731" s="26"/>
      <c r="H1731" s="28">
        <v>7212</v>
      </c>
      <c r="I1731" s="29"/>
      <c r="J1731" s="26"/>
      <c r="K1731" s="26"/>
      <c r="L1731" s="27"/>
      <c r="M1731" s="27"/>
      <c r="N1731" s="28"/>
      <c r="O1731" s="30" t="s">
        <v>4839</v>
      </c>
      <c r="P1731" s="30"/>
      <c r="Q1731" s="30"/>
      <c r="R1731" s="30"/>
      <c r="S1731" s="30"/>
      <c r="T1731" s="32">
        <v>0</v>
      </c>
      <c r="U1731" s="32">
        <v>0</v>
      </c>
      <c r="V1731" s="30"/>
      <c r="W1731" s="31"/>
      <c r="X1731" s="32">
        <v>0</v>
      </c>
      <c r="Y1731" s="30" t="s">
        <v>3070</v>
      </c>
      <c r="Z1731" s="31">
        <v>40949</v>
      </c>
      <c r="AA1731" s="31">
        <v>40984</v>
      </c>
    </row>
    <row r="1732" spans="1:27" s="12" customFormat="1" x14ac:dyDescent="0.15">
      <c r="A1732" s="26" t="s">
        <v>1180</v>
      </c>
      <c r="B1732" s="26">
        <v>148563</v>
      </c>
      <c r="C1732" s="26" t="s">
        <v>3646</v>
      </c>
      <c r="D1732" s="26" t="s">
        <v>2912</v>
      </c>
      <c r="E1732" s="27">
        <v>40953</v>
      </c>
      <c r="F1732" s="27"/>
      <c r="G1732" s="26"/>
      <c r="H1732" s="28">
        <v>8900</v>
      </c>
      <c r="I1732" s="29"/>
      <c r="J1732" s="26"/>
      <c r="K1732" s="26"/>
      <c r="L1732" s="27"/>
      <c r="M1732" s="27"/>
      <c r="N1732" s="28"/>
      <c r="O1732" s="30" t="s">
        <v>4839</v>
      </c>
      <c r="P1732" s="30"/>
      <c r="Q1732" s="30"/>
      <c r="R1732" s="30"/>
      <c r="S1732" s="30"/>
      <c r="T1732" s="32">
        <v>0</v>
      </c>
      <c r="U1732" s="32">
        <v>0</v>
      </c>
      <c r="V1732" s="30"/>
      <c r="W1732" s="31"/>
      <c r="X1732" s="32">
        <v>0</v>
      </c>
      <c r="Y1732" s="30" t="s">
        <v>3070</v>
      </c>
      <c r="Z1732" s="31">
        <v>41319</v>
      </c>
      <c r="AA1732" s="31">
        <v>41425</v>
      </c>
    </row>
    <row r="1733" spans="1:27" s="12" customFormat="1" x14ac:dyDescent="0.15">
      <c r="A1733" s="26" t="s">
        <v>1180</v>
      </c>
      <c r="B1733" s="26">
        <v>148844</v>
      </c>
      <c r="C1733" s="26" t="s">
        <v>4237</v>
      </c>
      <c r="D1733" s="26" t="s">
        <v>2916</v>
      </c>
      <c r="E1733" s="27">
        <v>40956</v>
      </c>
      <c r="F1733" s="27"/>
      <c r="G1733" s="26"/>
      <c r="H1733" s="28">
        <v>11300</v>
      </c>
      <c r="I1733" s="29"/>
      <c r="J1733" s="26"/>
      <c r="K1733" s="26"/>
      <c r="L1733" s="27"/>
      <c r="M1733" s="27"/>
      <c r="N1733" s="28"/>
      <c r="O1733" s="30" t="s">
        <v>4839</v>
      </c>
      <c r="P1733" s="30"/>
      <c r="Q1733" s="30"/>
      <c r="R1733" s="30"/>
      <c r="S1733" s="30"/>
      <c r="T1733" s="32">
        <v>0</v>
      </c>
      <c r="U1733" s="32">
        <v>0</v>
      </c>
      <c r="V1733" s="30"/>
      <c r="W1733" s="31"/>
      <c r="X1733" s="32">
        <v>0</v>
      </c>
      <c r="Y1733" s="30" t="s">
        <v>3070</v>
      </c>
      <c r="Z1733" s="31">
        <v>41322</v>
      </c>
      <c r="AA1733" s="31">
        <v>41425</v>
      </c>
    </row>
    <row r="1734" spans="1:27" s="12" customFormat="1" x14ac:dyDescent="0.15">
      <c r="A1734" s="26" t="s">
        <v>1180</v>
      </c>
      <c r="B1734" s="26">
        <v>149145</v>
      </c>
      <c r="C1734" s="26" t="s">
        <v>4040</v>
      </c>
      <c r="D1734" s="26" t="s">
        <v>2920</v>
      </c>
      <c r="E1734" s="27">
        <v>40961</v>
      </c>
      <c r="F1734" s="27"/>
      <c r="G1734" s="26"/>
      <c r="H1734" s="28">
        <v>11100</v>
      </c>
      <c r="I1734" s="29"/>
      <c r="J1734" s="26"/>
      <c r="K1734" s="26"/>
      <c r="L1734" s="27"/>
      <c r="M1734" s="27"/>
      <c r="N1734" s="28"/>
      <c r="O1734" s="30" t="s">
        <v>4839</v>
      </c>
      <c r="P1734" s="30"/>
      <c r="Q1734" s="30"/>
      <c r="R1734" s="30"/>
      <c r="S1734" s="30"/>
      <c r="T1734" s="32">
        <v>0</v>
      </c>
      <c r="U1734" s="32">
        <v>0</v>
      </c>
      <c r="V1734" s="30"/>
      <c r="W1734" s="31"/>
      <c r="X1734" s="32">
        <v>0</v>
      </c>
      <c r="Y1734" s="30" t="s">
        <v>3070</v>
      </c>
      <c r="Z1734" s="31">
        <v>40961</v>
      </c>
      <c r="AA1734" s="31">
        <v>40984</v>
      </c>
    </row>
    <row r="1735" spans="1:27" s="12" customFormat="1" x14ac:dyDescent="0.15">
      <c r="A1735" s="26" t="s">
        <v>1180</v>
      </c>
      <c r="B1735" s="26">
        <v>149645</v>
      </c>
      <c r="C1735" s="26" t="s">
        <v>3618</v>
      </c>
      <c r="D1735" s="26" t="s">
        <v>2923</v>
      </c>
      <c r="E1735" s="27">
        <v>40967</v>
      </c>
      <c r="F1735" s="27"/>
      <c r="G1735" s="26"/>
      <c r="H1735" s="28">
        <v>11100</v>
      </c>
      <c r="I1735" s="29"/>
      <c r="J1735" s="26"/>
      <c r="K1735" s="26"/>
      <c r="L1735" s="27"/>
      <c r="M1735" s="27"/>
      <c r="N1735" s="28"/>
      <c r="O1735" s="30" t="s">
        <v>4839</v>
      </c>
      <c r="P1735" s="30"/>
      <c r="Q1735" s="30"/>
      <c r="R1735" s="30"/>
      <c r="S1735" s="30"/>
      <c r="T1735" s="32">
        <v>0</v>
      </c>
      <c r="U1735" s="32">
        <v>0</v>
      </c>
      <c r="V1735" s="30"/>
      <c r="W1735" s="31"/>
      <c r="X1735" s="32">
        <v>0</v>
      </c>
      <c r="Y1735" s="30" t="s">
        <v>3070</v>
      </c>
      <c r="Z1735" s="31">
        <v>40967</v>
      </c>
      <c r="AA1735" s="31">
        <v>40984</v>
      </c>
    </row>
    <row r="1736" spans="1:27" s="12" customFormat="1" x14ac:dyDescent="0.15">
      <c r="A1736" s="26" t="s">
        <v>1179</v>
      </c>
      <c r="B1736" s="26">
        <v>120539</v>
      </c>
      <c r="C1736" s="26" t="s">
        <v>4059</v>
      </c>
      <c r="D1736" s="26" t="s">
        <v>2925</v>
      </c>
      <c r="E1736" s="27">
        <v>40995</v>
      </c>
      <c r="F1736" s="27"/>
      <c r="G1736" s="26"/>
      <c r="H1736" s="28">
        <v>6721</v>
      </c>
      <c r="I1736" s="29"/>
      <c r="J1736" s="26"/>
      <c r="K1736" s="26"/>
      <c r="L1736" s="27"/>
      <c r="M1736" s="27"/>
      <c r="N1736" s="28"/>
      <c r="O1736" s="30" t="s">
        <v>4839</v>
      </c>
      <c r="P1736" s="30"/>
      <c r="Q1736" s="30"/>
      <c r="R1736" s="30"/>
      <c r="S1736" s="30"/>
      <c r="T1736" s="32">
        <v>0</v>
      </c>
      <c r="U1736" s="32">
        <v>0</v>
      </c>
      <c r="V1736" s="30"/>
      <c r="W1736" s="31"/>
      <c r="X1736" s="32">
        <v>0</v>
      </c>
      <c r="Y1736" s="30" t="s">
        <v>3070</v>
      </c>
      <c r="Z1736" s="31">
        <v>40995</v>
      </c>
      <c r="AA1736" s="31">
        <v>41057</v>
      </c>
    </row>
    <row r="1737" spans="1:27" s="12" customFormat="1" x14ac:dyDescent="0.15">
      <c r="A1737" s="26" t="s">
        <v>1180</v>
      </c>
      <c r="B1737" s="26">
        <v>149934</v>
      </c>
      <c r="C1737" s="26" t="s">
        <v>4715</v>
      </c>
      <c r="D1737" s="26" t="s">
        <v>2928</v>
      </c>
      <c r="E1737" s="27">
        <v>40970</v>
      </c>
      <c r="F1737" s="27"/>
      <c r="G1737" s="26"/>
      <c r="H1737" s="28">
        <v>22500</v>
      </c>
      <c r="I1737" s="29"/>
      <c r="J1737" s="26"/>
      <c r="K1737" s="26"/>
      <c r="L1737" s="27"/>
      <c r="M1737" s="27"/>
      <c r="N1737" s="28"/>
      <c r="O1737" s="30" t="s">
        <v>4839</v>
      </c>
      <c r="P1737" s="30"/>
      <c r="Q1737" s="30"/>
      <c r="R1737" s="30"/>
      <c r="S1737" s="30"/>
      <c r="T1737" s="32">
        <v>0</v>
      </c>
      <c r="U1737" s="32">
        <v>0</v>
      </c>
      <c r="V1737" s="30"/>
      <c r="W1737" s="31"/>
      <c r="X1737" s="32">
        <v>0</v>
      </c>
      <c r="Y1737" s="30" t="s">
        <v>3070</v>
      </c>
      <c r="Z1737" s="31">
        <v>40970</v>
      </c>
      <c r="AA1737" s="31">
        <v>41029</v>
      </c>
    </row>
    <row r="1738" spans="1:27" s="12" customFormat="1" x14ac:dyDescent="0.15">
      <c r="A1738" s="26" t="s">
        <v>1180</v>
      </c>
      <c r="B1738" s="26">
        <v>149963</v>
      </c>
      <c r="C1738" s="26" t="s">
        <v>3114</v>
      </c>
      <c r="D1738" s="26" t="s">
        <v>2929</v>
      </c>
      <c r="E1738" s="27">
        <v>40970</v>
      </c>
      <c r="F1738" s="27"/>
      <c r="G1738" s="26"/>
      <c r="H1738" s="28">
        <v>22500</v>
      </c>
      <c r="I1738" s="29"/>
      <c r="J1738" s="26"/>
      <c r="K1738" s="26"/>
      <c r="L1738" s="27"/>
      <c r="M1738" s="27"/>
      <c r="N1738" s="28"/>
      <c r="O1738" s="30" t="s">
        <v>4839</v>
      </c>
      <c r="P1738" s="30"/>
      <c r="Q1738" s="30"/>
      <c r="R1738" s="30"/>
      <c r="S1738" s="30"/>
      <c r="T1738" s="32">
        <v>0</v>
      </c>
      <c r="U1738" s="32">
        <v>0</v>
      </c>
      <c r="V1738" s="30"/>
      <c r="W1738" s="31"/>
      <c r="X1738" s="32">
        <v>0</v>
      </c>
      <c r="Y1738" s="30" t="s">
        <v>3070</v>
      </c>
      <c r="Z1738" s="31">
        <v>40970</v>
      </c>
      <c r="AA1738" s="31">
        <v>41066</v>
      </c>
    </row>
    <row r="1739" spans="1:27" s="12" customFormat="1" x14ac:dyDescent="0.15">
      <c r="A1739" s="26" t="s">
        <v>1180</v>
      </c>
      <c r="B1739" s="26">
        <v>151738</v>
      </c>
      <c r="C1739" s="26" t="s">
        <v>3847</v>
      </c>
      <c r="D1739" s="26" t="s">
        <v>2934</v>
      </c>
      <c r="E1739" s="27">
        <v>40995</v>
      </c>
      <c r="F1739" s="27"/>
      <c r="G1739" s="26"/>
      <c r="H1739" s="28">
        <v>12929</v>
      </c>
      <c r="I1739" s="29"/>
      <c r="J1739" s="26"/>
      <c r="K1739" s="26"/>
      <c r="L1739" s="27"/>
      <c r="M1739" s="27"/>
      <c r="N1739" s="28"/>
      <c r="O1739" s="30" t="s">
        <v>4839</v>
      </c>
      <c r="P1739" s="30"/>
      <c r="Q1739" s="30"/>
      <c r="R1739" s="30"/>
      <c r="S1739" s="30"/>
      <c r="T1739" s="32">
        <v>0</v>
      </c>
      <c r="U1739" s="32">
        <v>0</v>
      </c>
      <c r="V1739" s="30"/>
      <c r="W1739" s="31"/>
      <c r="X1739" s="32">
        <v>0</v>
      </c>
      <c r="Y1739" s="30" t="s">
        <v>3070</v>
      </c>
      <c r="Z1739" s="31">
        <v>40995</v>
      </c>
      <c r="AA1739" s="31">
        <v>41029</v>
      </c>
    </row>
    <row r="1740" spans="1:27" s="12" customFormat="1" x14ac:dyDescent="0.15">
      <c r="A1740" s="26" t="s">
        <v>1180</v>
      </c>
      <c r="B1740" s="26">
        <v>151886</v>
      </c>
      <c r="C1740" s="26" t="s">
        <v>3185</v>
      </c>
      <c r="D1740" s="26" t="s">
        <v>2935</v>
      </c>
      <c r="E1740" s="27">
        <v>40996</v>
      </c>
      <c r="F1740" s="27"/>
      <c r="G1740" s="26"/>
      <c r="H1740" s="28">
        <v>9182</v>
      </c>
      <c r="I1740" s="29"/>
      <c r="J1740" s="26"/>
      <c r="K1740" s="26"/>
      <c r="L1740" s="27"/>
      <c r="M1740" s="27"/>
      <c r="N1740" s="28"/>
      <c r="O1740" s="30" t="s">
        <v>4839</v>
      </c>
      <c r="P1740" s="30"/>
      <c r="Q1740" s="30"/>
      <c r="R1740" s="30"/>
      <c r="S1740" s="30"/>
      <c r="T1740" s="32">
        <v>0</v>
      </c>
      <c r="U1740" s="32">
        <v>0</v>
      </c>
      <c r="V1740" s="30"/>
      <c r="W1740" s="31"/>
      <c r="X1740" s="32">
        <v>0</v>
      </c>
      <c r="Y1740" s="30" t="s">
        <v>3070</v>
      </c>
      <c r="Z1740" s="31">
        <v>40996</v>
      </c>
      <c r="AA1740" s="31">
        <v>41029</v>
      </c>
    </row>
    <row r="1741" spans="1:27" s="12" customFormat="1" x14ac:dyDescent="0.15">
      <c r="A1741" s="26" t="s">
        <v>1180</v>
      </c>
      <c r="B1741" s="26">
        <v>151966</v>
      </c>
      <c r="C1741" s="26" t="s">
        <v>3504</v>
      </c>
      <c r="D1741" s="26" t="s">
        <v>2936</v>
      </c>
      <c r="E1741" s="27">
        <v>40997</v>
      </c>
      <c r="F1741" s="27"/>
      <c r="G1741" s="26"/>
      <c r="H1741" s="28">
        <v>12929</v>
      </c>
      <c r="I1741" s="29"/>
      <c r="J1741" s="26"/>
      <c r="K1741" s="26"/>
      <c r="L1741" s="27"/>
      <c r="M1741" s="27"/>
      <c r="N1741" s="28"/>
      <c r="O1741" s="30" t="s">
        <v>4839</v>
      </c>
      <c r="P1741" s="30"/>
      <c r="Q1741" s="30"/>
      <c r="R1741" s="30"/>
      <c r="S1741" s="30"/>
      <c r="T1741" s="32">
        <v>0</v>
      </c>
      <c r="U1741" s="32">
        <v>0</v>
      </c>
      <c r="V1741" s="30"/>
      <c r="W1741" s="31"/>
      <c r="X1741" s="32">
        <v>0</v>
      </c>
      <c r="Y1741" s="30" t="s">
        <v>3070</v>
      </c>
      <c r="Z1741" s="31">
        <v>40997</v>
      </c>
      <c r="AA1741" s="31">
        <v>41029</v>
      </c>
    </row>
    <row r="1742" spans="1:27" s="12" customFormat="1" x14ac:dyDescent="0.15">
      <c r="A1742" s="26" t="s">
        <v>1179</v>
      </c>
      <c r="B1742" s="26">
        <v>121357</v>
      </c>
      <c r="C1742" s="26" t="s">
        <v>3383</v>
      </c>
      <c r="D1742" s="26" t="s">
        <v>2939</v>
      </c>
      <c r="E1742" s="27">
        <v>41015</v>
      </c>
      <c r="F1742" s="27"/>
      <c r="G1742" s="26"/>
      <c r="H1742" s="28">
        <v>16599</v>
      </c>
      <c r="I1742" s="29"/>
      <c r="J1742" s="26"/>
      <c r="K1742" s="26"/>
      <c r="L1742" s="27"/>
      <c r="M1742" s="27"/>
      <c r="N1742" s="28"/>
      <c r="O1742" s="30" t="s">
        <v>4839</v>
      </c>
      <c r="P1742" s="30"/>
      <c r="Q1742" s="30"/>
      <c r="R1742" s="30"/>
      <c r="S1742" s="30"/>
      <c r="T1742" s="32">
        <v>0</v>
      </c>
      <c r="U1742" s="32">
        <v>0</v>
      </c>
      <c r="V1742" s="30"/>
      <c r="W1742" s="31"/>
      <c r="X1742" s="32">
        <v>0</v>
      </c>
      <c r="Y1742" s="30" t="s">
        <v>3070</v>
      </c>
      <c r="Z1742" s="31">
        <v>41015</v>
      </c>
      <c r="AA1742" s="31">
        <v>41057</v>
      </c>
    </row>
    <row r="1743" spans="1:27" s="12" customFormat="1" x14ac:dyDescent="0.15">
      <c r="A1743" s="26" t="s">
        <v>1180</v>
      </c>
      <c r="B1743" s="26">
        <v>153621</v>
      </c>
      <c r="C1743" s="26" t="s">
        <v>3495</v>
      </c>
      <c r="D1743" s="26" t="s">
        <v>2940</v>
      </c>
      <c r="E1743" s="27">
        <v>41003</v>
      </c>
      <c r="F1743" s="27"/>
      <c r="G1743" s="26"/>
      <c r="H1743" s="28">
        <v>9182</v>
      </c>
      <c r="I1743" s="29"/>
      <c r="J1743" s="26"/>
      <c r="K1743" s="26"/>
      <c r="L1743" s="27"/>
      <c r="M1743" s="27"/>
      <c r="N1743" s="28"/>
      <c r="O1743" s="30" t="s">
        <v>4839</v>
      </c>
      <c r="P1743" s="30"/>
      <c r="Q1743" s="30"/>
      <c r="R1743" s="30"/>
      <c r="S1743" s="30"/>
      <c r="T1743" s="32">
        <v>0</v>
      </c>
      <c r="U1743" s="32">
        <v>0</v>
      </c>
      <c r="V1743" s="30"/>
      <c r="W1743" s="31"/>
      <c r="X1743" s="32">
        <v>0</v>
      </c>
      <c r="Y1743" s="30" t="s">
        <v>3070</v>
      </c>
      <c r="Z1743" s="31">
        <v>41003</v>
      </c>
      <c r="AA1743" s="31">
        <v>41060</v>
      </c>
    </row>
    <row r="1744" spans="1:27" s="12" customFormat="1" x14ac:dyDescent="0.15">
      <c r="A1744" s="26" t="s">
        <v>1179</v>
      </c>
      <c r="B1744" s="26">
        <v>122517</v>
      </c>
      <c r="C1744" s="26" t="s">
        <v>4652</v>
      </c>
      <c r="D1744" s="26" t="s">
        <v>2941</v>
      </c>
      <c r="E1744" s="27">
        <v>41037</v>
      </c>
      <c r="F1744" s="27"/>
      <c r="G1744" s="26"/>
      <c r="H1744" s="28">
        <v>14649</v>
      </c>
      <c r="I1744" s="29"/>
      <c r="J1744" s="26"/>
      <c r="K1744" s="26"/>
      <c r="L1744" s="27"/>
      <c r="M1744" s="27"/>
      <c r="N1744" s="28"/>
      <c r="O1744" s="30" t="s">
        <v>4839</v>
      </c>
      <c r="P1744" s="30"/>
      <c r="Q1744" s="30"/>
      <c r="R1744" s="30"/>
      <c r="S1744" s="30"/>
      <c r="T1744" s="32">
        <v>0</v>
      </c>
      <c r="U1744" s="32">
        <v>0</v>
      </c>
      <c r="V1744" s="30"/>
      <c r="W1744" s="31"/>
      <c r="X1744" s="32">
        <v>0</v>
      </c>
      <c r="Y1744" s="30" t="s">
        <v>3070</v>
      </c>
      <c r="Z1744" s="31">
        <v>41037</v>
      </c>
      <c r="AA1744" s="31">
        <v>41087</v>
      </c>
    </row>
    <row r="1745" spans="1:28" s="12" customFormat="1" x14ac:dyDescent="0.15">
      <c r="A1745" s="26" t="s">
        <v>1179</v>
      </c>
      <c r="B1745" s="26">
        <v>123329</v>
      </c>
      <c r="C1745" s="26" t="s">
        <v>4708</v>
      </c>
      <c r="D1745" s="26" t="s">
        <v>2942</v>
      </c>
      <c r="E1745" s="27">
        <v>41052</v>
      </c>
      <c r="F1745" s="27"/>
      <c r="G1745" s="26"/>
      <c r="H1745" s="28">
        <v>25017</v>
      </c>
      <c r="I1745" s="29"/>
      <c r="J1745" s="26"/>
      <c r="K1745" s="26"/>
      <c r="L1745" s="27"/>
      <c r="M1745" s="27"/>
      <c r="N1745" s="28"/>
      <c r="O1745" s="30" t="s">
        <v>4839</v>
      </c>
      <c r="P1745" s="30"/>
      <c r="Q1745" s="30"/>
      <c r="R1745" s="30"/>
      <c r="S1745" s="30"/>
      <c r="T1745" s="32">
        <v>0</v>
      </c>
      <c r="U1745" s="32">
        <v>0</v>
      </c>
      <c r="V1745" s="30"/>
      <c r="W1745" s="31"/>
      <c r="X1745" s="32">
        <v>0</v>
      </c>
      <c r="Y1745" s="30" t="s">
        <v>3070</v>
      </c>
      <c r="Z1745" s="31">
        <v>41052</v>
      </c>
      <c r="AA1745" s="31">
        <v>41087</v>
      </c>
    </row>
    <row r="1746" spans="1:28" s="12" customFormat="1" x14ac:dyDescent="0.15">
      <c r="A1746" s="26" t="s">
        <v>1179</v>
      </c>
      <c r="B1746" s="26">
        <v>123543</v>
      </c>
      <c r="C1746" s="26" t="s">
        <v>3806</v>
      </c>
      <c r="D1746" s="26" t="s">
        <v>2943</v>
      </c>
      <c r="E1746" s="27">
        <v>41055</v>
      </c>
      <c r="F1746" s="27"/>
      <c r="G1746" s="26"/>
      <c r="H1746" s="28">
        <v>36495</v>
      </c>
      <c r="I1746" s="29"/>
      <c r="J1746" s="26"/>
      <c r="K1746" s="26"/>
      <c r="L1746" s="27"/>
      <c r="M1746" s="27"/>
      <c r="N1746" s="28"/>
      <c r="O1746" s="30" t="s">
        <v>4839</v>
      </c>
      <c r="P1746" s="30"/>
      <c r="Q1746" s="30"/>
      <c r="R1746" s="30"/>
      <c r="S1746" s="30"/>
      <c r="T1746" s="32">
        <v>0</v>
      </c>
      <c r="U1746" s="32">
        <v>0</v>
      </c>
      <c r="V1746" s="30"/>
      <c r="W1746" s="31"/>
      <c r="X1746" s="32">
        <v>0</v>
      </c>
      <c r="Y1746" s="30" t="s">
        <v>3070</v>
      </c>
      <c r="Z1746" s="31">
        <v>41055</v>
      </c>
      <c r="AA1746" s="31">
        <v>41087</v>
      </c>
    </row>
    <row r="1747" spans="1:28" s="12" customFormat="1" x14ac:dyDescent="0.15">
      <c r="A1747" s="26" t="s">
        <v>1179</v>
      </c>
      <c r="B1747" s="26">
        <v>126808</v>
      </c>
      <c r="C1747" s="26" t="s">
        <v>3135</v>
      </c>
      <c r="D1747" s="26" t="s">
        <v>2945</v>
      </c>
      <c r="E1747" s="27">
        <v>41114</v>
      </c>
      <c r="F1747" s="27"/>
      <c r="G1747" s="26"/>
      <c r="H1747" s="28">
        <v>32419</v>
      </c>
      <c r="I1747" s="29"/>
      <c r="J1747" s="26"/>
      <c r="K1747" s="26"/>
      <c r="L1747" s="27"/>
      <c r="M1747" s="27"/>
      <c r="N1747" s="28"/>
      <c r="O1747" s="30" t="s">
        <v>4839</v>
      </c>
      <c r="P1747" s="30"/>
      <c r="Q1747" s="30"/>
      <c r="R1747" s="30"/>
      <c r="S1747" s="30"/>
      <c r="T1747" s="32">
        <v>0</v>
      </c>
      <c r="U1747" s="32">
        <v>0</v>
      </c>
      <c r="V1747" s="30"/>
      <c r="W1747" s="31"/>
      <c r="X1747" s="32">
        <v>0</v>
      </c>
      <c r="Y1747" s="30" t="s">
        <v>3070</v>
      </c>
      <c r="Z1747" s="31">
        <v>41114</v>
      </c>
      <c r="AA1747" s="31">
        <v>41151</v>
      </c>
    </row>
    <row r="1748" spans="1:28" s="12" customFormat="1" x14ac:dyDescent="0.15">
      <c r="A1748" s="26" t="s">
        <v>1179</v>
      </c>
      <c r="B1748" s="26">
        <v>126921</v>
      </c>
      <c r="C1748" s="26" t="s">
        <v>4220</v>
      </c>
      <c r="D1748" s="26" t="s">
        <v>2946</v>
      </c>
      <c r="E1748" s="27">
        <v>41116</v>
      </c>
      <c r="F1748" s="27"/>
      <c r="G1748" s="26"/>
      <c r="H1748" s="28">
        <v>14460</v>
      </c>
      <c r="I1748" s="29"/>
      <c r="J1748" s="26"/>
      <c r="K1748" s="26"/>
      <c r="L1748" s="27"/>
      <c r="M1748" s="27"/>
      <c r="N1748" s="28"/>
      <c r="O1748" s="30" t="s">
        <v>4839</v>
      </c>
      <c r="P1748" s="30"/>
      <c r="Q1748" s="30"/>
      <c r="R1748" s="30"/>
      <c r="S1748" s="30"/>
      <c r="T1748" s="32">
        <v>0</v>
      </c>
      <c r="U1748" s="32">
        <v>0</v>
      </c>
      <c r="V1748" s="30"/>
      <c r="W1748" s="31"/>
      <c r="X1748" s="32">
        <v>0</v>
      </c>
      <c r="Y1748" s="30" t="s">
        <v>3070</v>
      </c>
      <c r="Z1748" s="31">
        <v>41116</v>
      </c>
      <c r="AA1748" s="31">
        <v>41151</v>
      </c>
    </row>
    <row r="1749" spans="1:28" s="12" customFormat="1" x14ac:dyDescent="0.15">
      <c r="A1749" s="26" t="s">
        <v>1180</v>
      </c>
      <c r="B1749" s="26">
        <v>164983</v>
      </c>
      <c r="C1749" s="26" t="s">
        <v>4746</v>
      </c>
      <c r="D1749" s="26" t="s">
        <v>2954</v>
      </c>
      <c r="E1749" s="27">
        <v>41165</v>
      </c>
      <c r="F1749" s="27"/>
      <c r="G1749" s="26"/>
      <c r="H1749" s="28">
        <v>1950</v>
      </c>
      <c r="I1749" s="29"/>
      <c r="J1749" s="26"/>
      <c r="K1749" s="26"/>
      <c r="L1749" s="27"/>
      <c r="M1749" s="27"/>
      <c r="N1749" s="28"/>
      <c r="O1749" s="30" t="s">
        <v>4839</v>
      </c>
      <c r="P1749" s="30"/>
      <c r="Q1749" s="30"/>
      <c r="R1749" s="30"/>
      <c r="S1749" s="30"/>
      <c r="T1749" s="32">
        <v>16874</v>
      </c>
      <c r="U1749" s="32">
        <v>0</v>
      </c>
      <c r="V1749" s="30">
        <v>2200188607</v>
      </c>
      <c r="W1749" s="31">
        <v>41466</v>
      </c>
      <c r="X1749" s="32">
        <v>99503137</v>
      </c>
      <c r="Y1749" s="30" t="s">
        <v>3070</v>
      </c>
      <c r="Z1749" s="31">
        <v>41165</v>
      </c>
      <c r="AA1749" s="31">
        <v>41211</v>
      </c>
    </row>
    <row r="1750" spans="1:28" s="12" customFormat="1" x14ac:dyDescent="0.15">
      <c r="A1750" s="26" t="s">
        <v>1179</v>
      </c>
      <c r="B1750" s="26">
        <v>131637</v>
      </c>
      <c r="C1750" s="26" t="s">
        <v>4739</v>
      </c>
      <c r="D1750" s="26" t="s">
        <v>2955</v>
      </c>
      <c r="E1750" s="27">
        <v>41212</v>
      </c>
      <c r="F1750" s="27"/>
      <c r="G1750" s="26"/>
      <c r="H1750" s="28">
        <v>25750</v>
      </c>
      <c r="I1750" s="29"/>
      <c r="J1750" s="26"/>
      <c r="K1750" s="26"/>
      <c r="L1750" s="27"/>
      <c r="M1750" s="27"/>
      <c r="N1750" s="28"/>
      <c r="O1750" s="30" t="s">
        <v>4839</v>
      </c>
      <c r="P1750" s="30"/>
      <c r="Q1750" s="30"/>
      <c r="R1750" s="30"/>
      <c r="S1750" s="30"/>
      <c r="T1750" s="32">
        <v>0</v>
      </c>
      <c r="U1750" s="32">
        <v>0</v>
      </c>
      <c r="V1750" s="30"/>
      <c r="W1750" s="31"/>
      <c r="X1750" s="32">
        <v>0</v>
      </c>
      <c r="Y1750" s="30" t="s">
        <v>3070</v>
      </c>
      <c r="Z1750" s="31">
        <v>41212</v>
      </c>
      <c r="AA1750" s="31">
        <v>41236</v>
      </c>
    </row>
    <row r="1751" spans="1:28" s="12" customFormat="1" x14ac:dyDescent="0.15">
      <c r="A1751" s="26" t="s">
        <v>1179</v>
      </c>
      <c r="B1751" s="26">
        <v>132219</v>
      </c>
      <c r="C1751" s="26" t="s">
        <v>3945</v>
      </c>
      <c r="D1751" s="26" t="s">
        <v>2957</v>
      </c>
      <c r="E1751" s="27">
        <v>41223</v>
      </c>
      <c r="F1751" s="27"/>
      <c r="G1751" s="26"/>
      <c r="H1751" s="28">
        <v>20793</v>
      </c>
      <c r="I1751" s="29"/>
      <c r="J1751" s="26"/>
      <c r="K1751" s="26"/>
      <c r="L1751" s="27"/>
      <c r="M1751" s="27"/>
      <c r="N1751" s="28"/>
      <c r="O1751" s="30" t="s">
        <v>4839</v>
      </c>
      <c r="P1751" s="30"/>
      <c r="Q1751" s="30"/>
      <c r="R1751" s="30"/>
      <c r="S1751" s="30"/>
      <c r="T1751" s="32">
        <v>0</v>
      </c>
      <c r="U1751" s="32">
        <v>0</v>
      </c>
      <c r="V1751" s="30"/>
      <c r="W1751" s="31"/>
      <c r="X1751" s="32">
        <v>0</v>
      </c>
      <c r="Y1751" s="30" t="s">
        <v>3070</v>
      </c>
      <c r="Z1751" s="31">
        <v>41223</v>
      </c>
      <c r="AA1751" s="31">
        <v>41276</v>
      </c>
    </row>
    <row r="1752" spans="1:28" s="12" customFormat="1" x14ac:dyDescent="0.15">
      <c r="A1752" s="26" t="s">
        <v>1180</v>
      </c>
      <c r="B1752" s="26">
        <v>172743</v>
      </c>
      <c r="C1752" s="26" t="s">
        <v>4478</v>
      </c>
      <c r="D1752" s="26" t="s">
        <v>3029</v>
      </c>
      <c r="E1752" s="27">
        <v>41232</v>
      </c>
      <c r="F1752" s="27"/>
      <c r="G1752" s="26"/>
      <c r="H1752" s="28">
        <v>1950</v>
      </c>
      <c r="I1752" s="29"/>
      <c r="J1752" s="26"/>
      <c r="K1752" s="26"/>
      <c r="L1752" s="27"/>
      <c r="M1752" s="27"/>
      <c r="N1752" s="28"/>
      <c r="O1752" s="30" t="s">
        <v>4839</v>
      </c>
      <c r="P1752" s="30"/>
      <c r="Q1752" s="30"/>
      <c r="R1752" s="30"/>
      <c r="S1752" s="30"/>
      <c r="T1752" s="32">
        <v>16874</v>
      </c>
      <c r="U1752" s="32">
        <v>0</v>
      </c>
      <c r="V1752" s="30">
        <v>2200174583</v>
      </c>
      <c r="W1752" s="31">
        <v>41331</v>
      </c>
      <c r="X1752" s="32">
        <v>47678376</v>
      </c>
      <c r="Y1752" s="30" t="s">
        <v>3070</v>
      </c>
      <c r="Z1752" s="31">
        <v>41232</v>
      </c>
      <c r="AA1752" s="31">
        <v>41276</v>
      </c>
    </row>
    <row r="1753" spans="1:28" s="12" customFormat="1" x14ac:dyDescent="0.15">
      <c r="A1753" s="26" t="s">
        <v>1179</v>
      </c>
      <c r="B1753" s="26">
        <v>133882</v>
      </c>
      <c r="C1753" s="26" t="s">
        <v>3748</v>
      </c>
      <c r="D1753" s="26" t="s">
        <v>3040</v>
      </c>
      <c r="E1753" s="27">
        <v>41257</v>
      </c>
      <c r="F1753" s="27"/>
      <c r="G1753" s="26"/>
      <c r="H1753" s="28">
        <v>4214</v>
      </c>
      <c r="I1753" s="29"/>
      <c r="J1753" s="26"/>
      <c r="K1753" s="26"/>
      <c r="L1753" s="27"/>
      <c r="M1753" s="27"/>
      <c r="N1753" s="28"/>
      <c r="O1753" s="30" t="s">
        <v>4839</v>
      </c>
      <c r="P1753" s="30"/>
      <c r="Q1753" s="30"/>
      <c r="R1753" s="30"/>
      <c r="S1753" s="30"/>
      <c r="T1753" s="32">
        <v>0</v>
      </c>
      <c r="U1753" s="32">
        <v>0</v>
      </c>
      <c r="V1753" s="30"/>
      <c r="W1753" s="31"/>
      <c r="X1753" s="32">
        <v>0</v>
      </c>
      <c r="Y1753" s="30" t="s">
        <v>3070</v>
      </c>
      <c r="Z1753" s="31">
        <v>41257</v>
      </c>
      <c r="AA1753" s="31">
        <v>41278</v>
      </c>
    </row>
    <row r="1754" spans="1:28" s="12" customFormat="1" x14ac:dyDescent="0.15">
      <c r="A1754" s="26" t="s">
        <v>1180</v>
      </c>
      <c r="B1754" s="26">
        <v>174488</v>
      </c>
      <c r="C1754" s="26" t="s">
        <v>3774</v>
      </c>
      <c r="D1754" s="26" t="s">
        <v>3057</v>
      </c>
      <c r="E1754" s="27">
        <v>41271</v>
      </c>
      <c r="F1754" s="27"/>
      <c r="G1754" s="26"/>
      <c r="H1754" s="28">
        <v>2652</v>
      </c>
      <c r="I1754" s="29"/>
      <c r="J1754" s="26"/>
      <c r="K1754" s="26"/>
      <c r="L1754" s="27"/>
      <c r="M1754" s="27"/>
      <c r="N1754" s="28"/>
      <c r="O1754" s="30" t="s">
        <v>4839</v>
      </c>
      <c r="P1754" s="30"/>
      <c r="Q1754" s="30"/>
      <c r="R1754" s="30"/>
      <c r="S1754" s="30"/>
      <c r="T1754" s="32">
        <v>10491</v>
      </c>
      <c r="U1754" s="32">
        <v>0</v>
      </c>
      <c r="V1754" s="30">
        <v>2200174533</v>
      </c>
      <c r="W1754" s="31">
        <v>41331</v>
      </c>
      <c r="X1754" s="32">
        <v>8296494</v>
      </c>
      <c r="Y1754" s="30" t="s">
        <v>3070</v>
      </c>
      <c r="Z1754" s="31">
        <v>41271</v>
      </c>
      <c r="AA1754" s="31">
        <v>41282</v>
      </c>
    </row>
    <row r="1755" spans="1:28" s="12" customFormat="1" x14ac:dyDescent="0.15">
      <c r="A1755" s="26" t="s">
        <v>1180</v>
      </c>
      <c r="B1755" s="26">
        <v>234743</v>
      </c>
      <c r="C1755" s="26" t="s">
        <v>3622</v>
      </c>
      <c r="D1755" s="26" t="s">
        <v>3061</v>
      </c>
      <c r="E1755" s="27">
        <v>42076</v>
      </c>
      <c r="F1755" s="27"/>
      <c r="G1755" s="26"/>
      <c r="H1755" s="28">
        <v>11382</v>
      </c>
      <c r="I1755" s="29"/>
      <c r="J1755" s="26"/>
      <c r="K1755" s="26"/>
      <c r="L1755" s="27"/>
      <c r="M1755" s="27"/>
      <c r="N1755" s="28"/>
      <c r="O1755" s="30" t="s">
        <v>4839</v>
      </c>
      <c r="P1755" s="30"/>
      <c r="Q1755" s="30"/>
      <c r="R1755" s="30"/>
      <c r="S1755" s="30"/>
      <c r="T1755" s="32">
        <v>0</v>
      </c>
      <c r="U1755" s="32">
        <v>0</v>
      </c>
      <c r="V1755" s="30"/>
      <c r="W1755" s="31"/>
      <c r="X1755" s="32">
        <v>0</v>
      </c>
      <c r="Y1755" s="30" t="s">
        <v>3070</v>
      </c>
      <c r="Z1755" s="31">
        <v>42076</v>
      </c>
      <c r="AA1755" s="31">
        <v>42125</v>
      </c>
    </row>
    <row r="1756" spans="1:28" s="12" customFormat="1" x14ac:dyDescent="0.15">
      <c r="A1756" s="26" t="s">
        <v>11</v>
      </c>
      <c r="B1756" s="26">
        <v>124636</v>
      </c>
      <c r="C1756" s="26" t="s">
        <v>3641</v>
      </c>
      <c r="D1756" s="26" t="s">
        <v>2372</v>
      </c>
      <c r="E1756" s="27">
        <v>41764</v>
      </c>
      <c r="F1756" s="27"/>
      <c r="G1756" s="26"/>
      <c r="H1756" s="28">
        <v>1</v>
      </c>
      <c r="I1756" s="29"/>
      <c r="J1756" s="26"/>
      <c r="K1756" s="26"/>
      <c r="L1756" s="27"/>
      <c r="M1756" s="27"/>
      <c r="N1756" s="28"/>
      <c r="O1756" s="30" t="s">
        <v>4839</v>
      </c>
      <c r="P1756" s="30"/>
      <c r="Q1756" s="30"/>
      <c r="R1756" s="30"/>
      <c r="S1756" s="30"/>
      <c r="T1756" s="32">
        <v>71939</v>
      </c>
      <c r="U1756" s="32">
        <v>0</v>
      </c>
      <c r="V1756" s="30">
        <v>2200259559</v>
      </c>
      <c r="W1756" s="31">
        <v>41876</v>
      </c>
      <c r="X1756" s="32">
        <v>8987472</v>
      </c>
      <c r="Y1756" s="30" t="s">
        <v>3070</v>
      </c>
      <c r="Z1756" s="31">
        <v>41764</v>
      </c>
      <c r="AA1756" s="31">
        <v>41815</v>
      </c>
      <c r="AB1756" s="10"/>
    </row>
    <row r="1757" spans="1:28" s="12" customFormat="1" x14ac:dyDescent="0.15">
      <c r="A1757" s="26" t="s">
        <v>11</v>
      </c>
      <c r="B1757" s="26">
        <v>143758</v>
      </c>
      <c r="C1757" s="26" t="s">
        <v>4425</v>
      </c>
      <c r="D1757" s="26" t="s">
        <v>2511</v>
      </c>
      <c r="E1757" s="27">
        <v>41836</v>
      </c>
      <c r="F1757" s="27"/>
      <c r="G1757" s="26"/>
      <c r="H1757" s="28">
        <v>910560</v>
      </c>
      <c r="I1757" s="29"/>
      <c r="J1757" s="26"/>
      <c r="K1757" s="26"/>
      <c r="L1757" s="27"/>
      <c r="M1757" s="27"/>
      <c r="N1757" s="28"/>
      <c r="O1757" s="28" t="s">
        <v>4840</v>
      </c>
      <c r="P1757" s="30"/>
      <c r="Q1757" s="30"/>
      <c r="R1757" s="30"/>
      <c r="S1757" s="30"/>
      <c r="T1757" s="32">
        <v>910560</v>
      </c>
      <c r="U1757" s="32">
        <v>0</v>
      </c>
      <c r="V1757" s="30">
        <v>4800006854</v>
      </c>
      <c r="W1757" s="31">
        <v>41962</v>
      </c>
      <c r="X1757" s="32">
        <v>1697540</v>
      </c>
      <c r="Y1757" s="30" t="s">
        <v>3070</v>
      </c>
      <c r="Z1757" s="31">
        <v>41836</v>
      </c>
      <c r="AA1757" s="31">
        <v>41880</v>
      </c>
      <c r="AB1757" s="10"/>
    </row>
    <row r="1758" spans="1:28" s="12" customFormat="1" x14ac:dyDescent="0.15">
      <c r="A1758" s="26" t="s">
        <v>11</v>
      </c>
      <c r="B1758" s="26">
        <v>143797</v>
      </c>
      <c r="C1758" s="26" t="s">
        <v>4791</v>
      </c>
      <c r="D1758" s="26" t="s">
        <v>2512</v>
      </c>
      <c r="E1758" s="27">
        <v>41836</v>
      </c>
      <c r="F1758" s="27"/>
      <c r="G1758" s="26"/>
      <c r="H1758" s="28">
        <v>8820</v>
      </c>
      <c r="I1758" s="29"/>
      <c r="J1758" s="26"/>
      <c r="K1758" s="26"/>
      <c r="L1758" s="27"/>
      <c r="M1758" s="27"/>
      <c r="N1758" s="28"/>
      <c r="O1758" s="30" t="s">
        <v>4839</v>
      </c>
      <c r="P1758" s="30"/>
      <c r="Q1758" s="30"/>
      <c r="R1758" s="30"/>
      <c r="S1758" s="30"/>
      <c r="T1758" s="32">
        <v>8820</v>
      </c>
      <c r="U1758" s="32">
        <v>0</v>
      </c>
      <c r="V1758" s="30">
        <v>2200403940</v>
      </c>
      <c r="W1758" s="31">
        <v>42684</v>
      </c>
      <c r="X1758" s="32">
        <v>638743</v>
      </c>
      <c r="Y1758" s="30" t="s">
        <v>3070</v>
      </c>
      <c r="Z1758" s="31">
        <v>41836</v>
      </c>
      <c r="AA1758" s="31">
        <v>41880</v>
      </c>
      <c r="AB1758" s="10"/>
    </row>
    <row r="1759" spans="1:28" s="12" customFormat="1" x14ac:dyDescent="0.15">
      <c r="A1759" s="26" t="s">
        <v>11</v>
      </c>
      <c r="B1759" s="26">
        <v>151546</v>
      </c>
      <c r="C1759" s="26" t="s">
        <v>4337</v>
      </c>
      <c r="D1759" s="26" t="s">
        <v>2528</v>
      </c>
      <c r="E1759" s="27">
        <v>41864</v>
      </c>
      <c r="F1759" s="27"/>
      <c r="G1759" s="26"/>
      <c r="H1759" s="28">
        <v>982266</v>
      </c>
      <c r="I1759" s="29"/>
      <c r="J1759" s="26"/>
      <c r="K1759" s="26"/>
      <c r="L1759" s="27"/>
      <c r="M1759" s="27"/>
      <c r="N1759" s="28"/>
      <c r="O1759" s="28" t="s">
        <v>4840</v>
      </c>
      <c r="P1759" s="30"/>
      <c r="Q1759" s="30"/>
      <c r="R1759" s="30"/>
      <c r="S1759" s="30"/>
      <c r="T1759" s="32">
        <v>982266</v>
      </c>
      <c r="U1759" s="32">
        <v>0</v>
      </c>
      <c r="V1759" s="30">
        <v>4800006854</v>
      </c>
      <c r="W1759" s="31">
        <v>41962</v>
      </c>
      <c r="X1759" s="32">
        <v>1697540</v>
      </c>
      <c r="Y1759" s="30" t="s">
        <v>3070</v>
      </c>
      <c r="Z1759" s="31">
        <v>41864</v>
      </c>
      <c r="AA1759" s="31">
        <v>41911</v>
      </c>
      <c r="AB1759" s="10"/>
    </row>
    <row r="1760" spans="1:28" s="12" customFormat="1" x14ac:dyDescent="0.15">
      <c r="A1760" s="26" t="s">
        <v>11</v>
      </c>
      <c r="B1760" s="26">
        <v>168535</v>
      </c>
      <c r="C1760" s="26" t="s">
        <v>3447</v>
      </c>
      <c r="D1760" s="26" t="s">
        <v>2566</v>
      </c>
      <c r="E1760" s="27">
        <v>41921</v>
      </c>
      <c r="F1760" s="27"/>
      <c r="G1760" s="26"/>
      <c r="H1760" s="28">
        <v>35760</v>
      </c>
      <c r="I1760" s="29"/>
      <c r="J1760" s="26"/>
      <c r="K1760" s="26"/>
      <c r="L1760" s="27"/>
      <c r="M1760" s="27"/>
      <c r="N1760" s="28"/>
      <c r="O1760" s="30" t="s">
        <v>4839</v>
      </c>
      <c r="P1760" s="30"/>
      <c r="Q1760" s="30"/>
      <c r="R1760" s="30"/>
      <c r="S1760" s="30"/>
      <c r="T1760" s="32">
        <v>35760</v>
      </c>
      <c r="U1760" s="32">
        <v>0</v>
      </c>
      <c r="V1760" s="30">
        <v>2200289151</v>
      </c>
      <c r="W1760" s="31">
        <v>42058</v>
      </c>
      <c r="X1760" s="32">
        <v>15474884</v>
      </c>
      <c r="Y1760" s="30" t="s">
        <v>3070</v>
      </c>
      <c r="Z1760" s="31">
        <v>41921</v>
      </c>
      <c r="AA1760" s="31">
        <v>41974</v>
      </c>
      <c r="AB1760" s="10"/>
    </row>
    <row r="1761" spans="1:28" s="12" customFormat="1" x14ac:dyDescent="0.15">
      <c r="A1761" s="26" t="s">
        <v>11</v>
      </c>
      <c r="B1761" s="26">
        <v>169512</v>
      </c>
      <c r="C1761" s="26" t="s">
        <v>3194</v>
      </c>
      <c r="D1761" s="26" t="s">
        <v>2572</v>
      </c>
      <c r="E1761" s="27">
        <v>41926</v>
      </c>
      <c r="F1761" s="27"/>
      <c r="G1761" s="26"/>
      <c r="H1761" s="28">
        <v>7680</v>
      </c>
      <c r="I1761" s="29"/>
      <c r="J1761" s="26"/>
      <c r="K1761" s="26"/>
      <c r="L1761" s="27"/>
      <c r="M1761" s="27"/>
      <c r="N1761" s="28"/>
      <c r="O1761" s="28" t="s">
        <v>4839</v>
      </c>
      <c r="P1761" s="30"/>
      <c r="Q1761" s="30"/>
      <c r="R1761" s="30"/>
      <c r="S1761" s="30"/>
      <c r="T1761" s="32">
        <v>0</v>
      </c>
      <c r="U1761" s="32">
        <v>0</v>
      </c>
      <c r="V1761" s="30"/>
      <c r="W1761" s="31"/>
      <c r="X1761" s="32">
        <v>0</v>
      </c>
      <c r="Y1761" s="30" t="s">
        <v>3070</v>
      </c>
      <c r="Z1761" s="31">
        <v>41926</v>
      </c>
      <c r="AA1761" s="31">
        <v>41984</v>
      </c>
      <c r="AB1761" s="10"/>
    </row>
    <row r="1762" spans="1:28" s="12" customFormat="1" x14ac:dyDescent="0.15">
      <c r="A1762" s="26" t="s">
        <v>11</v>
      </c>
      <c r="B1762" s="26">
        <v>187937</v>
      </c>
      <c r="C1762" s="26" t="s">
        <v>4323</v>
      </c>
      <c r="D1762" s="26" t="s">
        <v>2720</v>
      </c>
      <c r="E1762" s="27">
        <v>41990</v>
      </c>
      <c r="F1762" s="27"/>
      <c r="G1762" s="26"/>
      <c r="H1762" s="28">
        <v>41240</v>
      </c>
      <c r="I1762" s="29"/>
      <c r="J1762" s="26"/>
      <c r="K1762" s="26"/>
      <c r="L1762" s="27"/>
      <c r="M1762" s="27"/>
      <c r="N1762" s="28"/>
      <c r="O1762" s="30" t="s">
        <v>4839</v>
      </c>
      <c r="P1762" s="30"/>
      <c r="Q1762" s="30"/>
      <c r="R1762" s="30"/>
      <c r="S1762" s="30"/>
      <c r="T1762" s="32">
        <v>41240</v>
      </c>
      <c r="U1762" s="32">
        <v>0</v>
      </c>
      <c r="V1762" s="30">
        <v>2200300723</v>
      </c>
      <c r="W1762" s="31">
        <v>42123</v>
      </c>
      <c r="X1762" s="32">
        <v>129231029</v>
      </c>
      <c r="Y1762" s="30" t="s">
        <v>3070</v>
      </c>
      <c r="Z1762" s="31">
        <v>41990</v>
      </c>
      <c r="AA1762" s="31">
        <v>42032</v>
      </c>
      <c r="AB1762" s="10"/>
    </row>
    <row r="1763" spans="1:28" s="12" customFormat="1" x14ac:dyDescent="0.15">
      <c r="A1763" s="26" t="s">
        <v>11</v>
      </c>
      <c r="B1763" s="26">
        <v>219484</v>
      </c>
      <c r="C1763" s="26" t="s">
        <v>3152</v>
      </c>
      <c r="D1763" s="26" t="s">
        <v>2784</v>
      </c>
      <c r="E1763" s="27">
        <v>42102</v>
      </c>
      <c r="F1763" s="27"/>
      <c r="G1763" s="26"/>
      <c r="H1763" s="28">
        <v>12930</v>
      </c>
      <c r="I1763" s="29"/>
      <c r="J1763" s="26"/>
      <c r="K1763" s="26"/>
      <c r="L1763" s="27"/>
      <c r="M1763" s="27"/>
      <c r="N1763" s="28"/>
      <c r="O1763" s="28" t="s">
        <v>4839</v>
      </c>
      <c r="P1763" s="30"/>
      <c r="Q1763" s="30"/>
      <c r="R1763" s="30"/>
      <c r="S1763" s="30"/>
      <c r="T1763" s="32">
        <v>0</v>
      </c>
      <c r="U1763" s="32">
        <v>0</v>
      </c>
      <c r="V1763" s="30"/>
      <c r="W1763" s="31"/>
      <c r="X1763" s="32">
        <v>0</v>
      </c>
      <c r="Y1763" s="30" t="s">
        <v>3070</v>
      </c>
      <c r="Z1763" s="31">
        <v>42102</v>
      </c>
      <c r="AA1763" s="31">
        <v>42156</v>
      </c>
      <c r="AB1763" s="10"/>
    </row>
    <row r="1764" spans="1:28" s="12" customFormat="1" x14ac:dyDescent="0.15">
      <c r="A1764" s="26" t="s">
        <v>11</v>
      </c>
      <c r="B1764" s="26">
        <v>220238</v>
      </c>
      <c r="C1764" s="26" t="s">
        <v>3577</v>
      </c>
      <c r="D1764" s="26" t="s">
        <v>2785</v>
      </c>
      <c r="E1764" s="27">
        <v>42104</v>
      </c>
      <c r="F1764" s="27"/>
      <c r="G1764" s="26"/>
      <c r="H1764" s="28">
        <v>12930</v>
      </c>
      <c r="I1764" s="29"/>
      <c r="J1764" s="26"/>
      <c r="K1764" s="26"/>
      <c r="L1764" s="27"/>
      <c r="M1764" s="27"/>
      <c r="N1764" s="28"/>
      <c r="O1764" s="28" t="s">
        <v>4839</v>
      </c>
      <c r="P1764" s="30"/>
      <c r="Q1764" s="30"/>
      <c r="R1764" s="30"/>
      <c r="S1764" s="30"/>
      <c r="T1764" s="32">
        <v>0</v>
      </c>
      <c r="U1764" s="32">
        <v>0</v>
      </c>
      <c r="V1764" s="30"/>
      <c r="W1764" s="31"/>
      <c r="X1764" s="32">
        <v>0</v>
      </c>
      <c r="Y1764" s="30" t="s">
        <v>3070</v>
      </c>
      <c r="Z1764" s="31">
        <v>42104</v>
      </c>
      <c r="AA1764" s="31">
        <v>42156</v>
      </c>
      <c r="AB1764" s="10"/>
    </row>
    <row r="1765" spans="1:28" s="12" customFormat="1" x14ac:dyDescent="0.15">
      <c r="A1765" s="26" t="s">
        <v>11</v>
      </c>
      <c r="B1765" s="26">
        <v>220678</v>
      </c>
      <c r="C1765" s="26" t="s">
        <v>3704</v>
      </c>
      <c r="D1765" s="26" t="s">
        <v>2786</v>
      </c>
      <c r="E1765" s="27">
        <v>42107</v>
      </c>
      <c r="F1765" s="27"/>
      <c r="G1765" s="26"/>
      <c r="H1765" s="28">
        <v>28400</v>
      </c>
      <c r="I1765" s="29"/>
      <c r="J1765" s="26"/>
      <c r="K1765" s="26"/>
      <c r="L1765" s="27"/>
      <c r="M1765" s="27"/>
      <c r="N1765" s="28"/>
      <c r="O1765" s="28" t="s">
        <v>4839</v>
      </c>
      <c r="P1765" s="30"/>
      <c r="Q1765" s="30"/>
      <c r="R1765" s="30"/>
      <c r="S1765" s="30"/>
      <c r="T1765" s="32">
        <v>0</v>
      </c>
      <c r="U1765" s="32">
        <v>0</v>
      </c>
      <c r="V1765" s="30"/>
      <c r="W1765" s="31"/>
      <c r="X1765" s="32">
        <v>0</v>
      </c>
      <c r="Y1765" s="30" t="s">
        <v>3070</v>
      </c>
      <c r="Z1765" s="31">
        <v>42104</v>
      </c>
      <c r="AA1765" s="31">
        <v>42154</v>
      </c>
      <c r="AB1765" s="10"/>
    </row>
    <row r="1766" spans="1:28" s="12" customFormat="1" x14ac:dyDescent="0.15">
      <c r="A1766" s="26" t="s">
        <v>11</v>
      </c>
      <c r="B1766" s="26">
        <v>220843</v>
      </c>
      <c r="C1766" s="26" t="s">
        <v>3837</v>
      </c>
      <c r="D1766" s="26" t="s">
        <v>2788</v>
      </c>
      <c r="E1766" s="27">
        <v>42107</v>
      </c>
      <c r="F1766" s="27"/>
      <c r="G1766" s="26"/>
      <c r="H1766" s="28">
        <v>15620</v>
      </c>
      <c r="I1766" s="29"/>
      <c r="J1766" s="26"/>
      <c r="K1766" s="26"/>
      <c r="L1766" s="27"/>
      <c r="M1766" s="27"/>
      <c r="N1766" s="28"/>
      <c r="O1766" s="28" t="s">
        <v>4839</v>
      </c>
      <c r="P1766" s="30"/>
      <c r="Q1766" s="30"/>
      <c r="R1766" s="30"/>
      <c r="S1766" s="30"/>
      <c r="T1766" s="32">
        <v>0</v>
      </c>
      <c r="U1766" s="32">
        <v>0</v>
      </c>
      <c r="V1766" s="30"/>
      <c r="W1766" s="31"/>
      <c r="X1766" s="32">
        <v>0</v>
      </c>
      <c r="Y1766" s="30" t="s">
        <v>3070</v>
      </c>
      <c r="Z1766" s="31">
        <v>42107</v>
      </c>
      <c r="AA1766" s="31">
        <v>42156</v>
      </c>
      <c r="AB1766" s="10"/>
    </row>
    <row r="1767" spans="1:28" s="12" customFormat="1" x14ac:dyDescent="0.15">
      <c r="A1767" s="26" t="s">
        <v>11</v>
      </c>
      <c r="B1767" s="26">
        <v>224455</v>
      </c>
      <c r="C1767" s="26" t="s">
        <v>3215</v>
      </c>
      <c r="D1767" s="26" t="s">
        <v>2794</v>
      </c>
      <c r="E1767" s="27">
        <v>42119</v>
      </c>
      <c r="F1767" s="27"/>
      <c r="G1767" s="26"/>
      <c r="H1767" s="28">
        <v>2770</v>
      </c>
      <c r="I1767" s="29"/>
      <c r="J1767" s="26"/>
      <c r="K1767" s="26"/>
      <c r="L1767" s="27"/>
      <c r="M1767" s="27"/>
      <c r="N1767" s="28"/>
      <c r="O1767" s="28" t="s">
        <v>4840</v>
      </c>
      <c r="P1767" s="30"/>
      <c r="Q1767" s="30"/>
      <c r="R1767" s="30"/>
      <c r="S1767" s="30"/>
      <c r="T1767" s="32">
        <v>5190</v>
      </c>
      <c r="U1767" s="32">
        <v>0</v>
      </c>
      <c r="V1767" s="30">
        <v>4800013901</v>
      </c>
      <c r="W1767" s="31">
        <v>42535</v>
      </c>
      <c r="X1767" s="32">
        <v>0</v>
      </c>
      <c r="Y1767" s="30" t="s">
        <v>3070</v>
      </c>
      <c r="Z1767" s="31">
        <v>42119</v>
      </c>
      <c r="AA1767" s="31">
        <v>42151</v>
      </c>
      <c r="AB1767" s="10"/>
    </row>
    <row r="1768" spans="1:28" s="12" customFormat="1" x14ac:dyDescent="0.15">
      <c r="A1768" s="26" t="s">
        <v>11</v>
      </c>
      <c r="B1768" s="26">
        <v>225260</v>
      </c>
      <c r="C1768" s="26" t="s">
        <v>4549</v>
      </c>
      <c r="D1768" s="26" t="s">
        <v>2796</v>
      </c>
      <c r="E1768" s="27">
        <v>42122</v>
      </c>
      <c r="F1768" s="27"/>
      <c r="G1768" s="26"/>
      <c r="H1768" s="28">
        <v>12930</v>
      </c>
      <c r="I1768" s="29"/>
      <c r="J1768" s="26"/>
      <c r="K1768" s="26"/>
      <c r="L1768" s="27"/>
      <c r="M1768" s="27"/>
      <c r="N1768" s="28"/>
      <c r="O1768" s="28" t="s">
        <v>4839</v>
      </c>
      <c r="P1768" s="30"/>
      <c r="Q1768" s="30"/>
      <c r="R1768" s="30"/>
      <c r="S1768" s="30"/>
      <c r="T1768" s="32">
        <v>0</v>
      </c>
      <c r="U1768" s="32">
        <v>0</v>
      </c>
      <c r="V1768" s="30"/>
      <c r="W1768" s="31"/>
      <c r="X1768" s="32">
        <v>0</v>
      </c>
      <c r="Y1768" s="30" t="s">
        <v>3070</v>
      </c>
      <c r="Z1768" s="31">
        <v>42122</v>
      </c>
      <c r="AA1768" s="31">
        <v>42156</v>
      </c>
      <c r="AB1768" s="10"/>
    </row>
    <row r="1769" spans="1:28" s="12" customFormat="1" x14ac:dyDescent="0.15">
      <c r="A1769" s="26" t="s">
        <v>11</v>
      </c>
      <c r="B1769" s="26">
        <v>241462</v>
      </c>
      <c r="C1769" s="26" t="s">
        <v>4107</v>
      </c>
      <c r="D1769" s="26" t="s">
        <v>2863</v>
      </c>
      <c r="E1769" s="27">
        <v>42174</v>
      </c>
      <c r="F1769" s="27"/>
      <c r="G1769" s="26"/>
      <c r="H1769" s="28">
        <v>640</v>
      </c>
      <c r="I1769" s="29"/>
      <c r="J1769" s="26"/>
      <c r="K1769" s="26"/>
      <c r="L1769" s="27"/>
      <c r="M1769" s="27"/>
      <c r="N1769" s="28"/>
      <c r="O1769" s="28" t="s">
        <v>4839</v>
      </c>
      <c r="P1769" s="30"/>
      <c r="Q1769" s="30"/>
      <c r="R1769" s="30"/>
      <c r="S1769" s="30"/>
      <c r="T1769" s="32">
        <v>0</v>
      </c>
      <c r="U1769" s="32">
        <v>0</v>
      </c>
      <c r="V1769" s="30"/>
      <c r="W1769" s="31"/>
      <c r="X1769" s="32">
        <v>0</v>
      </c>
      <c r="Y1769" s="30" t="s">
        <v>3070</v>
      </c>
      <c r="Z1769" s="31">
        <v>42174</v>
      </c>
      <c r="AA1769" s="31">
        <v>42202</v>
      </c>
      <c r="AB1769" s="10"/>
    </row>
    <row r="1770" spans="1:28" s="12" customFormat="1" x14ac:dyDescent="0.15">
      <c r="A1770" s="26" t="s">
        <v>1180</v>
      </c>
      <c r="B1770" s="26">
        <v>149665</v>
      </c>
      <c r="C1770" s="26" t="s">
        <v>3094</v>
      </c>
      <c r="D1770" s="26" t="s">
        <v>2924</v>
      </c>
      <c r="E1770" s="27">
        <v>40967</v>
      </c>
      <c r="F1770" s="27"/>
      <c r="G1770" s="26"/>
      <c r="H1770" s="28">
        <v>8900</v>
      </c>
      <c r="I1770" s="29"/>
      <c r="J1770" s="26"/>
      <c r="K1770" s="26"/>
      <c r="L1770" s="27"/>
      <c r="M1770" s="27"/>
      <c r="N1770" s="28"/>
      <c r="O1770" s="28" t="s">
        <v>4840</v>
      </c>
      <c r="P1770" s="30"/>
      <c r="Q1770" s="30"/>
      <c r="R1770" s="30"/>
      <c r="S1770" s="30"/>
      <c r="T1770" s="32">
        <v>8900</v>
      </c>
      <c r="U1770" s="32">
        <v>0</v>
      </c>
      <c r="V1770" s="30">
        <v>2200231184</v>
      </c>
      <c r="W1770" s="31">
        <v>41703</v>
      </c>
      <c r="X1770" s="32">
        <v>135022505</v>
      </c>
      <c r="Y1770" s="30" t="s">
        <v>3070</v>
      </c>
      <c r="Z1770" s="31">
        <v>40967</v>
      </c>
      <c r="AA1770" s="31">
        <v>40984</v>
      </c>
      <c r="AB1770" s="10"/>
    </row>
    <row r="1771" spans="1:28" s="12" customFormat="1" x14ac:dyDescent="0.15">
      <c r="A1771" s="26" t="s">
        <v>1180</v>
      </c>
      <c r="B1771" s="26">
        <v>150691</v>
      </c>
      <c r="C1771" s="26" t="s">
        <v>4467</v>
      </c>
      <c r="D1771" s="26" t="s">
        <v>2932</v>
      </c>
      <c r="E1771" s="27">
        <v>40981</v>
      </c>
      <c r="F1771" s="27"/>
      <c r="G1771" s="26"/>
      <c r="H1771" s="28">
        <v>2682</v>
      </c>
      <c r="I1771" s="29"/>
      <c r="J1771" s="26"/>
      <c r="K1771" s="26"/>
      <c r="L1771" s="27"/>
      <c r="M1771" s="27"/>
      <c r="N1771" s="28"/>
      <c r="O1771" s="28" t="s">
        <v>4840</v>
      </c>
      <c r="P1771" s="30"/>
      <c r="Q1771" s="30"/>
      <c r="R1771" s="30"/>
      <c r="S1771" s="30"/>
      <c r="T1771" s="32">
        <v>2682</v>
      </c>
      <c r="U1771" s="32">
        <v>0</v>
      </c>
      <c r="V1771" s="30">
        <v>2200368843</v>
      </c>
      <c r="W1771" s="31">
        <v>42513</v>
      </c>
      <c r="X1771" s="32">
        <v>330465</v>
      </c>
      <c r="Y1771" s="30" t="s">
        <v>3070</v>
      </c>
      <c r="Z1771" s="31">
        <v>40981</v>
      </c>
      <c r="AA1771" s="31">
        <v>41029</v>
      </c>
      <c r="AB1771" s="10"/>
    </row>
    <row r="1772" spans="1:28" s="12" customFormat="1" x14ac:dyDescent="0.15">
      <c r="A1772" s="26" t="s">
        <v>1180</v>
      </c>
      <c r="B1772" s="26">
        <v>161367</v>
      </c>
      <c r="C1772" s="26" t="s">
        <v>3160</v>
      </c>
      <c r="D1772" s="26" t="s">
        <v>2948</v>
      </c>
      <c r="E1772" s="27">
        <v>41118</v>
      </c>
      <c r="F1772" s="27"/>
      <c r="G1772" s="26"/>
      <c r="H1772" s="28">
        <v>9182</v>
      </c>
      <c r="I1772" s="29"/>
      <c r="J1772" s="26"/>
      <c r="K1772" s="26"/>
      <c r="L1772" s="27"/>
      <c r="M1772" s="27"/>
      <c r="N1772" s="28"/>
      <c r="O1772" s="28" t="s">
        <v>4840</v>
      </c>
      <c r="P1772" s="30"/>
      <c r="Q1772" s="30"/>
      <c r="R1772" s="30"/>
      <c r="S1772" s="30"/>
      <c r="T1772" s="32">
        <v>9182</v>
      </c>
      <c r="U1772" s="32">
        <v>0</v>
      </c>
      <c r="V1772" s="30">
        <v>2200307234</v>
      </c>
      <c r="W1772" s="31">
        <v>42166</v>
      </c>
      <c r="X1772" s="32">
        <v>961939</v>
      </c>
      <c r="Y1772" s="30" t="s">
        <v>3070</v>
      </c>
      <c r="Z1772" s="31">
        <v>41118</v>
      </c>
      <c r="AA1772" s="31">
        <v>41151</v>
      </c>
      <c r="AB1772" s="10"/>
    </row>
    <row r="1773" spans="1:28" s="12" customFormat="1" x14ac:dyDescent="0.15">
      <c r="A1773" s="26" t="s">
        <v>1180</v>
      </c>
      <c r="B1773" s="26">
        <v>163347</v>
      </c>
      <c r="C1773" s="26" t="s">
        <v>3868</v>
      </c>
      <c r="D1773" s="26" t="s">
        <v>2952</v>
      </c>
      <c r="E1773" s="27">
        <v>41145</v>
      </c>
      <c r="F1773" s="27"/>
      <c r="G1773" s="26"/>
      <c r="H1773" s="28">
        <v>12929</v>
      </c>
      <c r="I1773" s="29"/>
      <c r="J1773" s="26"/>
      <c r="K1773" s="26"/>
      <c r="L1773" s="27"/>
      <c r="M1773" s="27"/>
      <c r="N1773" s="28"/>
      <c r="O1773" s="28" t="s">
        <v>4840</v>
      </c>
      <c r="P1773" s="30"/>
      <c r="Q1773" s="30"/>
      <c r="R1773" s="30"/>
      <c r="S1773" s="30"/>
      <c r="T1773" s="32">
        <v>12929</v>
      </c>
      <c r="U1773" s="32">
        <v>0</v>
      </c>
      <c r="V1773" s="30">
        <v>2200343628</v>
      </c>
      <c r="W1773" s="31">
        <v>42368</v>
      </c>
      <c r="X1773" s="32">
        <v>18499414</v>
      </c>
      <c r="Y1773" s="30" t="s">
        <v>3070</v>
      </c>
      <c r="Z1773" s="31">
        <v>41145</v>
      </c>
      <c r="AA1773" s="31">
        <v>41180</v>
      </c>
      <c r="AB1773" s="10"/>
    </row>
    <row r="1774" spans="1:28" s="12" customFormat="1" x14ac:dyDescent="0.15">
      <c r="A1774" s="26" t="s">
        <v>1180</v>
      </c>
      <c r="B1774" s="26">
        <v>168861</v>
      </c>
      <c r="C1774" s="26" t="s">
        <v>4814</v>
      </c>
      <c r="D1774" s="26" t="s">
        <v>2956</v>
      </c>
      <c r="E1774" s="27">
        <v>41213</v>
      </c>
      <c r="F1774" s="27"/>
      <c r="G1774" s="26"/>
      <c r="H1774" s="28">
        <v>11419</v>
      </c>
      <c r="I1774" s="29"/>
      <c r="J1774" s="26"/>
      <c r="K1774" s="26"/>
      <c r="L1774" s="27"/>
      <c r="M1774" s="27"/>
      <c r="N1774" s="28"/>
      <c r="O1774" s="28" t="s">
        <v>4840</v>
      </c>
      <c r="P1774" s="30"/>
      <c r="Q1774" s="30"/>
      <c r="R1774" s="30"/>
      <c r="S1774" s="30"/>
      <c r="T1774" s="32">
        <v>11419</v>
      </c>
      <c r="U1774" s="32">
        <v>0</v>
      </c>
      <c r="V1774" s="30">
        <v>2200188607</v>
      </c>
      <c r="W1774" s="31">
        <v>41466</v>
      </c>
      <c r="X1774" s="32">
        <v>99503137</v>
      </c>
      <c r="Y1774" s="30" t="s">
        <v>3070</v>
      </c>
      <c r="Z1774" s="31">
        <v>41213</v>
      </c>
      <c r="AA1774" s="31">
        <v>41263</v>
      </c>
      <c r="AB1774" s="10"/>
    </row>
    <row r="1775" spans="1:28" s="12" customFormat="1" x14ac:dyDescent="0.15">
      <c r="A1775" s="26" t="s">
        <v>1180</v>
      </c>
      <c r="B1775" s="26">
        <v>168930</v>
      </c>
      <c r="C1775" s="26" t="s">
        <v>3543</v>
      </c>
      <c r="D1775" s="26" t="s">
        <v>2958</v>
      </c>
      <c r="E1775" s="27">
        <v>41214</v>
      </c>
      <c r="F1775" s="27"/>
      <c r="G1775" s="26"/>
      <c r="H1775" s="28">
        <v>21340</v>
      </c>
      <c r="I1775" s="29"/>
      <c r="J1775" s="26"/>
      <c r="K1775" s="26"/>
      <c r="L1775" s="27"/>
      <c r="M1775" s="27"/>
      <c r="N1775" s="28"/>
      <c r="O1775" s="28" t="s">
        <v>4840</v>
      </c>
      <c r="P1775" s="30"/>
      <c r="Q1775" s="30"/>
      <c r="R1775" s="30"/>
      <c r="S1775" s="30"/>
      <c r="T1775" s="32">
        <v>21340</v>
      </c>
      <c r="U1775" s="32">
        <v>0</v>
      </c>
      <c r="V1775" s="30">
        <v>2200188607</v>
      </c>
      <c r="W1775" s="31">
        <v>41466</v>
      </c>
      <c r="X1775" s="32">
        <v>99503137</v>
      </c>
      <c r="Y1775" s="30" t="s">
        <v>3070</v>
      </c>
      <c r="Z1775" s="31">
        <v>41214</v>
      </c>
      <c r="AA1775" s="31">
        <v>41276</v>
      </c>
      <c r="AB1775" s="10"/>
    </row>
    <row r="1776" spans="1:28" s="12" customFormat="1" x14ac:dyDescent="0.15">
      <c r="A1776" s="26" t="s">
        <v>1180</v>
      </c>
      <c r="B1776" s="26">
        <v>168957</v>
      </c>
      <c r="C1776" s="26" t="s">
        <v>4454</v>
      </c>
      <c r="D1776" s="26" t="s">
        <v>2959</v>
      </c>
      <c r="E1776" s="27">
        <v>41214</v>
      </c>
      <c r="F1776" s="27"/>
      <c r="G1776" s="26"/>
      <c r="H1776" s="28">
        <v>22838</v>
      </c>
      <c r="I1776" s="29"/>
      <c r="J1776" s="26"/>
      <c r="K1776" s="26"/>
      <c r="L1776" s="27"/>
      <c r="M1776" s="27"/>
      <c r="N1776" s="28"/>
      <c r="O1776" s="28" t="s">
        <v>4840</v>
      </c>
      <c r="P1776" s="30"/>
      <c r="Q1776" s="30"/>
      <c r="R1776" s="30"/>
      <c r="S1776" s="30"/>
      <c r="T1776" s="32">
        <v>22838</v>
      </c>
      <c r="U1776" s="32">
        <v>0</v>
      </c>
      <c r="V1776" s="30">
        <v>2200188607</v>
      </c>
      <c r="W1776" s="31">
        <v>41466</v>
      </c>
      <c r="X1776" s="32">
        <v>99503137</v>
      </c>
      <c r="Y1776" s="30" t="s">
        <v>3070</v>
      </c>
      <c r="Z1776" s="31">
        <v>41214</v>
      </c>
      <c r="AA1776" s="31">
        <v>41276</v>
      </c>
      <c r="AB1776" s="10"/>
    </row>
    <row r="1777" spans="1:28" s="12" customFormat="1" x14ac:dyDescent="0.15">
      <c r="A1777" s="26" t="s">
        <v>1180</v>
      </c>
      <c r="B1777" s="26">
        <v>168996</v>
      </c>
      <c r="C1777" s="26" t="s">
        <v>3597</v>
      </c>
      <c r="D1777" s="26" t="s">
        <v>2960</v>
      </c>
      <c r="E1777" s="27">
        <v>41215</v>
      </c>
      <c r="F1777" s="27"/>
      <c r="G1777" s="26"/>
      <c r="H1777" s="28">
        <v>22838</v>
      </c>
      <c r="I1777" s="29"/>
      <c r="J1777" s="26"/>
      <c r="K1777" s="26"/>
      <c r="L1777" s="27"/>
      <c r="M1777" s="27"/>
      <c r="N1777" s="28"/>
      <c r="O1777" s="28" t="s">
        <v>4840</v>
      </c>
      <c r="P1777" s="30"/>
      <c r="Q1777" s="30"/>
      <c r="R1777" s="30"/>
      <c r="S1777" s="30"/>
      <c r="T1777" s="32">
        <v>22838</v>
      </c>
      <c r="U1777" s="32">
        <v>0</v>
      </c>
      <c r="V1777" s="30">
        <v>2200188607</v>
      </c>
      <c r="W1777" s="31">
        <v>41466</v>
      </c>
      <c r="X1777" s="32">
        <v>99503137</v>
      </c>
      <c r="Y1777" s="30" t="s">
        <v>3070</v>
      </c>
      <c r="Z1777" s="31">
        <v>41215</v>
      </c>
      <c r="AA1777" s="31">
        <v>41276</v>
      </c>
      <c r="AB1777" s="10"/>
    </row>
    <row r="1778" spans="1:28" s="12" customFormat="1" x14ac:dyDescent="0.15">
      <c r="A1778" s="26" t="s">
        <v>1180</v>
      </c>
      <c r="B1778" s="26">
        <v>169202</v>
      </c>
      <c r="C1778" s="26" t="s">
        <v>3751</v>
      </c>
      <c r="D1778" s="26" t="s">
        <v>2961</v>
      </c>
      <c r="E1778" s="27">
        <v>41219</v>
      </c>
      <c r="F1778" s="27"/>
      <c r="G1778" s="26"/>
      <c r="H1778" s="28">
        <v>25806</v>
      </c>
      <c r="I1778" s="29"/>
      <c r="J1778" s="26"/>
      <c r="K1778" s="26"/>
      <c r="L1778" s="27"/>
      <c r="M1778" s="27"/>
      <c r="N1778" s="28"/>
      <c r="O1778" s="28" t="s">
        <v>4840</v>
      </c>
      <c r="P1778" s="30"/>
      <c r="Q1778" s="30"/>
      <c r="R1778" s="30"/>
      <c r="S1778" s="30"/>
      <c r="T1778" s="32">
        <v>25806</v>
      </c>
      <c r="U1778" s="32">
        <v>0</v>
      </c>
      <c r="V1778" s="30">
        <v>2200188607</v>
      </c>
      <c r="W1778" s="31">
        <v>41466</v>
      </c>
      <c r="X1778" s="32">
        <v>99503137</v>
      </c>
      <c r="Y1778" s="30" t="s">
        <v>3070</v>
      </c>
      <c r="Z1778" s="31">
        <v>41219</v>
      </c>
      <c r="AA1778" s="31">
        <v>41276</v>
      </c>
      <c r="AB1778" s="10"/>
    </row>
    <row r="1779" spans="1:28" s="12" customFormat="1" x14ac:dyDescent="0.15">
      <c r="A1779" s="26" t="s">
        <v>1180</v>
      </c>
      <c r="B1779" s="26">
        <v>169257</v>
      </c>
      <c r="C1779" s="26" t="s">
        <v>4634</v>
      </c>
      <c r="D1779" s="26" t="s">
        <v>2962</v>
      </c>
      <c r="E1779" s="27">
        <v>41220</v>
      </c>
      <c r="F1779" s="27"/>
      <c r="G1779" s="26"/>
      <c r="H1779" s="28">
        <v>17677</v>
      </c>
      <c r="I1779" s="29"/>
      <c r="J1779" s="26"/>
      <c r="K1779" s="26"/>
      <c r="L1779" s="27"/>
      <c r="M1779" s="27"/>
      <c r="N1779" s="28"/>
      <c r="O1779" s="28" t="s">
        <v>4840</v>
      </c>
      <c r="P1779" s="30"/>
      <c r="Q1779" s="30"/>
      <c r="R1779" s="30"/>
      <c r="S1779" s="30"/>
      <c r="T1779" s="32">
        <v>17677</v>
      </c>
      <c r="U1779" s="32">
        <v>0</v>
      </c>
      <c r="V1779" s="30">
        <v>2200188607</v>
      </c>
      <c r="W1779" s="31">
        <v>41466</v>
      </c>
      <c r="X1779" s="32">
        <v>99503137</v>
      </c>
      <c r="Y1779" s="30" t="s">
        <v>3070</v>
      </c>
      <c r="Z1779" s="31">
        <v>41220</v>
      </c>
      <c r="AA1779" s="31">
        <v>41276</v>
      </c>
      <c r="AB1779" s="10"/>
    </row>
    <row r="1780" spans="1:28" s="12" customFormat="1" x14ac:dyDescent="0.15">
      <c r="A1780" s="26" t="s">
        <v>1180</v>
      </c>
      <c r="B1780" s="26">
        <v>169286</v>
      </c>
      <c r="C1780" s="26" t="s">
        <v>4020</v>
      </c>
      <c r="D1780" s="26" t="s">
        <v>2963</v>
      </c>
      <c r="E1780" s="27">
        <v>41220</v>
      </c>
      <c r="F1780" s="27"/>
      <c r="G1780" s="26"/>
      <c r="H1780" s="28">
        <v>13182</v>
      </c>
      <c r="I1780" s="29"/>
      <c r="J1780" s="26"/>
      <c r="K1780" s="26"/>
      <c r="L1780" s="27"/>
      <c r="M1780" s="27"/>
      <c r="N1780" s="28"/>
      <c r="O1780" s="28" t="s">
        <v>4840</v>
      </c>
      <c r="P1780" s="30"/>
      <c r="Q1780" s="30"/>
      <c r="R1780" s="30"/>
      <c r="S1780" s="30"/>
      <c r="T1780" s="32">
        <v>13182</v>
      </c>
      <c r="U1780" s="32">
        <v>0</v>
      </c>
      <c r="V1780" s="30">
        <v>2200188607</v>
      </c>
      <c r="W1780" s="31">
        <v>41466</v>
      </c>
      <c r="X1780" s="32">
        <v>99503137</v>
      </c>
      <c r="Y1780" s="30" t="s">
        <v>3070</v>
      </c>
      <c r="Z1780" s="31">
        <v>41220</v>
      </c>
      <c r="AA1780" s="31">
        <v>41276</v>
      </c>
      <c r="AB1780" s="10"/>
    </row>
    <row r="1781" spans="1:28" s="12" customFormat="1" x14ac:dyDescent="0.15">
      <c r="A1781" s="26" t="s">
        <v>1180</v>
      </c>
      <c r="B1781" s="26">
        <v>169323</v>
      </c>
      <c r="C1781" s="26" t="s">
        <v>4091</v>
      </c>
      <c r="D1781" s="26" t="s">
        <v>2964</v>
      </c>
      <c r="E1781" s="27">
        <v>41221</v>
      </c>
      <c r="F1781" s="27"/>
      <c r="G1781" s="26"/>
      <c r="H1781" s="28">
        <v>18824</v>
      </c>
      <c r="I1781" s="29"/>
      <c r="J1781" s="26"/>
      <c r="K1781" s="26"/>
      <c r="L1781" s="27"/>
      <c r="M1781" s="27"/>
      <c r="N1781" s="28"/>
      <c r="O1781" s="28" t="s">
        <v>4840</v>
      </c>
      <c r="P1781" s="30"/>
      <c r="Q1781" s="30"/>
      <c r="R1781" s="30"/>
      <c r="S1781" s="30"/>
      <c r="T1781" s="32">
        <v>18824</v>
      </c>
      <c r="U1781" s="32">
        <v>0</v>
      </c>
      <c r="V1781" s="30">
        <v>2200188607</v>
      </c>
      <c r="W1781" s="31">
        <v>41466</v>
      </c>
      <c r="X1781" s="32">
        <v>99503137</v>
      </c>
      <c r="Y1781" s="30" t="s">
        <v>3070</v>
      </c>
      <c r="Z1781" s="31">
        <v>41221</v>
      </c>
      <c r="AA1781" s="31">
        <v>41276</v>
      </c>
      <c r="AB1781" s="10"/>
    </row>
    <row r="1782" spans="1:28" s="12" customFormat="1" x14ac:dyDescent="0.15">
      <c r="A1782" s="26" t="s">
        <v>1180</v>
      </c>
      <c r="B1782" s="26">
        <v>169413</v>
      </c>
      <c r="C1782" s="26" t="s">
        <v>3118</v>
      </c>
      <c r="D1782" s="26" t="s">
        <v>2965</v>
      </c>
      <c r="E1782" s="27">
        <v>41221</v>
      </c>
      <c r="F1782" s="27"/>
      <c r="G1782" s="26"/>
      <c r="H1782" s="28">
        <v>5337</v>
      </c>
      <c r="I1782" s="29"/>
      <c r="J1782" s="26"/>
      <c r="K1782" s="26"/>
      <c r="L1782" s="27"/>
      <c r="M1782" s="27"/>
      <c r="N1782" s="28"/>
      <c r="O1782" s="28" t="s">
        <v>4840</v>
      </c>
      <c r="P1782" s="30"/>
      <c r="Q1782" s="30"/>
      <c r="R1782" s="30"/>
      <c r="S1782" s="30"/>
      <c r="T1782" s="32">
        <v>5337</v>
      </c>
      <c r="U1782" s="32">
        <v>0</v>
      </c>
      <c r="V1782" s="30">
        <v>2200188607</v>
      </c>
      <c r="W1782" s="31">
        <v>41466</v>
      </c>
      <c r="X1782" s="32">
        <v>99503137</v>
      </c>
      <c r="Y1782" s="30" t="s">
        <v>3070</v>
      </c>
      <c r="Z1782" s="31">
        <v>41221</v>
      </c>
      <c r="AA1782" s="31">
        <v>41276</v>
      </c>
      <c r="AB1782" s="10"/>
    </row>
    <row r="1783" spans="1:28" s="12" customFormat="1" x14ac:dyDescent="0.15">
      <c r="A1783" s="26" t="s">
        <v>1180</v>
      </c>
      <c r="B1783" s="26">
        <v>169418</v>
      </c>
      <c r="C1783" s="26" t="s">
        <v>3332</v>
      </c>
      <c r="D1783" s="26" t="s">
        <v>2966</v>
      </c>
      <c r="E1783" s="27">
        <v>41221</v>
      </c>
      <c r="F1783" s="27"/>
      <c r="G1783" s="26"/>
      <c r="H1783" s="28">
        <v>51612</v>
      </c>
      <c r="I1783" s="29"/>
      <c r="J1783" s="26"/>
      <c r="K1783" s="26"/>
      <c r="L1783" s="27"/>
      <c r="M1783" s="27"/>
      <c r="N1783" s="28"/>
      <c r="O1783" s="28" t="s">
        <v>4840</v>
      </c>
      <c r="P1783" s="30"/>
      <c r="Q1783" s="30"/>
      <c r="R1783" s="30"/>
      <c r="S1783" s="30"/>
      <c r="T1783" s="32">
        <v>51612</v>
      </c>
      <c r="U1783" s="32">
        <v>0</v>
      </c>
      <c r="V1783" s="30">
        <v>2200188607</v>
      </c>
      <c r="W1783" s="31">
        <v>41466</v>
      </c>
      <c r="X1783" s="32">
        <v>99503137</v>
      </c>
      <c r="Y1783" s="30" t="s">
        <v>3070</v>
      </c>
      <c r="Z1783" s="31">
        <v>41221</v>
      </c>
      <c r="AA1783" s="31">
        <v>41276</v>
      </c>
      <c r="AB1783" s="10"/>
    </row>
    <row r="1784" spans="1:28" s="12" customFormat="1" x14ac:dyDescent="0.15">
      <c r="A1784" s="26" t="s">
        <v>1180</v>
      </c>
      <c r="B1784" s="26">
        <v>169452</v>
      </c>
      <c r="C1784" s="26" t="s">
        <v>3422</v>
      </c>
      <c r="D1784" s="26" t="s">
        <v>2967</v>
      </c>
      <c r="E1784" s="27">
        <v>41222</v>
      </c>
      <c r="F1784" s="27"/>
      <c r="G1784" s="26"/>
      <c r="H1784" s="28">
        <v>28636</v>
      </c>
      <c r="I1784" s="29"/>
      <c r="J1784" s="26"/>
      <c r="K1784" s="26"/>
      <c r="L1784" s="27"/>
      <c r="M1784" s="27"/>
      <c r="N1784" s="28"/>
      <c r="O1784" s="28" t="s">
        <v>4840</v>
      </c>
      <c r="P1784" s="30"/>
      <c r="Q1784" s="30"/>
      <c r="R1784" s="30"/>
      <c r="S1784" s="30"/>
      <c r="T1784" s="32">
        <v>28636</v>
      </c>
      <c r="U1784" s="32">
        <v>0</v>
      </c>
      <c r="V1784" s="30">
        <v>2200188607</v>
      </c>
      <c r="W1784" s="31">
        <v>41466</v>
      </c>
      <c r="X1784" s="32">
        <v>99503137</v>
      </c>
      <c r="Y1784" s="30" t="s">
        <v>3070</v>
      </c>
      <c r="Z1784" s="31">
        <v>41222</v>
      </c>
      <c r="AA1784" s="31">
        <v>41276</v>
      </c>
      <c r="AB1784" s="10"/>
    </row>
    <row r="1785" spans="1:28" s="12" customFormat="1" x14ac:dyDescent="0.15">
      <c r="A1785" s="26" t="s">
        <v>1180</v>
      </c>
      <c r="B1785" s="26">
        <v>169547</v>
      </c>
      <c r="C1785" s="26" t="s">
        <v>4824</v>
      </c>
      <c r="D1785" s="26" t="s">
        <v>2968</v>
      </c>
      <c r="E1785" s="27">
        <v>41222</v>
      </c>
      <c r="F1785" s="27"/>
      <c r="G1785" s="26"/>
      <c r="H1785" s="28">
        <v>5337</v>
      </c>
      <c r="I1785" s="29"/>
      <c r="J1785" s="26"/>
      <c r="K1785" s="26"/>
      <c r="L1785" s="27"/>
      <c r="M1785" s="27"/>
      <c r="N1785" s="28"/>
      <c r="O1785" s="28" t="s">
        <v>4840</v>
      </c>
      <c r="P1785" s="30"/>
      <c r="Q1785" s="30"/>
      <c r="R1785" s="30"/>
      <c r="S1785" s="30"/>
      <c r="T1785" s="32">
        <v>5337</v>
      </c>
      <c r="U1785" s="32">
        <v>0</v>
      </c>
      <c r="V1785" s="30">
        <v>2200188607</v>
      </c>
      <c r="W1785" s="31">
        <v>41466</v>
      </c>
      <c r="X1785" s="32">
        <v>99503137</v>
      </c>
      <c r="Y1785" s="30" t="s">
        <v>3070</v>
      </c>
      <c r="Z1785" s="31">
        <v>41222</v>
      </c>
      <c r="AA1785" s="31">
        <v>41276</v>
      </c>
      <c r="AB1785" s="10"/>
    </row>
    <row r="1786" spans="1:28" s="12" customFormat="1" x14ac:dyDescent="0.15">
      <c r="A1786" s="26" t="s">
        <v>1180</v>
      </c>
      <c r="B1786" s="26">
        <v>169583</v>
      </c>
      <c r="C1786" s="26" t="s">
        <v>3933</v>
      </c>
      <c r="D1786" s="26" t="s">
        <v>2969</v>
      </c>
      <c r="E1786" s="27">
        <v>41223</v>
      </c>
      <c r="F1786" s="27"/>
      <c r="G1786" s="26"/>
      <c r="H1786" s="28">
        <v>11419</v>
      </c>
      <c r="I1786" s="29"/>
      <c r="J1786" s="26"/>
      <c r="K1786" s="26"/>
      <c r="L1786" s="27"/>
      <c r="M1786" s="27"/>
      <c r="N1786" s="28"/>
      <c r="O1786" s="28" t="s">
        <v>4840</v>
      </c>
      <c r="P1786" s="30"/>
      <c r="Q1786" s="30"/>
      <c r="R1786" s="30"/>
      <c r="S1786" s="30"/>
      <c r="T1786" s="32">
        <v>11419</v>
      </c>
      <c r="U1786" s="32">
        <v>0</v>
      </c>
      <c r="V1786" s="30">
        <v>2200188607</v>
      </c>
      <c r="W1786" s="31">
        <v>41466</v>
      </c>
      <c r="X1786" s="32">
        <v>99503137</v>
      </c>
      <c r="Y1786" s="30" t="s">
        <v>3070</v>
      </c>
      <c r="Z1786" s="31">
        <v>41223</v>
      </c>
      <c r="AA1786" s="31">
        <v>41276</v>
      </c>
      <c r="AB1786" s="10"/>
    </row>
    <row r="1787" spans="1:28" s="12" customFormat="1" x14ac:dyDescent="0.15">
      <c r="A1787" s="26" t="s">
        <v>1180</v>
      </c>
      <c r="B1787" s="26">
        <v>169643</v>
      </c>
      <c r="C1787" s="26" t="s">
        <v>4380</v>
      </c>
      <c r="D1787" s="26" t="s">
        <v>2970</v>
      </c>
      <c r="E1787" s="27">
        <v>41226</v>
      </c>
      <c r="F1787" s="27"/>
      <c r="G1787" s="26"/>
      <c r="H1787" s="28">
        <v>11419</v>
      </c>
      <c r="I1787" s="29"/>
      <c r="J1787" s="26"/>
      <c r="K1787" s="26"/>
      <c r="L1787" s="27"/>
      <c r="M1787" s="27"/>
      <c r="N1787" s="28"/>
      <c r="O1787" s="28" t="s">
        <v>4840</v>
      </c>
      <c r="P1787" s="30"/>
      <c r="Q1787" s="30"/>
      <c r="R1787" s="30"/>
      <c r="S1787" s="30"/>
      <c r="T1787" s="32">
        <v>11419</v>
      </c>
      <c r="U1787" s="32">
        <v>0</v>
      </c>
      <c r="V1787" s="30">
        <v>2200188607</v>
      </c>
      <c r="W1787" s="31">
        <v>41466</v>
      </c>
      <c r="X1787" s="32">
        <v>99503137</v>
      </c>
      <c r="Y1787" s="30" t="s">
        <v>3070</v>
      </c>
      <c r="Z1787" s="31">
        <v>41226</v>
      </c>
      <c r="AA1787" s="31">
        <v>41276</v>
      </c>
      <c r="AB1787" s="10"/>
    </row>
    <row r="1788" spans="1:28" s="12" customFormat="1" x14ac:dyDescent="0.15">
      <c r="A1788" s="26" t="s">
        <v>1180</v>
      </c>
      <c r="B1788" s="26">
        <v>169655</v>
      </c>
      <c r="C1788" s="26" t="s">
        <v>4164</v>
      </c>
      <c r="D1788" s="26" t="s">
        <v>2971</v>
      </c>
      <c r="E1788" s="27">
        <v>41226</v>
      </c>
      <c r="F1788" s="27"/>
      <c r="G1788" s="26"/>
      <c r="H1788" s="28">
        <v>34257</v>
      </c>
      <c r="I1788" s="29"/>
      <c r="J1788" s="26"/>
      <c r="K1788" s="26"/>
      <c r="L1788" s="27"/>
      <c r="M1788" s="27"/>
      <c r="N1788" s="28"/>
      <c r="O1788" s="28" t="s">
        <v>4840</v>
      </c>
      <c r="P1788" s="30"/>
      <c r="Q1788" s="30"/>
      <c r="R1788" s="30"/>
      <c r="S1788" s="30"/>
      <c r="T1788" s="32">
        <v>34257</v>
      </c>
      <c r="U1788" s="32">
        <v>0</v>
      </c>
      <c r="V1788" s="30">
        <v>2200188607</v>
      </c>
      <c r="W1788" s="31">
        <v>41466</v>
      </c>
      <c r="X1788" s="32">
        <v>99503137</v>
      </c>
      <c r="Y1788" s="30" t="s">
        <v>3070</v>
      </c>
      <c r="Z1788" s="31">
        <v>41226</v>
      </c>
      <c r="AA1788" s="31">
        <v>41276</v>
      </c>
      <c r="AB1788" s="10"/>
    </row>
    <row r="1789" spans="1:28" s="12" customFormat="1" x14ac:dyDescent="0.15">
      <c r="A1789" s="26" t="s">
        <v>1180</v>
      </c>
      <c r="B1789" s="26">
        <v>169680</v>
      </c>
      <c r="C1789" s="26" t="s">
        <v>4077</v>
      </c>
      <c r="D1789" s="26" t="s">
        <v>2972</v>
      </c>
      <c r="E1789" s="27">
        <v>41226</v>
      </c>
      <c r="F1789" s="27"/>
      <c r="G1789" s="26"/>
      <c r="H1789" s="28">
        <v>11419</v>
      </c>
      <c r="I1789" s="29"/>
      <c r="J1789" s="26"/>
      <c r="K1789" s="26"/>
      <c r="L1789" s="27"/>
      <c r="M1789" s="27"/>
      <c r="N1789" s="28"/>
      <c r="O1789" s="28" t="s">
        <v>4840</v>
      </c>
      <c r="P1789" s="30"/>
      <c r="Q1789" s="30"/>
      <c r="R1789" s="30"/>
      <c r="S1789" s="30"/>
      <c r="T1789" s="32">
        <v>11419</v>
      </c>
      <c r="U1789" s="32">
        <v>0</v>
      </c>
      <c r="V1789" s="30">
        <v>2200188607</v>
      </c>
      <c r="W1789" s="31">
        <v>41466</v>
      </c>
      <c r="X1789" s="32">
        <v>99503137</v>
      </c>
      <c r="Y1789" s="30" t="s">
        <v>3070</v>
      </c>
      <c r="Z1789" s="31">
        <v>41226</v>
      </c>
      <c r="AA1789" s="31">
        <v>41276</v>
      </c>
      <c r="AB1789" s="10"/>
    </row>
    <row r="1790" spans="1:28" s="12" customFormat="1" x14ac:dyDescent="0.15">
      <c r="A1790" s="26" t="s">
        <v>1180</v>
      </c>
      <c r="B1790" s="26">
        <v>169692</v>
      </c>
      <c r="C1790" s="26" t="s">
        <v>4608</v>
      </c>
      <c r="D1790" s="26" t="s">
        <v>2973</v>
      </c>
      <c r="E1790" s="27">
        <v>41226</v>
      </c>
      <c r="F1790" s="27"/>
      <c r="G1790" s="26"/>
      <c r="H1790" s="28">
        <v>57272</v>
      </c>
      <c r="I1790" s="29"/>
      <c r="J1790" s="26"/>
      <c r="K1790" s="26"/>
      <c r="L1790" s="27"/>
      <c r="M1790" s="27"/>
      <c r="N1790" s="28"/>
      <c r="O1790" s="28" t="s">
        <v>4840</v>
      </c>
      <c r="P1790" s="30"/>
      <c r="Q1790" s="30"/>
      <c r="R1790" s="30"/>
      <c r="S1790" s="30"/>
      <c r="T1790" s="32">
        <v>57272</v>
      </c>
      <c r="U1790" s="32">
        <v>0</v>
      </c>
      <c r="V1790" s="30">
        <v>2200188607</v>
      </c>
      <c r="W1790" s="31">
        <v>41466</v>
      </c>
      <c r="X1790" s="32">
        <v>99503137</v>
      </c>
      <c r="Y1790" s="30" t="s">
        <v>3070</v>
      </c>
      <c r="Z1790" s="31">
        <v>41226</v>
      </c>
      <c r="AA1790" s="31">
        <v>41276</v>
      </c>
      <c r="AB1790" s="10"/>
    </row>
    <row r="1791" spans="1:28" s="12" customFormat="1" x14ac:dyDescent="0.15">
      <c r="A1791" s="26" t="s">
        <v>1180</v>
      </c>
      <c r="B1791" s="26">
        <v>169694</v>
      </c>
      <c r="C1791" s="26" t="s">
        <v>3364</v>
      </c>
      <c r="D1791" s="26" t="s">
        <v>2974</v>
      </c>
      <c r="E1791" s="27">
        <v>41226</v>
      </c>
      <c r="F1791" s="27"/>
      <c r="G1791" s="26"/>
      <c r="H1791" s="28">
        <v>22838</v>
      </c>
      <c r="I1791" s="29"/>
      <c r="J1791" s="26"/>
      <c r="K1791" s="26"/>
      <c r="L1791" s="27"/>
      <c r="M1791" s="27"/>
      <c r="N1791" s="28"/>
      <c r="O1791" s="28" t="s">
        <v>4840</v>
      </c>
      <c r="P1791" s="30"/>
      <c r="Q1791" s="30"/>
      <c r="R1791" s="30"/>
      <c r="S1791" s="30"/>
      <c r="T1791" s="32">
        <v>22838</v>
      </c>
      <c r="U1791" s="32">
        <v>0</v>
      </c>
      <c r="V1791" s="30">
        <v>2200188607</v>
      </c>
      <c r="W1791" s="31">
        <v>41466</v>
      </c>
      <c r="X1791" s="32">
        <v>99503137</v>
      </c>
      <c r="Y1791" s="30" t="s">
        <v>3070</v>
      </c>
      <c r="Z1791" s="31">
        <v>41226</v>
      </c>
      <c r="AA1791" s="31">
        <v>41276</v>
      </c>
      <c r="AB1791" s="10"/>
    </row>
    <row r="1792" spans="1:28" s="12" customFormat="1" x14ac:dyDescent="0.15">
      <c r="A1792" s="26" t="s">
        <v>1180</v>
      </c>
      <c r="B1792" s="26">
        <v>169721</v>
      </c>
      <c r="C1792" s="26" t="s">
        <v>4135</v>
      </c>
      <c r="D1792" s="26" t="s">
        <v>2975</v>
      </c>
      <c r="E1792" s="27">
        <v>41227</v>
      </c>
      <c r="F1792" s="27"/>
      <c r="G1792" s="26"/>
      <c r="H1792" s="28">
        <v>25806</v>
      </c>
      <c r="I1792" s="29"/>
      <c r="J1792" s="26"/>
      <c r="K1792" s="26"/>
      <c r="L1792" s="27"/>
      <c r="M1792" s="27"/>
      <c r="N1792" s="28"/>
      <c r="O1792" s="28" t="s">
        <v>4840</v>
      </c>
      <c r="P1792" s="30"/>
      <c r="Q1792" s="30"/>
      <c r="R1792" s="30"/>
      <c r="S1792" s="30"/>
      <c r="T1792" s="32">
        <v>25806</v>
      </c>
      <c r="U1792" s="32">
        <v>0</v>
      </c>
      <c r="V1792" s="30">
        <v>2200188607</v>
      </c>
      <c r="W1792" s="31">
        <v>41466</v>
      </c>
      <c r="X1792" s="32">
        <v>99503137</v>
      </c>
      <c r="Y1792" s="30" t="s">
        <v>3070</v>
      </c>
      <c r="Z1792" s="31">
        <v>41227</v>
      </c>
      <c r="AA1792" s="31">
        <v>41276</v>
      </c>
      <c r="AB1792" s="10"/>
    </row>
    <row r="1793" spans="1:28" s="12" customFormat="1" x14ac:dyDescent="0.15">
      <c r="A1793" s="26" t="s">
        <v>1180</v>
      </c>
      <c r="B1793" s="26">
        <v>169828</v>
      </c>
      <c r="C1793" s="26" t="s">
        <v>4357</v>
      </c>
      <c r="D1793" s="26" t="s">
        <v>2976</v>
      </c>
      <c r="E1793" s="27">
        <v>41228</v>
      </c>
      <c r="F1793" s="27"/>
      <c r="G1793" s="26"/>
      <c r="H1793" s="28">
        <v>12903</v>
      </c>
      <c r="I1793" s="29"/>
      <c r="J1793" s="26"/>
      <c r="K1793" s="26"/>
      <c r="L1793" s="27"/>
      <c r="M1793" s="27"/>
      <c r="N1793" s="28"/>
      <c r="O1793" s="28" t="s">
        <v>4840</v>
      </c>
      <c r="P1793" s="30"/>
      <c r="Q1793" s="30"/>
      <c r="R1793" s="30"/>
      <c r="S1793" s="30"/>
      <c r="T1793" s="32">
        <v>12903</v>
      </c>
      <c r="U1793" s="32">
        <v>0</v>
      </c>
      <c r="V1793" s="30">
        <v>2200188607</v>
      </c>
      <c r="W1793" s="31">
        <v>41466</v>
      </c>
      <c r="X1793" s="32">
        <v>99503137</v>
      </c>
      <c r="Y1793" s="30" t="s">
        <v>3070</v>
      </c>
      <c r="Z1793" s="31">
        <v>41228</v>
      </c>
      <c r="AA1793" s="31">
        <v>41276</v>
      </c>
      <c r="AB1793" s="10"/>
    </row>
    <row r="1794" spans="1:28" s="12" customFormat="1" x14ac:dyDescent="0.15">
      <c r="A1794" s="26" t="s">
        <v>1180</v>
      </c>
      <c r="B1794" s="26">
        <v>169841</v>
      </c>
      <c r="C1794" s="26" t="s">
        <v>4369</v>
      </c>
      <c r="D1794" s="26" t="s">
        <v>2977</v>
      </c>
      <c r="E1794" s="27">
        <v>41228</v>
      </c>
      <c r="F1794" s="27"/>
      <c r="G1794" s="26"/>
      <c r="H1794" s="28">
        <v>32011</v>
      </c>
      <c r="I1794" s="29"/>
      <c r="J1794" s="26"/>
      <c r="K1794" s="26"/>
      <c r="L1794" s="27"/>
      <c r="M1794" s="27"/>
      <c r="N1794" s="28"/>
      <c r="O1794" s="28" t="s">
        <v>4840</v>
      </c>
      <c r="P1794" s="30"/>
      <c r="Q1794" s="30"/>
      <c r="R1794" s="30"/>
      <c r="S1794" s="30"/>
      <c r="T1794" s="32">
        <v>32011</v>
      </c>
      <c r="U1794" s="32">
        <v>0</v>
      </c>
      <c r="V1794" s="30">
        <v>2200188607</v>
      </c>
      <c r="W1794" s="31">
        <v>41466</v>
      </c>
      <c r="X1794" s="32">
        <v>99503137</v>
      </c>
      <c r="Y1794" s="30" t="s">
        <v>3070</v>
      </c>
      <c r="Z1794" s="31">
        <v>41228</v>
      </c>
      <c r="AA1794" s="31">
        <v>41276</v>
      </c>
      <c r="AB1794" s="10"/>
    </row>
    <row r="1795" spans="1:28" s="12" customFormat="1" x14ac:dyDescent="0.15">
      <c r="A1795" s="26" t="s">
        <v>1180</v>
      </c>
      <c r="B1795" s="26">
        <v>169899</v>
      </c>
      <c r="C1795" s="26" t="s">
        <v>4758</v>
      </c>
      <c r="D1795" s="26" t="s">
        <v>2978</v>
      </c>
      <c r="E1795" s="27">
        <v>41229</v>
      </c>
      <c r="F1795" s="27"/>
      <c r="G1795" s="26"/>
      <c r="H1795" s="28">
        <v>25806</v>
      </c>
      <c r="I1795" s="29"/>
      <c r="J1795" s="26"/>
      <c r="K1795" s="26"/>
      <c r="L1795" s="27"/>
      <c r="M1795" s="27"/>
      <c r="N1795" s="28"/>
      <c r="O1795" s="28" t="s">
        <v>4840</v>
      </c>
      <c r="P1795" s="30"/>
      <c r="Q1795" s="30"/>
      <c r="R1795" s="30"/>
      <c r="S1795" s="30"/>
      <c r="T1795" s="32">
        <v>25806</v>
      </c>
      <c r="U1795" s="32">
        <v>0</v>
      </c>
      <c r="V1795" s="30">
        <v>2200188607</v>
      </c>
      <c r="W1795" s="31">
        <v>41466</v>
      </c>
      <c r="X1795" s="32">
        <v>99503137</v>
      </c>
      <c r="Y1795" s="30" t="s">
        <v>3070</v>
      </c>
      <c r="Z1795" s="31">
        <v>41229</v>
      </c>
      <c r="AA1795" s="31">
        <v>41276</v>
      </c>
      <c r="AB1795" s="10"/>
    </row>
    <row r="1796" spans="1:28" s="12" customFormat="1" x14ac:dyDescent="0.15">
      <c r="A1796" s="26" t="s">
        <v>1180</v>
      </c>
      <c r="B1796" s="26">
        <v>169911</v>
      </c>
      <c r="C1796" s="26" t="s">
        <v>3277</v>
      </c>
      <c r="D1796" s="26" t="s">
        <v>2979</v>
      </c>
      <c r="E1796" s="27">
        <v>41229</v>
      </c>
      <c r="F1796" s="27"/>
      <c r="G1796" s="26"/>
      <c r="H1796" s="28">
        <v>42954</v>
      </c>
      <c r="I1796" s="29"/>
      <c r="J1796" s="26"/>
      <c r="K1796" s="26"/>
      <c r="L1796" s="27"/>
      <c r="M1796" s="27"/>
      <c r="N1796" s="28"/>
      <c r="O1796" s="28" t="s">
        <v>4840</v>
      </c>
      <c r="P1796" s="30"/>
      <c r="Q1796" s="30"/>
      <c r="R1796" s="30"/>
      <c r="S1796" s="30"/>
      <c r="T1796" s="32">
        <v>42954</v>
      </c>
      <c r="U1796" s="32">
        <v>0</v>
      </c>
      <c r="V1796" s="30">
        <v>2200188607</v>
      </c>
      <c r="W1796" s="31">
        <v>41466</v>
      </c>
      <c r="X1796" s="32">
        <v>99503137</v>
      </c>
      <c r="Y1796" s="30" t="s">
        <v>3070</v>
      </c>
      <c r="Z1796" s="31">
        <v>41229</v>
      </c>
      <c r="AA1796" s="31">
        <v>41276</v>
      </c>
      <c r="AB1796" s="10"/>
    </row>
    <row r="1797" spans="1:28" s="12" customFormat="1" x14ac:dyDescent="0.15">
      <c r="A1797" s="26" t="s">
        <v>1180</v>
      </c>
      <c r="B1797" s="26">
        <v>169912</v>
      </c>
      <c r="C1797" s="26" t="s">
        <v>3958</v>
      </c>
      <c r="D1797" s="26" t="s">
        <v>2980</v>
      </c>
      <c r="E1797" s="27">
        <v>41229</v>
      </c>
      <c r="F1797" s="27"/>
      <c r="G1797" s="26"/>
      <c r="H1797" s="28">
        <v>25806</v>
      </c>
      <c r="I1797" s="29"/>
      <c r="J1797" s="26"/>
      <c r="K1797" s="26"/>
      <c r="L1797" s="27"/>
      <c r="M1797" s="27"/>
      <c r="N1797" s="28"/>
      <c r="O1797" s="28" t="s">
        <v>4840</v>
      </c>
      <c r="P1797" s="30"/>
      <c r="Q1797" s="30"/>
      <c r="R1797" s="30"/>
      <c r="S1797" s="30"/>
      <c r="T1797" s="32">
        <v>25806</v>
      </c>
      <c r="U1797" s="32">
        <v>0</v>
      </c>
      <c r="V1797" s="30">
        <v>2200188607</v>
      </c>
      <c r="W1797" s="31">
        <v>41466</v>
      </c>
      <c r="X1797" s="32">
        <v>99503137</v>
      </c>
      <c r="Y1797" s="30" t="s">
        <v>3070</v>
      </c>
      <c r="Z1797" s="31">
        <v>41229</v>
      </c>
      <c r="AA1797" s="31">
        <v>41276</v>
      </c>
      <c r="AB1797" s="10"/>
    </row>
    <row r="1798" spans="1:28" s="12" customFormat="1" x14ac:dyDescent="0.15">
      <c r="A1798" s="26" t="s">
        <v>1180</v>
      </c>
      <c r="B1798" s="26">
        <v>169946</v>
      </c>
      <c r="C1798" s="26" t="s">
        <v>3924</v>
      </c>
      <c r="D1798" s="26" t="s">
        <v>2981</v>
      </c>
      <c r="E1798" s="27">
        <v>41229</v>
      </c>
      <c r="F1798" s="27"/>
      <c r="G1798" s="26"/>
      <c r="H1798" s="28">
        <v>45676</v>
      </c>
      <c r="I1798" s="29"/>
      <c r="J1798" s="26"/>
      <c r="K1798" s="26"/>
      <c r="L1798" s="27"/>
      <c r="M1798" s="27"/>
      <c r="N1798" s="28"/>
      <c r="O1798" s="28" t="s">
        <v>4840</v>
      </c>
      <c r="P1798" s="30"/>
      <c r="Q1798" s="30"/>
      <c r="R1798" s="30"/>
      <c r="S1798" s="30"/>
      <c r="T1798" s="32">
        <v>45676</v>
      </c>
      <c r="U1798" s="32">
        <v>0</v>
      </c>
      <c r="V1798" s="30">
        <v>2200188607</v>
      </c>
      <c r="W1798" s="31">
        <v>41466</v>
      </c>
      <c r="X1798" s="32">
        <v>99503137</v>
      </c>
      <c r="Y1798" s="30" t="s">
        <v>3070</v>
      </c>
      <c r="Z1798" s="31">
        <v>41229</v>
      </c>
      <c r="AA1798" s="31">
        <v>41276</v>
      </c>
      <c r="AB1798" s="10"/>
    </row>
    <row r="1799" spans="1:28" s="12" customFormat="1" x14ac:dyDescent="0.15">
      <c r="A1799" s="26" t="s">
        <v>1180</v>
      </c>
      <c r="B1799" s="26">
        <v>169952</v>
      </c>
      <c r="C1799" s="26" t="s">
        <v>3713</v>
      </c>
      <c r="D1799" s="26" t="s">
        <v>2982</v>
      </c>
      <c r="E1799" s="27">
        <v>41229</v>
      </c>
      <c r="F1799" s="27"/>
      <c r="G1799" s="26"/>
      <c r="H1799" s="28">
        <v>34257</v>
      </c>
      <c r="I1799" s="29"/>
      <c r="J1799" s="26"/>
      <c r="K1799" s="26"/>
      <c r="L1799" s="27"/>
      <c r="M1799" s="27"/>
      <c r="N1799" s="28"/>
      <c r="O1799" s="28" t="s">
        <v>4840</v>
      </c>
      <c r="P1799" s="30"/>
      <c r="Q1799" s="30"/>
      <c r="R1799" s="30"/>
      <c r="S1799" s="30"/>
      <c r="T1799" s="32">
        <v>34257</v>
      </c>
      <c r="U1799" s="32">
        <v>0</v>
      </c>
      <c r="V1799" s="30">
        <v>2200188607</v>
      </c>
      <c r="W1799" s="31">
        <v>41466</v>
      </c>
      <c r="X1799" s="32">
        <v>99503137</v>
      </c>
      <c r="Y1799" s="30" t="s">
        <v>3070</v>
      </c>
      <c r="Z1799" s="31">
        <v>41229</v>
      </c>
      <c r="AA1799" s="31">
        <v>41276</v>
      </c>
      <c r="AB1799" s="10"/>
    </row>
    <row r="1800" spans="1:28" s="12" customFormat="1" x14ac:dyDescent="0.15">
      <c r="A1800" s="26" t="s">
        <v>1180</v>
      </c>
      <c r="B1800" s="26">
        <v>171730</v>
      </c>
      <c r="C1800" s="26" t="s">
        <v>4834</v>
      </c>
      <c r="D1800" s="26" t="s">
        <v>2983</v>
      </c>
      <c r="E1800" s="27">
        <v>41232</v>
      </c>
      <c r="F1800" s="27"/>
      <c r="G1800" s="26"/>
      <c r="H1800" s="28">
        <v>42954</v>
      </c>
      <c r="I1800" s="29"/>
      <c r="J1800" s="26"/>
      <c r="K1800" s="26"/>
      <c r="L1800" s="27"/>
      <c r="M1800" s="27"/>
      <c r="N1800" s="28"/>
      <c r="O1800" s="28" t="s">
        <v>4840</v>
      </c>
      <c r="P1800" s="30"/>
      <c r="Q1800" s="30"/>
      <c r="R1800" s="30"/>
      <c r="S1800" s="30"/>
      <c r="T1800" s="32">
        <v>42954</v>
      </c>
      <c r="U1800" s="32">
        <v>0</v>
      </c>
      <c r="V1800" s="30">
        <v>2200188607</v>
      </c>
      <c r="W1800" s="31">
        <v>41466</v>
      </c>
      <c r="X1800" s="32">
        <v>99503137</v>
      </c>
      <c r="Y1800" s="30" t="s">
        <v>3070</v>
      </c>
      <c r="Z1800" s="31">
        <v>41232</v>
      </c>
      <c r="AA1800" s="31">
        <v>41276</v>
      </c>
      <c r="AB1800" s="10"/>
    </row>
    <row r="1801" spans="1:28" s="12" customFormat="1" x14ac:dyDescent="0.15">
      <c r="A1801" s="26" t="s">
        <v>1180</v>
      </c>
      <c r="B1801" s="26">
        <v>171772</v>
      </c>
      <c r="C1801" s="26" t="s">
        <v>4182</v>
      </c>
      <c r="D1801" s="26" t="s">
        <v>2984</v>
      </c>
      <c r="E1801" s="27">
        <v>41233</v>
      </c>
      <c r="F1801" s="27"/>
      <c r="G1801" s="26"/>
      <c r="H1801" s="28">
        <v>34257</v>
      </c>
      <c r="I1801" s="29"/>
      <c r="J1801" s="26"/>
      <c r="K1801" s="26"/>
      <c r="L1801" s="27"/>
      <c r="M1801" s="27"/>
      <c r="N1801" s="28"/>
      <c r="O1801" s="28" t="s">
        <v>4840</v>
      </c>
      <c r="P1801" s="30"/>
      <c r="Q1801" s="30"/>
      <c r="R1801" s="30"/>
      <c r="S1801" s="30"/>
      <c r="T1801" s="32">
        <v>34257</v>
      </c>
      <c r="U1801" s="32">
        <v>0</v>
      </c>
      <c r="V1801" s="30">
        <v>2200188607</v>
      </c>
      <c r="W1801" s="31">
        <v>41466</v>
      </c>
      <c r="X1801" s="32">
        <v>99503137</v>
      </c>
      <c r="Y1801" s="30" t="s">
        <v>3070</v>
      </c>
      <c r="Z1801" s="31">
        <v>41233</v>
      </c>
      <c r="AA1801" s="31">
        <v>41276</v>
      </c>
      <c r="AB1801" s="10"/>
    </row>
    <row r="1802" spans="1:28" s="12" customFormat="1" x14ac:dyDescent="0.15">
      <c r="A1802" s="26" t="s">
        <v>1180</v>
      </c>
      <c r="B1802" s="26">
        <v>171778</v>
      </c>
      <c r="C1802" s="26" t="s">
        <v>4390</v>
      </c>
      <c r="D1802" s="26" t="s">
        <v>2985</v>
      </c>
      <c r="E1802" s="27">
        <v>41233</v>
      </c>
      <c r="F1802" s="27"/>
      <c r="G1802" s="26"/>
      <c r="H1802" s="28">
        <v>21340</v>
      </c>
      <c r="I1802" s="29"/>
      <c r="J1802" s="26"/>
      <c r="K1802" s="26"/>
      <c r="L1802" s="27"/>
      <c r="M1802" s="27"/>
      <c r="N1802" s="28"/>
      <c r="O1802" s="28" t="s">
        <v>4840</v>
      </c>
      <c r="P1802" s="30"/>
      <c r="Q1802" s="30"/>
      <c r="R1802" s="30"/>
      <c r="S1802" s="30"/>
      <c r="T1802" s="32">
        <v>21340</v>
      </c>
      <c r="U1802" s="32">
        <v>0</v>
      </c>
      <c r="V1802" s="30">
        <v>2200188607</v>
      </c>
      <c r="W1802" s="31">
        <v>41466</v>
      </c>
      <c r="X1802" s="32">
        <v>99503137</v>
      </c>
      <c r="Y1802" s="30" t="s">
        <v>3070</v>
      </c>
      <c r="Z1802" s="31">
        <v>41233</v>
      </c>
      <c r="AA1802" s="31">
        <v>41276</v>
      </c>
      <c r="AB1802" s="10"/>
    </row>
    <row r="1803" spans="1:28" s="12" customFormat="1" x14ac:dyDescent="0.15">
      <c r="A1803" s="26" t="s">
        <v>1180</v>
      </c>
      <c r="B1803" s="26">
        <v>171785</v>
      </c>
      <c r="C1803" s="26" t="s">
        <v>4312</v>
      </c>
      <c r="D1803" s="26" t="s">
        <v>2986</v>
      </c>
      <c r="E1803" s="27">
        <v>41233</v>
      </c>
      <c r="F1803" s="27"/>
      <c r="G1803" s="26"/>
      <c r="H1803" s="28">
        <v>11419</v>
      </c>
      <c r="I1803" s="29"/>
      <c r="J1803" s="26"/>
      <c r="K1803" s="26"/>
      <c r="L1803" s="27"/>
      <c r="M1803" s="27"/>
      <c r="N1803" s="28"/>
      <c r="O1803" s="28" t="s">
        <v>4840</v>
      </c>
      <c r="P1803" s="30"/>
      <c r="Q1803" s="30"/>
      <c r="R1803" s="30"/>
      <c r="S1803" s="30"/>
      <c r="T1803" s="32">
        <v>11419</v>
      </c>
      <c r="U1803" s="32">
        <v>0</v>
      </c>
      <c r="V1803" s="30">
        <v>2200199428</v>
      </c>
      <c r="W1803" s="31">
        <v>41515</v>
      </c>
      <c r="X1803" s="32">
        <v>32439448</v>
      </c>
      <c r="Y1803" s="30" t="s">
        <v>3070</v>
      </c>
      <c r="Z1803" s="31">
        <v>41233</v>
      </c>
      <c r="AA1803" s="31">
        <v>41276</v>
      </c>
      <c r="AB1803" s="10"/>
    </row>
    <row r="1804" spans="1:28" s="12" customFormat="1" x14ac:dyDescent="0.15">
      <c r="A1804" s="26" t="s">
        <v>1180</v>
      </c>
      <c r="B1804" s="26">
        <v>171840</v>
      </c>
      <c r="C1804" s="26" t="s">
        <v>3627</v>
      </c>
      <c r="D1804" s="26" t="s">
        <v>2987</v>
      </c>
      <c r="E1804" s="27">
        <v>41233</v>
      </c>
      <c r="F1804" s="27"/>
      <c r="G1804" s="26"/>
      <c r="H1804" s="28">
        <v>34257</v>
      </c>
      <c r="I1804" s="29"/>
      <c r="J1804" s="26"/>
      <c r="K1804" s="26"/>
      <c r="L1804" s="27"/>
      <c r="M1804" s="27"/>
      <c r="N1804" s="28"/>
      <c r="O1804" s="28" t="s">
        <v>4840</v>
      </c>
      <c r="P1804" s="30"/>
      <c r="Q1804" s="30"/>
      <c r="R1804" s="30"/>
      <c r="S1804" s="30"/>
      <c r="T1804" s="32">
        <v>34257</v>
      </c>
      <c r="U1804" s="32">
        <v>0</v>
      </c>
      <c r="V1804" s="30">
        <v>2200188607</v>
      </c>
      <c r="W1804" s="31">
        <v>41466</v>
      </c>
      <c r="X1804" s="32">
        <v>99503137</v>
      </c>
      <c r="Y1804" s="30" t="s">
        <v>3070</v>
      </c>
      <c r="Z1804" s="31">
        <v>41233</v>
      </c>
      <c r="AA1804" s="31">
        <v>41276</v>
      </c>
      <c r="AB1804" s="10"/>
    </row>
    <row r="1805" spans="1:28" s="12" customFormat="1" x14ac:dyDescent="0.15">
      <c r="A1805" s="26" t="s">
        <v>1180</v>
      </c>
      <c r="B1805" s="26">
        <v>171885</v>
      </c>
      <c r="C1805" s="26" t="s">
        <v>3343</v>
      </c>
      <c r="D1805" s="26" t="s">
        <v>2988</v>
      </c>
      <c r="E1805" s="27">
        <v>41234</v>
      </c>
      <c r="F1805" s="27"/>
      <c r="G1805" s="26"/>
      <c r="H1805" s="28">
        <v>17677</v>
      </c>
      <c r="I1805" s="29"/>
      <c r="J1805" s="26"/>
      <c r="K1805" s="26"/>
      <c r="L1805" s="27"/>
      <c r="M1805" s="27"/>
      <c r="N1805" s="28"/>
      <c r="O1805" s="28" t="s">
        <v>4840</v>
      </c>
      <c r="P1805" s="30"/>
      <c r="Q1805" s="30"/>
      <c r="R1805" s="30"/>
      <c r="S1805" s="30"/>
      <c r="T1805" s="32">
        <v>17677</v>
      </c>
      <c r="U1805" s="32">
        <v>0</v>
      </c>
      <c r="V1805" s="30">
        <v>2200188607</v>
      </c>
      <c r="W1805" s="31">
        <v>41466</v>
      </c>
      <c r="X1805" s="32">
        <v>99503137</v>
      </c>
      <c r="Y1805" s="30" t="s">
        <v>3070</v>
      </c>
      <c r="Z1805" s="31">
        <v>41234</v>
      </c>
      <c r="AA1805" s="31">
        <v>41276</v>
      </c>
      <c r="AB1805" s="10"/>
    </row>
    <row r="1806" spans="1:28" s="12" customFormat="1" x14ac:dyDescent="0.15">
      <c r="A1806" s="26" t="s">
        <v>1180</v>
      </c>
      <c r="B1806" s="26">
        <v>171889</v>
      </c>
      <c r="C1806" s="26" t="s">
        <v>3162</v>
      </c>
      <c r="D1806" s="26" t="s">
        <v>2989</v>
      </c>
      <c r="E1806" s="27">
        <v>41234</v>
      </c>
      <c r="F1806" s="27"/>
      <c r="G1806" s="26"/>
      <c r="H1806" s="28">
        <v>22838</v>
      </c>
      <c r="I1806" s="29"/>
      <c r="J1806" s="26"/>
      <c r="K1806" s="26"/>
      <c r="L1806" s="27"/>
      <c r="M1806" s="27"/>
      <c r="N1806" s="28"/>
      <c r="O1806" s="28" t="s">
        <v>4840</v>
      </c>
      <c r="P1806" s="30"/>
      <c r="Q1806" s="30"/>
      <c r="R1806" s="30"/>
      <c r="S1806" s="30"/>
      <c r="T1806" s="32">
        <v>22838</v>
      </c>
      <c r="U1806" s="32">
        <v>0</v>
      </c>
      <c r="V1806" s="30">
        <v>2200188607</v>
      </c>
      <c r="W1806" s="31">
        <v>41466</v>
      </c>
      <c r="X1806" s="32">
        <v>99503137</v>
      </c>
      <c r="Y1806" s="30" t="s">
        <v>3070</v>
      </c>
      <c r="Z1806" s="31">
        <v>41234</v>
      </c>
      <c r="AA1806" s="31">
        <v>41276</v>
      </c>
      <c r="AB1806" s="10"/>
    </row>
    <row r="1807" spans="1:28" s="12" customFormat="1" x14ac:dyDescent="0.15">
      <c r="A1807" s="26" t="s">
        <v>1180</v>
      </c>
      <c r="B1807" s="26">
        <v>171894</v>
      </c>
      <c r="C1807" s="26" t="s">
        <v>3377</v>
      </c>
      <c r="D1807" s="26" t="s">
        <v>2990</v>
      </c>
      <c r="E1807" s="27">
        <v>41234</v>
      </c>
      <c r="F1807" s="27"/>
      <c r="G1807" s="26"/>
      <c r="H1807" s="28">
        <v>51612</v>
      </c>
      <c r="I1807" s="29"/>
      <c r="J1807" s="26"/>
      <c r="K1807" s="26"/>
      <c r="L1807" s="27"/>
      <c r="M1807" s="27"/>
      <c r="N1807" s="28"/>
      <c r="O1807" s="28" t="s">
        <v>4840</v>
      </c>
      <c r="P1807" s="30"/>
      <c r="Q1807" s="30"/>
      <c r="R1807" s="30"/>
      <c r="S1807" s="30"/>
      <c r="T1807" s="32">
        <v>51612</v>
      </c>
      <c r="U1807" s="32">
        <v>0</v>
      </c>
      <c r="V1807" s="30">
        <v>2200188607</v>
      </c>
      <c r="W1807" s="31">
        <v>41466</v>
      </c>
      <c r="X1807" s="32">
        <v>99503137</v>
      </c>
      <c r="Y1807" s="30" t="s">
        <v>3070</v>
      </c>
      <c r="Z1807" s="31">
        <v>41234</v>
      </c>
      <c r="AA1807" s="31">
        <v>41276</v>
      </c>
      <c r="AB1807" s="10"/>
    </row>
    <row r="1808" spans="1:28" s="12" customFormat="1" x14ac:dyDescent="0.15">
      <c r="A1808" s="26" t="s">
        <v>1180</v>
      </c>
      <c r="B1808" s="26">
        <v>171896</v>
      </c>
      <c r="C1808" s="26" t="s">
        <v>3654</v>
      </c>
      <c r="D1808" s="26" t="s">
        <v>2991</v>
      </c>
      <c r="E1808" s="27">
        <v>41234</v>
      </c>
      <c r="F1808" s="27"/>
      <c r="G1808" s="26"/>
      <c r="H1808" s="28">
        <v>22838</v>
      </c>
      <c r="I1808" s="29"/>
      <c r="J1808" s="26"/>
      <c r="K1808" s="26"/>
      <c r="L1808" s="27"/>
      <c r="M1808" s="27"/>
      <c r="N1808" s="28"/>
      <c r="O1808" s="28" t="s">
        <v>4840</v>
      </c>
      <c r="P1808" s="30"/>
      <c r="Q1808" s="30"/>
      <c r="R1808" s="30"/>
      <c r="S1808" s="30"/>
      <c r="T1808" s="32">
        <v>22838</v>
      </c>
      <c r="U1808" s="32">
        <v>0</v>
      </c>
      <c r="V1808" s="30">
        <v>2200199428</v>
      </c>
      <c r="W1808" s="31">
        <v>41515</v>
      </c>
      <c r="X1808" s="32">
        <v>32439448</v>
      </c>
      <c r="Y1808" s="30" t="s">
        <v>3070</v>
      </c>
      <c r="Z1808" s="31">
        <v>41234</v>
      </c>
      <c r="AA1808" s="31">
        <v>41276</v>
      </c>
      <c r="AB1808" s="10"/>
    </row>
    <row r="1809" spans="1:28" s="12" customFormat="1" x14ac:dyDescent="0.15">
      <c r="A1809" s="26" t="s">
        <v>1180</v>
      </c>
      <c r="B1809" s="26">
        <v>171898</v>
      </c>
      <c r="C1809" s="26" t="s">
        <v>4530</v>
      </c>
      <c r="D1809" s="26" t="s">
        <v>2992</v>
      </c>
      <c r="E1809" s="27">
        <v>41234</v>
      </c>
      <c r="F1809" s="27"/>
      <c r="G1809" s="26"/>
      <c r="H1809" s="28">
        <v>25806</v>
      </c>
      <c r="I1809" s="29"/>
      <c r="J1809" s="26"/>
      <c r="K1809" s="26"/>
      <c r="L1809" s="27"/>
      <c r="M1809" s="27"/>
      <c r="N1809" s="28"/>
      <c r="O1809" s="28" t="s">
        <v>4840</v>
      </c>
      <c r="P1809" s="30"/>
      <c r="Q1809" s="30"/>
      <c r="R1809" s="30"/>
      <c r="S1809" s="30"/>
      <c r="T1809" s="32">
        <v>25806</v>
      </c>
      <c r="U1809" s="32">
        <v>0</v>
      </c>
      <c r="V1809" s="30">
        <v>2200188607</v>
      </c>
      <c r="W1809" s="31">
        <v>41466</v>
      </c>
      <c r="X1809" s="32">
        <v>99503137</v>
      </c>
      <c r="Y1809" s="30" t="s">
        <v>3070</v>
      </c>
      <c r="Z1809" s="31">
        <v>41234</v>
      </c>
      <c r="AA1809" s="31">
        <v>41276</v>
      </c>
      <c r="AB1809" s="10"/>
    </row>
    <row r="1810" spans="1:28" s="12" customFormat="1" x14ac:dyDescent="0.15">
      <c r="A1810" s="26" t="s">
        <v>1180</v>
      </c>
      <c r="B1810" s="26">
        <v>171900</v>
      </c>
      <c r="C1810" s="26" t="s">
        <v>3651</v>
      </c>
      <c r="D1810" s="26" t="s">
        <v>2993</v>
      </c>
      <c r="E1810" s="27">
        <v>41234</v>
      </c>
      <c r="F1810" s="27"/>
      <c r="G1810" s="26"/>
      <c r="H1810" s="28">
        <v>22838</v>
      </c>
      <c r="I1810" s="29"/>
      <c r="J1810" s="26"/>
      <c r="K1810" s="26"/>
      <c r="L1810" s="27"/>
      <c r="M1810" s="27"/>
      <c r="N1810" s="28"/>
      <c r="O1810" s="28" t="s">
        <v>4840</v>
      </c>
      <c r="P1810" s="30"/>
      <c r="Q1810" s="30"/>
      <c r="R1810" s="30"/>
      <c r="S1810" s="30"/>
      <c r="T1810" s="32">
        <v>22838</v>
      </c>
      <c r="U1810" s="32">
        <v>0</v>
      </c>
      <c r="V1810" s="30">
        <v>2200188607</v>
      </c>
      <c r="W1810" s="31">
        <v>41466</v>
      </c>
      <c r="X1810" s="32">
        <v>99503137</v>
      </c>
      <c r="Y1810" s="30" t="s">
        <v>3070</v>
      </c>
      <c r="Z1810" s="31">
        <v>41234</v>
      </c>
      <c r="AA1810" s="31">
        <v>41276</v>
      </c>
      <c r="AB1810" s="10"/>
    </row>
    <row r="1811" spans="1:28" s="12" customFormat="1" x14ac:dyDescent="0.15">
      <c r="A1811" s="26" t="s">
        <v>1180</v>
      </c>
      <c r="B1811" s="26">
        <v>171929</v>
      </c>
      <c r="C1811" s="26" t="s">
        <v>3825</v>
      </c>
      <c r="D1811" s="26" t="s">
        <v>2994</v>
      </c>
      <c r="E1811" s="27">
        <v>41234</v>
      </c>
      <c r="F1811" s="27"/>
      <c r="G1811" s="26"/>
      <c r="H1811" s="28">
        <v>10670</v>
      </c>
      <c r="I1811" s="29"/>
      <c r="J1811" s="26"/>
      <c r="K1811" s="26"/>
      <c r="L1811" s="27"/>
      <c r="M1811" s="27"/>
      <c r="N1811" s="28"/>
      <c r="O1811" s="28" t="s">
        <v>4840</v>
      </c>
      <c r="P1811" s="30"/>
      <c r="Q1811" s="30"/>
      <c r="R1811" s="30"/>
      <c r="S1811" s="30"/>
      <c r="T1811" s="32">
        <v>10670</v>
      </c>
      <c r="U1811" s="32">
        <v>0</v>
      </c>
      <c r="V1811" s="30">
        <v>2200188607</v>
      </c>
      <c r="W1811" s="31">
        <v>41466</v>
      </c>
      <c r="X1811" s="32">
        <v>99503137</v>
      </c>
      <c r="Y1811" s="30" t="s">
        <v>3070</v>
      </c>
      <c r="Z1811" s="31">
        <v>41234</v>
      </c>
      <c r="AA1811" s="31">
        <v>41276</v>
      </c>
      <c r="AB1811" s="10"/>
    </row>
    <row r="1812" spans="1:28" s="12" customFormat="1" x14ac:dyDescent="0.15">
      <c r="A1812" s="26" t="s">
        <v>1180</v>
      </c>
      <c r="B1812" s="26">
        <v>171935</v>
      </c>
      <c r="C1812" s="26" t="s">
        <v>4727</v>
      </c>
      <c r="D1812" s="26" t="s">
        <v>2995</v>
      </c>
      <c r="E1812" s="27">
        <v>41234</v>
      </c>
      <c r="F1812" s="27"/>
      <c r="G1812" s="26"/>
      <c r="H1812" s="28">
        <v>38709</v>
      </c>
      <c r="I1812" s="29"/>
      <c r="J1812" s="26"/>
      <c r="K1812" s="26"/>
      <c r="L1812" s="27"/>
      <c r="M1812" s="27"/>
      <c r="N1812" s="28"/>
      <c r="O1812" s="28" t="s">
        <v>4840</v>
      </c>
      <c r="P1812" s="30"/>
      <c r="Q1812" s="30"/>
      <c r="R1812" s="30"/>
      <c r="S1812" s="30"/>
      <c r="T1812" s="32">
        <v>38709</v>
      </c>
      <c r="U1812" s="32">
        <v>0</v>
      </c>
      <c r="V1812" s="30">
        <v>2200188607</v>
      </c>
      <c r="W1812" s="31">
        <v>41466</v>
      </c>
      <c r="X1812" s="32">
        <v>99503137</v>
      </c>
      <c r="Y1812" s="30" t="s">
        <v>3070</v>
      </c>
      <c r="Z1812" s="31">
        <v>41234</v>
      </c>
      <c r="AA1812" s="31">
        <v>41276</v>
      </c>
      <c r="AB1812" s="10"/>
    </row>
    <row r="1813" spans="1:28" s="12" customFormat="1" x14ac:dyDescent="0.15">
      <c r="A1813" s="26" t="s">
        <v>1180</v>
      </c>
      <c r="B1813" s="26">
        <v>171944</v>
      </c>
      <c r="C1813" s="26" t="s">
        <v>3203</v>
      </c>
      <c r="D1813" s="26" t="s">
        <v>2996</v>
      </c>
      <c r="E1813" s="27">
        <v>41234</v>
      </c>
      <c r="F1813" s="27"/>
      <c r="G1813" s="26"/>
      <c r="H1813" s="28">
        <v>13182</v>
      </c>
      <c r="I1813" s="29"/>
      <c r="J1813" s="26"/>
      <c r="K1813" s="26"/>
      <c r="L1813" s="27"/>
      <c r="M1813" s="27"/>
      <c r="N1813" s="28"/>
      <c r="O1813" s="28" t="s">
        <v>4840</v>
      </c>
      <c r="P1813" s="30"/>
      <c r="Q1813" s="30"/>
      <c r="R1813" s="30"/>
      <c r="S1813" s="30"/>
      <c r="T1813" s="32">
        <v>13182</v>
      </c>
      <c r="U1813" s="32">
        <v>0</v>
      </c>
      <c r="V1813" s="30">
        <v>2200188607</v>
      </c>
      <c r="W1813" s="31">
        <v>41466</v>
      </c>
      <c r="X1813" s="32">
        <v>99503137</v>
      </c>
      <c r="Y1813" s="30" t="s">
        <v>3070</v>
      </c>
      <c r="Z1813" s="31">
        <v>41234</v>
      </c>
      <c r="AA1813" s="31">
        <v>41276</v>
      </c>
      <c r="AB1813" s="10"/>
    </row>
    <row r="1814" spans="1:28" s="12" customFormat="1" x14ac:dyDescent="0.15">
      <c r="A1814" s="26" t="s">
        <v>1180</v>
      </c>
      <c r="B1814" s="26">
        <v>171948</v>
      </c>
      <c r="C1814" s="26" t="s">
        <v>4493</v>
      </c>
      <c r="D1814" s="26" t="s">
        <v>2997</v>
      </c>
      <c r="E1814" s="27">
        <v>41234</v>
      </c>
      <c r="F1814" s="27"/>
      <c r="G1814" s="26"/>
      <c r="H1814" s="28">
        <v>22838</v>
      </c>
      <c r="I1814" s="29"/>
      <c r="J1814" s="26"/>
      <c r="K1814" s="26"/>
      <c r="L1814" s="27"/>
      <c r="M1814" s="27"/>
      <c r="N1814" s="28"/>
      <c r="O1814" s="28" t="s">
        <v>4840</v>
      </c>
      <c r="P1814" s="30"/>
      <c r="Q1814" s="30"/>
      <c r="R1814" s="30"/>
      <c r="S1814" s="30"/>
      <c r="T1814" s="32">
        <v>22838</v>
      </c>
      <c r="U1814" s="32">
        <v>0</v>
      </c>
      <c r="V1814" s="30">
        <v>2200188607</v>
      </c>
      <c r="W1814" s="31">
        <v>41466</v>
      </c>
      <c r="X1814" s="32">
        <v>99503137</v>
      </c>
      <c r="Y1814" s="30" t="s">
        <v>3070</v>
      </c>
      <c r="Z1814" s="31">
        <v>41234</v>
      </c>
      <c r="AA1814" s="31">
        <v>41276</v>
      </c>
      <c r="AB1814" s="10"/>
    </row>
    <row r="1815" spans="1:28" s="12" customFormat="1" x14ac:dyDescent="0.15">
      <c r="A1815" s="26" t="s">
        <v>1180</v>
      </c>
      <c r="B1815" s="26">
        <v>171955</v>
      </c>
      <c r="C1815" s="26" t="s">
        <v>3666</v>
      </c>
      <c r="D1815" s="26" t="s">
        <v>2998</v>
      </c>
      <c r="E1815" s="27">
        <v>41234</v>
      </c>
      <c r="F1815" s="27"/>
      <c r="G1815" s="26"/>
      <c r="H1815" s="28">
        <v>57272</v>
      </c>
      <c r="I1815" s="29"/>
      <c r="J1815" s="26"/>
      <c r="K1815" s="26"/>
      <c r="L1815" s="27"/>
      <c r="M1815" s="27"/>
      <c r="N1815" s="28"/>
      <c r="O1815" s="28" t="s">
        <v>4840</v>
      </c>
      <c r="P1815" s="30"/>
      <c r="Q1815" s="30"/>
      <c r="R1815" s="30"/>
      <c r="S1815" s="30"/>
      <c r="T1815" s="32">
        <v>57272</v>
      </c>
      <c r="U1815" s="32">
        <v>0</v>
      </c>
      <c r="V1815" s="30">
        <v>2200188607</v>
      </c>
      <c r="W1815" s="31">
        <v>41466</v>
      </c>
      <c r="X1815" s="32">
        <v>99503137</v>
      </c>
      <c r="Y1815" s="30" t="s">
        <v>3070</v>
      </c>
      <c r="Z1815" s="31">
        <v>41234</v>
      </c>
      <c r="AA1815" s="31">
        <v>41276</v>
      </c>
      <c r="AB1815" s="10"/>
    </row>
    <row r="1816" spans="1:28" s="12" customFormat="1" x14ac:dyDescent="0.15">
      <c r="A1816" s="26" t="s">
        <v>1180</v>
      </c>
      <c r="B1816" s="26">
        <v>172000</v>
      </c>
      <c r="C1816" s="26" t="s">
        <v>4198</v>
      </c>
      <c r="D1816" s="26" t="s">
        <v>2999</v>
      </c>
      <c r="E1816" s="27">
        <v>41235</v>
      </c>
      <c r="F1816" s="27"/>
      <c r="G1816" s="26"/>
      <c r="H1816" s="28">
        <v>21340</v>
      </c>
      <c r="I1816" s="29"/>
      <c r="J1816" s="26"/>
      <c r="K1816" s="26"/>
      <c r="L1816" s="27"/>
      <c r="M1816" s="27"/>
      <c r="N1816" s="28"/>
      <c r="O1816" s="28" t="s">
        <v>4840</v>
      </c>
      <c r="P1816" s="30"/>
      <c r="Q1816" s="30"/>
      <c r="R1816" s="30"/>
      <c r="S1816" s="30"/>
      <c r="T1816" s="32">
        <v>21340</v>
      </c>
      <c r="U1816" s="32">
        <v>0</v>
      </c>
      <c r="V1816" s="30">
        <v>2200188607</v>
      </c>
      <c r="W1816" s="31">
        <v>41466</v>
      </c>
      <c r="X1816" s="32">
        <v>99503137</v>
      </c>
      <c r="Y1816" s="30" t="s">
        <v>3070</v>
      </c>
      <c r="Z1816" s="31">
        <v>41235</v>
      </c>
      <c r="AA1816" s="31">
        <v>41276</v>
      </c>
      <c r="AB1816" s="10"/>
    </row>
    <row r="1817" spans="1:28" s="12" customFormat="1" x14ac:dyDescent="0.15">
      <c r="A1817" s="26" t="s">
        <v>1180</v>
      </c>
      <c r="B1817" s="26">
        <v>172006</v>
      </c>
      <c r="C1817" s="26" t="s">
        <v>3794</v>
      </c>
      <c r="D1817" s="26" t="s">
        <v>3000</v>
      </c>
      <c r="E1817" s="27">
        <v>41235</v>
      </c>
      <c r="F1817" s="27"/>
      <c r="G1817" s="26"/>
      <c r="H1817" s="28">
        <v>25806</v>
      </c>
      <c r="I1817" s="29"/>
      <c r="J1817" s="26"/>
      <c r="K1817" s="26"/>
      <c r="L1817" s="27"/>
      <c r="M1817" s="27"/>
      <c r="N1817" s="28"/>
      <c r="O1817" s="28" t="s">
        <v>4840</v>
      </c>
      <c r="P1817" s="30"/>
      <c r="Q1817" s="30"/>
      <c r="R1817" s="30"/>
      <c r="S1817" s="30"/>
      <c r="T1817" s="32">
        <v>25806</v>
      </c>
      <c r="U1817" s="32">
        <v>0</v>
      </c>
      <c r="V1817" s="30">
        <v>2200188607</v>
      </c>
      <c r="W1817" s="31">
        <v>41466</v>
      </c>
      <c r="X1817" s="32">
        <v>99503137</v>
      </c>
      <c r="Y1817" s="30" t="s">
        <v>3070</v>
      </c>
      <c r="Z1817" s="31">
        <v>41235</v>
      </c>
      <c r="AA1817" s="31">
        <v>41276</v>
      </c>
      <c r="AB1817" s="10"/>
    </row>
    <row r="1818" spans="1:28" s="12" customFormat="1" x14ac:dyDescent="0.15">
      <c r="A1818" s="26" t="s">
        <v>1180</v>
      </c>
      <c r="B1818" s="26">
        <v>172012</v>
      </c>
      <c r="C1818" s="26" t="s">
        <v>3193</v>
      </c>
      <c r="D1818" s="26" t="s">
        <v>3001</v>
      </c>
      <c r="E1818" s="27">
        <v>41235</v>
      </c>
      <c r="F1818" s="27"/>
      <c r="G1818" s="26"/>
      <c r="H1818" s="28">
        <v>11419</v>
      </c>
      <c r="I1818" s="29"/>
      <c r="J1818" s="26"/>
      <c r="K1818" s="26"/>
      <c r="L1818" s="27"/>
      <c r="M1818" s="27"/>
      <c r="N1818" s="28"/>
      <c r="O1818" s="28" t="s">
        <v>4840</v>
      </c>
      <c r="P1818" s="30"/>
      <c r="Q1818" s="30"/>
      <c r="R1818" s="30"/>
      <c r="S1818" s="30"/>
      <c r="T1818" s="32">
        <v>11419</v>
      </c>
      <c r="U1818" s="32">
        <v>0</v>
      </c>
      <c r="V1818" s="30">
        <v>2200188607</v>
      </c>
      <c r="W1818" s="31">
        <v>41466</v>
      </c>
      <c r="X1818" s="32">
        <v>99503137</v>
      </c>
      <c r="Y1818" s="30" t="s">
        <v>3070</v>
      </c>
      <c r="Z1818" s="31">
        <v>41235</v>
      </c>
      <c r="AA1818" s="31">
        <v>41276</v>
      </c>
      <c r="AB1818" s="10"/>
    </row>
    <row r="1819" spans="1:28" s="12" customFormat="1" x14ac:dyDescent="0.15">
      <c r="A1819" s="26" t="s">
        <v>1180</v>
      </c>
      <c r="B1819" s="26">
        <v>172017</v>
      </c>
      <c r="C1819" s="26" t="s">
        <v>4313</v>
      </c>
      <c r="D1819" s="26" t="s">
        <v>3002</v>
      </c>
      <c r="E1819" s="27">
        <v>41235</v>
      </c>
      <c r="F1819" s="27"/>
      <c r="G1819" s="26"/>
      <c r="H1819" s="28">
        <v>26760</v>
      </c>
      <c r="I1819" s="29"/>
      <c r="J1819" s="26"/>
      <c r="K1819" s="26"/>
      <c r="L1819" s="27"/>
      <c r="M1819" s="27"/>
      <c r="N1819" s="28"/>
      <c r="O1819" s="28" t="s">
        <v>4840</v>
      </c>
      <c r="P1819" s="30"/>
      <c r="Q1819" s="30"/>
      <c r="R1819" s="30"/>
      <c r="S1819" s="30"/>
      <c r="T1819" s="32">
        <v>26760</v>
      </c>
      <c r="U1819" s="32">
        <v>0</v>
      </c>
      <c r="V1819" s="30">
        <v>2200188607</v>
      </c>
      <c r="W1819" s="31">
        <v>41466</v>
      </c>
      <c r="X1819" s="32">
        <v>99503137</v>
      </c>
      <c r="Y1819" s="30" t="s">
        <v>3070</v>
      </c>
      <c r="Z1819" s="31">
        <v>41235</v>
      </c>
      <c r="AA1819" s="31">
        <v>41276</v>
      </c>
      <c r="AB1819" s="10"/>
    </row>
    <row r="1820" spans="1:28" s="12" customFormat="1" x14ac:dyDescent="0.15">
      <c r="A1820" s="26" t="s">
        <v>1180</v>
      </c>
      <c r="B1820" s="26">
        <v>172061</v>
      </c>
      <c r="C1820" s="26" t="s">
        <v>4542</v>
      </c>
      <c r="D1820" s="26" t="s">
        <v>3003</v>
      </c>
      <c r="E1820" s="27">
        <v>41235</v>
      </c>
      <c r="F1820" s="27"/>
      <c r="G1820" s="26"/>
      <c r="H1820" s="28">
        <v>25806</v>
      </c>
      <c r="I1820" s="29"/>
      <c r="J1820" s="26"/>
      <c r="K1820" s="26"/>
      <c r="L1820" s="27"/>
      <c r="M1820" s="27"/>
      <c r="N1820" s="28"/>
      <c r="O1820" s="28" t="s">
        <v>4840</v>
      </c>
      <c r="P1820" s="30"/>
      <c r="Q1820" s="30"/>
      <c r="R1820" s="30"/>
      <c r="S1820" s="30"/>
      <c r="T1820" s="32">
        <v>25806</v>
      </c>
      <c r="U1820" s="32">
        <v>0</v>
      </c>
      <c r="V1820" s="30">
        <v>2200188607</v>
      </c>
      <c r="W1820" s="31">
        <v>41466</v>
      </c>
      <c r="X1820" s="32">
        <v>99503137</v>
      </c>
      <c r="Y1820" s="30" t="s">
        <v>3070</v>
      </c>
      <c r="Z1820" s="31">
        <v>41235</v>
      </c>
      <c r="AA1820" s="31">
        <v>41276</v>
      </c>
      <c r="AB1820" s="10"/>
    </row>
    <row r="1821" spans="1:28" s="12" customFormat="1" x14ac:dyDescent="0.15">
      <c r="A1821" s="26" t="s">
        <v>1180</v>
      </c>
      <c r="B1821" s="26">
        <v>172128</v>
      </c>
      <c r="C1821" s="26" t="s">
        <v>4508</v>
      </c>
      <c r="D1821" s="26" t="s">
        <v>3004</v>
      </c>
      <c r="E1821" s="27">
        <v>41236</v>
      </c>
      <c r="F1821" s="27"/>
      <c r="G1821" s="26"/>
      <c r="H1821" s="28">
        <v>61440</v>
      </c>
      <c r="I1821" s="29"/>
      <c r="J1821" s="26"/>
      <c r="K1821" s="26"/>
      <c r="L1821" s="27"/>
      <c r="M1821" s="27"/>
      <c r="N1821" s="28"/>
      <c r="O1821" s="28" t="s">
        <v>4840</v>
      </c>
      <c r="P1821" s="30"/>
      <c r="Q1821" s="30"/>
      <c r="R1821" s="30"/>
      <c r="S1821" s="30"/>
      <c r="T1821" s="32">
        <v>61440</v>
      </c>
      <c r="U1821" s="32">
        <v>0</v>
      </c>
      <c r="V1821" s="30">
        <v>2200188607</v>
      </c>
      <c r="W1821" s="31">
        <v>41466</v>
      </c>
      <c r="X1821" s="32">
        <v>99503137</v>
      </c>
      <c r="Y1821" s="30" t="s">
        <v>3070</v>
      </c>
      <c r="Z1821" s="31">
        <v>41236</v>
      </c>
      <c r="AA1821" s="31">
        <v>41276</v>
      </c>
      <c r="AB1821" s="10"/>
    </row>
    <row r="1822" spans="1:28" s="12" customFormat="1" x14ac:dyDescent="0.15">
      <c r="A1822" s="26" t="s">
        <v>1180</v>
      </c>
      <c r="B1822" s="26">
        <v>172169</v>
      </c>
      <c r="C1822" s="26" t="s">
        <v>4151</v>
      </c>
      <c r="D1822" s="26" t="s">
        <v>3005</v>
      </c>
      <c r="E1822" s="27">
        <v>41236</v>
      </c>
      <c r="F1822" s="27"/>
      <c r="G1822" s="26"/>
      <c r="H1822" s="28">
        <v>25806</v>
      </c>
      <c r="I1822" s="29"/>
      <c r="J1822" s="26"/>
      <c r="K1822" s="26"/>
      <c r="L1822" s="27"/>
      <c r="M1822" s="27"/>
      <c r="N1822" s="28"/>
      <c r="O1822" s="28" t="s">
        <v>4840</v>
      </c>
      <c r="P1822" s="30"/>
      <c r="Q1822" s="30"/>
      <c r="R1822" s="30"/>
      <c r="S1822" s="30"/>
      <c r="T1822" s="32">
        <v>25806</v>
      </c>
      <c r="U1822" s="32">
        <v>0</v>
      </c>
      <c r="V1822" s="30">
        <v>2200188607</v>
      </c>
      <c r="W1822" s="31">
        <v>41466</v>
      </c>
      <c r="X1822" s="32">
        <v>99503137</v>
      </c>
      <c r="Y1822" s="30" t="s">
        <v>3070</v>
      </c>
      <c r="Z1822" s="31">
        <v>41236</v>
      </c>
      <c r="AA1822" s="31">
        <v>41276</v>
      </c>
      <c r="AB1822" s="10"/>
    </row>
    <row r="1823" spans="1:28" s="12" customFormat="1" x14ac:dyDescent="0.15">
      <c r="A1823" s="26" t="s">
        <v>1180</v>
      </c>
      <c r="B1823" s="26">
        <v>172182</v>
      </c>
      <c r="C1823" s="26" t="s">
        <v>4431</v>
      </c>
      <c r="D1823" s="26" t="s">
        <v>3006</v>
      </c>
      <c r="E1823" s="27">
        <v>41236</v>
      </c>
      <c r="F1823" s="27"/>
      <c r="G1823" s="26"/>
      <c r="H1823" s="28">
        <v>11419</v>
      </c>
      <c r="I1823" s="29"/>
      <c r="J1823" s="26"/>
      <c r="K1823" s="26"/>
      <c r="L1823" s="27"/>
      <c r="M1823" s="27"/>
      <c r="N1823" s="28"/>
      <c r="O1823" s="28" t="s">
        <v>4840</v>
      </c>
      <c r="P1823" s="30"/>
      <c r="Q1823" s="30"/>
      <c r="R1823" s="30"/>
      <c r="S1823" s="30"/>
      <c r="T1823" s="32">
        <v>11419</v>
      </c>
      <c r="U1823" s="32">
        <v>0</v>
      </c>
      <c r="V1823" s="30">
        <v>2200188607</v>
      </c>
      <c r="W1823" s="31">
        <v>41466</v>
      </c>
      <c r="X1823" s="32">
        <v>99503137</v>
      </c>
      <c r="Y1823" s="30" t="s">
        <v>3070</v>
      </c>
      <c r="Z1823" s="31">
        <v>41236</v>
      </c>
      <c r="AA1823" s="31">
        <v>41276</v>
      </c>
      <c r="AB1823" s="10"/>
    </row>
    <row r="1824" spans="1:28" s="12" customFormat="1" x14ac:dyDescent="0.15">
      <c r="A1824" s="26" t="s">
        <v>1180</v>
      </c>
      <c r="B1824" s="26">
        <v>172233</v>
      </c>
      <c r="C1824" s="26" t="s">
        <v>4037</v>
      </c>
      <c r="D1824" s="26" t="s">
        <v>3007</v>
      </c>
      <c r="E1824" s="27">
        <v>41237</v>
      </c>
      <c r="F1824" s="27"/>
      <c r="G1824" s="26"/>
      <c r="H1824" s="28">
        <v>12903</v>
      </c>
      <c r="I1824" s="29"/>
      <c r="J1824" s="26"/>
      <c r="K1824" s="26"/>
      <c r="L1824" s="27"/>
      <c r="M1824" s="27"/>
      <c r="N1824" s="28"/>
      <c r="O1824" s="28" t="s">
        <v>4840</v>
      </c>
      <c r="P1824" s="30"/>
      <c r="Q1824" s="30"/>
      <c r="R1824" s="30"/>
      <c r="S1824" s="30"/>
      <c r="T1824" s="32">
        <v>12903</v>
      </c>
      <c r="U1824" s="32">
        <v>0</v>
      </c>
      <c r="V1824" s="30">
        <v>2200188607</v>
      </c>
      <c r="W1824" s="31">
        <v>41466</v>
      </c>
      <c r="X1824" s="32">
        <v>99503137</v>
      </c>
      <c r="Y1824" s="30" t="s">
        <v>3070</v>
      </c>
      <c r="Z1824" s="31">
        <v>41237</v>
      </c>
      <c r="AA1824" s="31">
        <v>41276</v>
      </c>
      <c r="AB1824" s="10"/>
    </row>
    <row r="1825" spans="1:28" s="12" customFormat="1" x14ac:dyDescent="0.15">
      <c r="A1825" s="26" t="s">
        <v>1180</v>
      </c>
      <c r="B1825" s="26">
        <v>172234</v>
      </c>
      <c r="C1825" s="26" t="s">
        <v>3317</v>
      </c>
      <c r="D1825" s="26" t="s">
        <v>3008</v>
      </c>
      <c r="E1825" s="27">
        <v>41237</v>
      </c>
      <c r="F1825" s="27"/>
      <c r="G1825" s="26"/>
      <c r="H1825" s="28">
        <v>11419</v>
      </c>
      <c r="I1825" s="29"/>
      <c r="J1825" s="26"/>
      <c r="K1825" s="26"/>
      <c r="L1825" s="27"/>
      <c r="M1825" s="27"/>
      <c r="N1825" s="28"/>
      <c r="O1825" s="28" t="s">
        <v>4840</v>
      </c>
      <c r="P1825" s="30"/>
      <c r="Q1825" s="30"/>
      <c r="R1825" s="30"/>
      <c r="S1825" s="30"/>
      <c r="T1825" s="32">
        <v>11419</v>
      </c>
      <c r="U1825" s="32">
        <v>0</v>
      </c>
      <c r="V1825" s="30">
        <v>2200188607</v>
      </c>
      <c r="W1825" s="31">
        <v>41466</v>
      </c>
      <c r="X1825" s="32">
        <v>99503137</v>
      </c>
      <c r="Y1825" s="30" t="s">
        <v>3070</v>
      </c>
      <c r="Z1825" s="31">
        <v>41237</v>
      </c>
      <c r="AA1825" s="31">
        <v>41276</v>
      </c>
      <c r="AB1825" s="10"/>
    </row>
    <row r="1826" spans="1:28" s="12" customFormat="1" x14ac:dyDescent="0.15">
      <c r="A1826" s="26" t="s">
        <v>1180</v>
      </c>
      <c r="B1826" s="26">
        <v>172252</v>
      </c>
      <c r="C1826" s="26" t="s">
        <v>3472</v>
      </c>
      <c r="D1826" s="26" t="s">
        <v>3009</v>
      </c>
      <c r="E1826" s="27">
        <v>41239</v>
      </c>
      <c r="F1826" s="27"/>
      <c r="G1826" s="26"/>
      <c r="H1826" s="28">
        <v>22838</v>
      </c>
      <c r="I1826" s="29"/>
      <c r="J1826" s="26"/>
      <c r="K1826" s="26"/>
      <c r="L1826" s="27"/>
      <c r="M1826" s="27"/>
      <c r="N1826" s="28"/>
      <c r="O1826" s="28" t="s">
        <v>4840</v>
      </c>
      <c r="P1826" s="30"/>
      <c r="Q1826" s="30"/>
      <c r="R1826" s="30"/>
      <c r="S1826" s="30"/>
      <c r="T1826" s="32">
        <v>22838</v>
      </c>
      <c r="U1826" s="32">
        <v>0</v>
      </c>
      <c r="V1826" s="30">
        <v>2200188607</v>
      </c>
      <c r="W1826" s="31">
        <v>41466</v>
      </c>
      <c r="X1826" s="32">
        <v>99503137</v>
      </c>
      <c r="Y1826" s="30" t="s">
        <v>3070</v>
      </c>
      <c r="Z1826" s="31">
        <v>41239</v>
      </c>
      <c r="AA1826" s="31">
        <v>41276</v>
      </c>
      <c r="AB1826" s="10"/>
    </row>
    <row r="1827" spans="1:28" s="12" customFormat="1" x14ac:dyDescent="0.15">
      <c r="A1827" s="26" t="s">
        <v>1180</v>
      </c>
      <c r="B1827" s="26">
        <v>172332</v>
      </c>
      <c r="C1827" s="26" t="s">
        <v>3550</v>
      </c>
      <c r="D1827" s="26" t="s">
        <v>3010</v>
      </c>
      <c r="E1827" s="27">
        <v>41239</v>
      </c>
      <c r="F1827" s="27"/>
      <c r="G1827" s="26"/>
      <c r="H1827" s="28">
        <v>25806</v>
      </c>
      <c r="I1827" s="29"/>
      <c r="J1827" s="26"/>
      <c r="K1827" s="26"/>
      <c r="L1827" s="27"/>
      <c r="M1827" s="27"/>
      <c r="N1827" s="28"/>
      <c r="O1827" s="28" t="s">
        <v>4840</v>
      </c>
      <c r="P1827" s="30"/>
      <c r="Q1827" s="30"/>
      <c r="R1827" s="30"/>
      <c r="S1827" s="30"/>
      <c r="T1827" s="32">
        <v>25806</v>
      </c>
      <c r="U1827" s="32">
        <v>0</v>
      </c>
      <c r="V1827" s="30">
        <v>2200188607</v>
      </c>
      <c r="W1827" s="31">
        <v>41466</v>
      </c>
      <c r="X1827" s="32">
        <v>99503137</v>
      </c>
      <c r="Y1827" s="30" t="s">
        <v>3070</v>
      </c>
      <c r="Z1827" s="31">
        <v>41239</v>
      </c>
      <c r="AA1827" s="31">
        <v>41276</v>
      </c>
      <c r="AB1827" s="10"/>
    </row>
    <row r="1828" spans="1:28" s="12" customFormat="1" x14ac:dyDescent="0.15">
      <c r="A1828" s="26" t="s">
        <v>1180</v>
      </c>
      <c r="B1828" s="26">
        <v>172339</v>
      </c>
      <c r="C1828" s="26" t="s">
        <v>3558</v>
      </c>
      <c r="D1828" s="26" t="s">
        <v>3011</v>
      </c>
      <c r="E1828" s="27">
        <v>41239</v>
      </c>
      <c r="F1828" s="27"/>
      <c r="G1828" s="26"/>
      <c r="H1828" s="28">
        <v>13182</v>
      </c>
      <c r="I1828" s="29"/>
      <c r="J1828" s="26"/>
      <c r="K1828" s="26"/>
      <c r="L1828" s="27"/>
      <c r="M1828" s="27"/>
      <c r="N1828" s="28"/>
      <c r="O1828" s="28" t="s">
        <v>4840</v>
      </c>
      <c r="P1828" s="30"/>
      <c r="Q1828" s="30"/>
      <c r="R1828" s="30"/>
      <c r="S1828" s="30"/>
      <c r="T1828" s="32">
        <v>13182</v>
      </c>
      <c r="U1828" s="32">
        <v>0</v>
      </c>
      <c r="V1828" s="30">
        <v>2200188607</v>
      </c>
      <c r="W1828" s="31">
        <v>41466</v>
      </c>
      <c r="X1828" s="32">
        <v>99503137</v>
      </c>
      <c r="Y1828" s="30" t="s">
        <v>3070</v>
      </c>
      <c r="Z1828" s="31">
        <v>41239</v>
      </c>
      <c r="AA1828" s="31">
        <v>41276</v>
      </c>
      <c r="AB1828" s="10"/>
    </row>
    <row r="1829" spans="1:28" s="12" customFormat="1" x14ac:dyDescent="0.15">
      <c r="A1829" s="26" t="s">
        <v>1180</v>
      </c>
      <c r="B1829" s="26">
        <v>172372</v>
      </c>
      <c r="C1829" s="26" t="s">
        <v>4038</v>
      </c>
      <c r="D1829" s="26" t="s">
        <v>3012</v>
      </c>
      <c r="E1829" s="27">
        <v>41240</v>
      </c>
      <c r="F1829" s="27"/>
      <c r="G1829" s="26"/>
      <c r="H1829" s="28">
        <v>25806</v>
      </c>
      <c r="I1829" s="29"/>
      <c r="J1829" s="26"/>
      <c r="K1829" s="26"/>
      <c r="L1829" s="27"/>
      <c r="M1829" s="27"/>
      <c r="N1829" s="28"/>
      <c r="O1829" s="28" t="s">
        <v>4840</v>
      </c>
      <c r="P1829" s="30"/>
      <c r="Q1829" s="30"/>
      <c r="R1829" s="30"/>
      <c r="S1829" s="30"/>
      <c r="T1829" s="32">
        <v>25806</v>
      </c>
      <c r="U1829" s="32">
        <v>0</v>
      </c>
      <c r="V1829" s="30">
        <v>2200188607</v>
      </c>
      <c r="W1829" s="31">
        <v>41466</v>
      </c>
      <c r="X1829" s="32">
        <v>99503137</v>
      </c>
      <c r="Y1829" s="30" t="s">
        <v>3070</v>
      </c>
      <c r="Z1829" s="31">
        <v>41240</v>
      </c>
      <c r="AA1829" s="31">
        <v>41276</v>
      </c>
      <c r="AB1829" s="10"/>
    </row>
    <row r="1830" spans="1:28" s="12" customFormat="1" x14ac:dyDescent="0.15">
      <c r="A1830" s="26" t="s">
        <v>1180</v>
      </c>
      <c r="B1830" s="26">
        <v>172400</v>
      </c>
      <c r="C1830" s="26" t="s">
        <v>3139</v>
      </c>
      <c r="D1830" s="26" t="s">
        <v>3013</v>
      </c>
      <c r="E1830" s="27">
        <v>41240</v>
      </c>
      <c r="F1830" s="27"/>
      <c r="G1830" s="26"/>
      <c r="H1830" s="28">
        <v>12903</v>
      </c>
      <c r="I1830" s="29"/>
      <c r="J1830" s="26"/>
      <c r="K1830" s="26"/>
      <c r="L1830" s="27"/>
      <c r="M1830" s="27"/>
      <c r="N1830" s="28"/>
      <c r="O1830" s="28" t="s">
        <v>4840</v>
      </c>
      <c r="P1830" s="30"/>
      <c r="Q1830" s="30"/>
      <c r="R1830" s="30"/>
      <c r="S1830" s="30"/>
      <c r="T1830" s="32">
        <v>12903</v>
      </c>
      <c r="U1830" s="32">
        <v>0</v>
      </c>
      <c r="V1830" s="30">
        <v>2200188607</v>
      </c>
      <c r="W1830" s="31">
        <v>41466</v>
      </c>
      <c r="X1830" s="32">
        <v>99503137</v>
      </c>
      <c r="Y1830" s="30" t="s">
        <v>3070</v>
      </c>
      <c r="Z1830" s="31">
        <v>41240</v>
      </c>
      <c r="AA1830" s="31">
        <v>41276</v>
      </c>
      <c r="AB1830" s="10"/>
    </row>
    <row r="1831" spans="1:28" s="12" customFormat="1" x14ac:dyDescent="0.15">
      <c r="A1831" s="26" t="s">
        <v>1180</v>
      </c>
      <c r="B1831" s="26">
        <v>172478</v>
      </c>
      <c r="C1831" s="26" t="s">
        <v>3916</v>
      </c>
      <c r="D1831" s="26" t="s">
        <v>3014</v>
      </c>
      <c r="E1831" s="27">
        <v>41241</v>
      </c>
      <c r="F1831" s="27"/>
      <c r="G1831" s="26"/>
      <c r="H1831" s="28">
        <v>34257</v>
      </c>
      <c r="I1831" s="29"/>
      <c r="J1831" s="26"/>
      <c r="K1831" s="26"/>
      <c r="L1831" s="27"/>
      <c r="M1831" s="27"/>
      <c r="N1831" s="28"/>
      <c r="O1831" s="28" t="s">
        <v>4840</v>
      </c>
      <c r="P1831" s="30"/>
      <c r="Q1831" s="30"/>
      <c r="R1831" s="30"/>
      <c r="S1831" s="30"/>
      <c r="T1831" s="32">
        <v>34257</v>
      </c>
      <c r="U1831" s="32">
        <v>0</v>
      </c>
      <c r="V1831" s="30">
        <v>2200188607</v>
      </c>
      <c r="W1831" s="31">
        <v>41466</v>
      </c>
      <c r="X1831" s="32">
        <v>99503137</v>
      </c>
      <c r="Y1831" s="30" t="s">
        <v>3070</v>
      </c>
      <c r="Z1831" s="31">
        <v>41241</v>
      </c>
      <c r="AA1831" s="31">
        <v>41276</v>
      </c>
      <c r="AB1831" s="10"/>
    </row>
    <row r="1832" spans="1:28" s="12" customFormat="1" x14ac:dyDescent="0.15">
      <c r="A1832" s="26" t="s">
        <v>1180</v>
      </c>
      <c r="B1832" s="26">
        <v>172492</v>
      </c>
      <c r="C1832" s="26" t="s">
        <v>4598</v>
      </c>
      <c r="D1832" s="26" t="s">
        <v>3015</v>
      </c>
      <c r="E1832" s="27">
        <v>41241</v>
      </c>
      <c r="F1832" s="27"/>
      <c r="G1832" s="26"/>
      <c r="H1832" s="28">
        <v>38709</v>
      </c>
      <c r="I1832" s="29"/>
      <c r="J1832" s="26"/>
      <c r="K1832" s="26"/>
      <c r="L1832" s="27"/>
      <c r="M1832" s="27"/>
      <c r="N1832" s="28"/>
      <c r="O1832" s="28" t="s">
        <v>4840</v>
      </c>
      <c r="P1832" s="30"/>
      <c r="Q1832" s="30"/>
      <c r="R1832" s="30"/>
      <c r="S1832" s="30"/>
      <c r="T1832" s="32">
        <v>38709</v>
      </c>
      <c r="U1832" s="32">
        <v>0</v>
      </c>
      <c r="V1832" s="30">
        <v>2200188607</v>
      </c>
      <c r="W1832" s="31">
        <v>41466</v>
      </c>
      <c r="X1832" s="32">
        <v>99503137</v>
      </c>
      <c r="Y1832" s="30" t="s">
        <v>3070</v>
      </c>
      <c r="Z1832" s="31">
        <v>41241</v>
      </c>
      <c r="AA1832" s="31">
        <v>41276</v>
      </c>
      <c r="AB1832" s="10"/>
    </row>
    <row r="1833" spans="1:28" s="12" customFormat="1" x14ac:dyDescent="0.15">
      <c r="A1833" s="26" t="s">
        <v>1180</v>
      </c>
      <c r="B1833" s="26">
        <v>172502</v>
      </c>
      <c r="C1833" s="26" t="s">
        <v>4130</v>
      </c>
      <c r="D1833" s="26" t="s">
        <v>3016</v>
      </c>
      <c r="E1833" s="27">
        <v>41241</v>
      </c>
      <c r="F1833" s="27"/>
      <c r="G1833" s="26"/>
      <c r="H1833" s="28">
        <v>32011</v>
      </c>
      <c r="I1833" s="29"/>
      <c r="J1833" s="26"/>
      <c r="K1833" s="26"/>
      <c r="L1833" s="27"/>
      <c r="M1833" s="27"/>
      <c r="N1833" s="28"/>
      <c r="O1833" s="28" t="s">
        <v>4840</v>
      </c>
      <c r="P1833" s="30"/>
      <c r="Q1833" s="30"/>
      <c r="R1833" s="30"/>
      <c r="S1833" s="30"/>
      <c r="T1833" s="32">
        <v>32011</v>
      </c>
      <c r="U1833" s="32">
        <v>0</v>
      </c>
      <c r="V1833" s="30">
        <v>2200188607</v>
      </c>
      <c r="W1833" s="31">
        <v>41466</v>
      </c>
      <c r="X1833" s="32">
        <v>99503137</v>
      </c>
      <c r="Y1833" s="30" t="s">
        <v>3070</v>
      </c>
      <c r="Z1833" s="31">
        <v>41241</v>
      </c>
      <c r="AA1833" s="31">
        <v>41276</v>
      </c>
      <c r="AB1833" s="10"/>
    </row>
    <row r="1834" spans="1:28" s="12" customFormat="1" x14ac:dyDescent="0.15">
      <c r="A1834" s="26" t="s">
        <v>1180</v>
      </c>
      <c r="B1834" s="26">
        <v>172503</v>
      </c>
      <c r="C1834" s="26" t="s">
        <v>4411</v>
      </c>
      <c r="D1834" s="26" t="s">
        <v>3017</v>
      </c>
      <c r="E1834" s="27">
        <v>41241</v>
      </c>
      <c r="F1834" s="27"/>
      <c r="G1834" s="26"/>
      <c r="H1834" s="28">
        <v>13182</v>
      </c>
      <c r="I1834" s="29"/>
      <c r="J1834" s="26"/>
      <c r="K1834" s="26"/>
      <c r="L1834" s="27"/>
      <c r="M1834" s="27"/>
      <c r="N1834" s="28"/>
      <c r="O1834" s="28" t="s">
        <v>4840</v>
      </c>
      <c r="P1834" s="30"/>
      <c r="Q1834" s="30"/>
      <c r="R1834" s="30"/>
      <c r="S1834" s="30"/>
      <c r="T1834" s="32">
        <v>13182</v>
      </c>
      <c r="U1834" s="32">
        <v>0</v>
      </c>
      <c r="V1834" s="30">
        <v>2200199428</v>
      </c>
      <c r="W1834" s="31">
        <v>41515</v>
      </c>
      <c r="X1834" s="32">
        <v>32439448</v>
      </c>
      <c r="Y1834" s="30" t="s">
        <v>3070</v>
      </c>
      <c r="Z1834" s="31">
        <v>41241</v>
      </c>
      <c r="AA1834" s="31">
        <v>41276</v>
      </c>
      <c r="AB1834" s="10"/>
    </row>
    <row r="1835" spans="1:28" s="12" customFormat="1" x14ac:dyDescent="0.15">
      <c r="A1835" s="26" t="s">
        <v>1180</v>
      </c>
      <c r="B1835" s="26">
        <v>172526</v>
      </c>
      <c r="C1835" s="26" t="s">
        <v>4687</v>
      </c>
      <c r="D1835" s="26" t="s">
        <v>3018</v>
      </c>
      <c r="E1835" s="27">
        <v>41241</v>
      </c>
      <c r="F1835" s="27"/>
      <c r="G1835" s="26"/>
      <c r="H1835" s="28">
        <v>21340</v>
      </c>
      <c r="I1835" s="29"/>
      <c r="J1835" s="26"/>
      <c r="K1835" s="26"/>
      <c r="L1835" s="27"/>
      <c r="M1835" s="27"/>
      <c r="N1835" s="28"/>
      <c r="O1835" s="28" t="s">
        <v>4840</v>
      </c>
      <c r="P1835" s="30"/>
      <c r="Q1835" s="30"/>
      <c r="R1835" s="30"/>
      <c r="S1835" s="30"/>
      <c r="T1835" s="32">
        <v>21340</v>
      </c>
      <c r="U1835" s="32">
        <v>0</v>
      </c>
      <c r="V1835" s="30">
        <v>2200188607</v>
      </c>
      <c r="W1835" s="31">
        <v>41466</v>
      </c>
      <c r="X1835" s="32">
        <v>99503137</v>
      </c>
      <c r="Y1835" s="30" t="s">
        <v>3070</v>
      </c>
      <c r="Z1835" s="31">
        <v>41241</v>
      </c>
      <c r="AA1835" s="31">
        <v>41276</v>
      </c>
      <c r="AB1835" s="10"/>
    </row>
    <row r="1836" spans="1:28" s="12" customFormat="1" x14ac:dyDescent="0.15">
      <c r="A1836" s="26" t="s">
        <v>1180</v>
      </c>
      <c r="B1836" s="26">
        <v>172536</v>
      </c>
      <c r="C1836" s="26" t="s">
        <v>4477</v>
      </c>
      <c r="D1836" s="26" t="s">
        <v>3019</v>
      </c>
      <c r="E1836" s="27">
        <v>41241</v>
      </c>
      <c r="F1836" s="27"/>
      <c r="G1836" s="26"/>
      <c r="H1836" s="28">
        <v>38709</v>
      </c>
      <c r="I1836" s="29"/>
      <c r="J1836" s="26"/>
      <c r="K1836" s="26"/>
      <c r="L1836" s="27"/>
      <c r="M1836" s="27"/>
      <c r="N1836" s="28"/>
      <c r="O1836" s="28" t="s">
        <v>4840</v>
      </c>
      <c r="P1836" s="30"/>
      <c r="Q1836" s="30"/>
      <c r="R1836" s="30"/>
      <c r="S1836" s="30"/>
      <c r="T1836" s="32">
        <v>38709</v>
      </c>
      <c r="U1836" s="32">
        <v>0</v>
      </c>
      <c r="V1836" s="30">
        <v>2200188607</v>
      </c>
      <c r="W1836" s="31">
        <v>41466</v>
      </c>
      <c r="X1836" s="32">
        <v>99503137</v>
      </c>
      <c r="Y1836" s="30" t="s">
        <v>3070</v>
      </c>
      <c r="Z1836" s="31">
        <v>41241</v>
      </c>
      <c r="AA1836" s="31">
        <v>41276</v>
      </c>
      <c r="AB1836" s="10"/>
    </row>
    <row r="1837" spans="1:28" s="12" customFormat="1" x14ac:dyDescent="0.15">
      <c r="A1837" s="26" t="s">
        <v>1180</v>
      </c>
      <c r="B1837" s="26">
        <v>172539</v>
      </c>
      <c r="C1837" s="26" t="s">
        <v>3177</v>
      </c>
      <c r="D1837" s="26" t="s">
        <v>3020</v>
      </c>
      <c r="E1837" s="27">
        <v>41241</v>
      </c>
      <c r="F1837" s="27"/>
      <c r="G1837" s="26"/>
      <c r="H1837" s="28">
        <v>6591</v>
      </c>
      <c r="I1837" s="29"/>
      <c r="J1837" s="26"/>
      <c r="K1837" s="26"/>
      <c r="L1837" s="27"/>
      <c r="M1837" s="27"/>
      <c r="N1837" s="28"/>
      <c r="O1837" s="28" t="s">
        <v>4840</v>
      </c>
      <c r="P1837" s="30"/>
      <c r="Q1837" s="30"/>
      <c r="R1837" s="30"/>
      <c r="S1837" s="30"/>
      <c r="T1837" s="32">
        <v>6591</v>
      </c>
      <c r="U1837" s="32">
        <v>0</v>
      </c>
      <c r="V1837" s="30">
        <v>2200188607</v>
      </c>
      <c r="W1837" s="31">
        <v>41466</v>
      </c>
      <c r="X1837" s="32">
        <v>99503137</v>
      </c>
      <c r="Y1837" s="30" t="s">
        <v>3070</v>
      </c>
      <c r="Z1837" s="31">
        <v>41241</v>
      </c>
      <c r="AA1837" s="31">
        <v>41276</v>
      </c>
      <c r="AB1837" s="10"/>
    </row>
    <row r="1838" spans="1:28" s="12" customFormat="1" x14ac:dyDescent="0.15">
      <c r="A1838" s="26" t="s">
        <v>1180</v>
      </c>
      <c r="B1838" s="26">
        <v>172550</v>
      </c>
      <c r="C1838" s="26" t="s">
        <v>4283</v>
      </c>
      <c r="D1838" s="26" t="s">
        <v>3021</v>
      </c>
      <c r="E1838" s="27">
        <v>41241</v>
      </c>
      <c r="F1838" s="27"/>
      <c r="G1838" s="26"/>
      <c r="H1838" s="28">
        <v>13182</v>
      </c>
      <c r="I1838" s="29"/>
      <c r="J1838" s="26"/>
      <c r="K1838" s="26"/>
      <c r="L1838" s="27"/>
      <c r="M1838" s="27"/>
      <c r="N1838" s="28"/>
      <c r="O1838" s="28" t="s">
        <v>4840</v>
      </c>
      <c r="P1838" s="30"/>
      <c r="Q1838" s="30"/>
      <c r="R1838" s="30"/>
      <c r="S1838" s="30"/>
      <c r="T1838" s="32">
        <v>13182</v>
      </c>
      <c r="U1838" s="32">
        <v>0</v>
      </c>
      <c r="V1838" s="30">
        <v>2200199428</v>
      </c>
      <c r="W1838" s="31">
        <v>41515</v>
      </c>
      <c r="X1838" s="32">
        <v>32439448</v>
      </c>
      <c r="Y1838" s="30" t="s">
        <v>3070</v>
      </c>
      <c r="Z1838" s="31">
        <v>41241</v>
      </c>
      <c r="AA1838" s="31">
        <v>41276</v>
      </c>
      <c r="AB1838" s="10"/>
    </row>
    <row r="1839" spans="1:28" s="12" customFormat="1" x14ac:dyDescent="0.15">
      <c r="A1839" s="26" t="s">
        <v>1180</v>
      </c>
      <c r="B1839" s="26">
        <v>172563</v>
      </c>
      <c r="C1839" s="26" t="s">
        <v>3824</v>
      </c>
      <c r="D1839" s="26" t="s">
        <v>3022</v>
      </c>
      <c r="E1839" s="27">
        <v>41242</v>
      </c>
      <c r="F1839" s="27"/>
      <c r="G1839" s="26"/>
      <c r="H1839" s="28">
        <v>38709</v>
      </c>
      <c r="I1839" s="29"/>
      <c r="J1839" s="26"/>
      <c r="K1839" s="26"/>
      <c r="L1839" s="27"/>
      <c r="M1839" s="27"/>
      <c r="N1839" s="28"/>
      <c r="O1839" s="28" t="s">
        <v>4840</v>
      </c>
      <c r="P1839" s="30"/>
      <c r="Q1839" s="30"/>
      <c r="R1839" s="30"/>
      <c r="S1839" s="30"/>
      <c r="T1839" s="32">
        <v>38709</v>
      </c>
      <c r="U1839" s="32">
        <v>0</v>
      </c>
      <c r="V1839" s="30">
        <v>2200188607</v>
      </c>
      <c r="W1839" s="31">
        <v>41466</v>
      </c>
      <c r="X1839" s="32">
        <v>99503137</v>
      </c>
      <c r="Y1839" s="30" t="s">
        <v>3070</v>
      </c>
      <c r="Z1839" s="31">
        <v>41242</v>
      </c>
      <c r="AA1839" s="31">
        <v>41276</v>
      </c>
      <c r="AB1839" s="10"/>
    </row>
    <row r="1840" spans="1:28" s="12" customFormat="1" x14ac:dyDescent="0.15">
      <c r="A1840" s="26" t="s">
        <v>1180</v>
      </c>
      <c r="B1840" s="26">
        <v>172567</v>
      </c>
      <c r="C1840" s="26" t="s">
        <v>3431</v>
      </c>
      <c r="D1840" s="26" t="s">
        <v>3023</v>
      </c>
      <c r="E1840" s="27">
        <v>41242</v>
      </c>
      <c r="F1840" s="27"/>
      <c r="G1840" s="26"/>
      <c r="H1840" s="28">
        <v>17677</v>
      </c>
      <c r="I1840" s="29"/>
      <c r="J1840" s="26"/>
      <c r="K1840" s="26"/>
      <c r="L1840" s="27"/>
      <c r="M1840" s="27"/>
      <c r="N1840" s="28"/>
      <c r="O1840" s="28" t="s">
        <v>4840</v>
      </c>
      <c r="P1840" s="30"/>
      <c r="Q1840" s="30"/>
      <c r="R1840" s="30"/>
      <c r="S1840" s="30"/>
      <c r="T1840" s="32">
        <v>17677</v>
      </c>
      <c r="U1840" s="32">
        <v>0</v>
      </c>
      <c r="V1840" s="30">
        <v>2200188607</v>
      </c>
      <c r="W1840" s="31">
        <v>41466</v>
      </c>
      <c r="X1840" s="32">
        <v>99503137</v>
      </c>
      <c r="Y1840" s="30" t="s">
        <v>3070</v>
      </c>
      <c r="Z1840" s="31">
        <v>41242</v>
      </c>
      <c r="AA1840" s="31">
        <v>41276</v>
      </c>
      <c r="AB1840" s="10"/>
    </row>
    <row r="1841" spans="1:28" s="12" customFormat="1" x14ac:dyDescent="0.15">
      <c r="A1841" s="26" t="s">
        <v>1180</v>
      </c>
      <c r="B1841" s="26">
        <v>172589</v>
      </c>
      <c r="C1841" s="26" t="s">
        <v>3409</v>
      </c>
      <c r="D1841" s="26" t="s">
        <v>3024</v>
      </c>
      <c r="E1841" s="27">
        <v>41242</v>
      </c>
      <c r="F1841" s="27"/>
      <c r="G1841" s="26"/>
      <c r="H1841" s="28">
        <v>25806</v>
      </c>
      <c r="I1841" s="29"/>
      <c r="J1841" s="26"/>
      <c r="K1841" s="26"/>
      <c r="L1841" s="27"/>
      <c r="M1841" s="27"/>
      <c r="N1841" s="28"/>
      <c r="O1841" s="28" t="s">
        <v>4840</v>
      </c>
      <c r="P1841" s="30"/>
      <c r="Q1841" s="30"/>
      <c r="R1841" s="30"/>
      <c r="S1841" s="30"/>
      <c r="T1841" s="32">
        <v>25806</v>
      </c>
      <c r="U1841" s="32">
        <v>0</v>
      </c>
      <c r="V1841" s="30">
        <v>2200188607</v>
      </c>
      <c r="W1841" s="31">
        <v>41466</v>
      </c>
      <c r="X1841" s="32">
        <v>99503137</v>
      </c>
      <c r="Y1841" s="30" t="s">
        <v>3070</v>
      </c>
      <c r="Z1841" s="31">
        <v>41242</v>
      </c>
      <c r="AA1841" s="31">
        <v>41276</v>
      </c>
      <c r="AB1841" s="10"/>
    </row>
    <row r="1842" spans="1:28" s="12" customFormat="1" x14ac:dyDescent="0.15">
      <c r="A1842" s="26" t="s">
        <v>1180</v>
      </c>
      <c r="B1842" s="26">
        <v>172586</v>
      </c>
      <c r="C1842" s="26" t="s">
        <v>4558</v>
      </c>
      <c r="D1842" s="26" t="s">
        <v>3025</v>
      </c>
      <c r="E1842" s="27">
        <v>41242</v>
      </c>
      <c r="F1842" s="27"/>
      <c r="G1842" s="26"/>
      <c r="H1842" s="28">
        <v>51612</v>
      </c>
      <c r="I1842" s="29"/>
      <c r="J1842" s="26"/>
      <c r="K1842" s="26"/>
      <c r="L1842" s="27"/>
      <c r="M1842" s="27"/>
      <c r="N1842" s="28"/>
      <c r="O1842" s="28" t="s">
        <v>4840</v>
      </c>
      <c r="P1842" s="30"/>
      <c r="Q1842" s="30"/>
      <c r="R1842" s="30"/>
      <c r="S1842" s="30"/>
      <c r="T1842" s="32">
        <v>51612</v>
      </c>
      <c r="U1842" s="32">
        <v>0</v>
      </c>
      <c r="V1842" s="30">
        <v>2200188607</v>
      </c>
      <c r="W1842" s="31">
        <v>41466</v>
      </c>
      <c r="X1842" s="32">
        <v>99503137</v>
      </c>
      <c r="Y1842" s="30" t="s">
        <v>3070</v>
      </c>
      <c r="Z1842" s="31">
        <v>41242</v>
      </c>
      <c r="AA1842" s="31">
        <v>41276</v>
      </c>
      <c r="AB1842" s="10"/>
    </row>
    <row r="1843" spans="1:28" s="12" customFormat="1" x14ac:dyDescent="0.15">
      <c r="A1843" s="26" t="s">
        <v>1180</v>
      </c>
      <c r="B1843" s="26">
        <v>172643</v>
      </c>
      <c r="C1843" s="26" t="s">
        <v>4101</v>
      </c>
      <c r="D1843" s="26" t="s">
        <v>3027</v>
      </c>
      <c r="E1843" s="27">
        <v>41242</v>
      </c>
      <c r="F1843" s="27"/>
      <c r="G1843" s="26"/>
      <c r="H1843" s="28">
        <v>42682</v>
      </c>
      <c r="I1843" s="29"/>
      <c r="J1843" s="26"/>
      <c r="K1843" s="26"/>
      <c r="L1843" s="27"/>
      <c r="M1843" s="27"/>
      <c r="N1843" s="28"/>
      <c r="O1843" s="28" t="s">
        <v>4840</v>
      </c>
      <c r="P1843" s="30"/>
      <c r="Q1843" s="30"/>
      <c r="R1843" s="30"/>
      <c r="S1843" s="30"/>
      <c r="T1843" s="32">
        <v>42682</v>
      </c>
      <c r="U1843" s="32">
        <v>0</v>
      </c>
      <c r="V1843" s="30">
        <v>2200188607</v>
      </c>
      <c r="W1843" s="31">
        <v>41466</v>
      </c>
      <c r="X1843" s="32">
        <v>99503137</v>
      </c>
      <c r="Y1843" s="30" t="s">
        <v>3070</v>
      </c>
      <c r="Z1843" s="31">
        <v>41242</v>
      </c>
      <c r="AA1843" s="31">
        <v>41276</v>
      </c>
      <c r="AB1843" s="10"/>
    </row>
    <row r="1844" spans="1:28" s="12" customFormat="1" x14ac:dyDescent="0.15">
      <c r="A1844" s="26" t="s">
        <v>1180</v>
      </c>
      <c r="B1844" s="26">
        <v>172693</v>
      </c>
      <c r="C1844" s="26" t="s">
        <v>3841</v>
      </c>
      <c r="D1844" s="26" t="s">
        <v>3028</v>
      </c>
      <c r="E1844" s="27">
        <v>41230</v>
      </c>
      <c r="F1844" s="27"/>
      <c r="G1844" s="26"/>
      <c r="H1844" s="28">
        <v>57272</v>
      </c>
      <c r="I1844" s="29"/>
      <c r="J1844" s="26"/>
      <c r="K1844" s="26"/>
      <c r="L1844" s="27"/>
      <c r="M1844" s="27"/>
      <c r="N1844" s="28"/>
      <c r="O1844" s="28" t="s">
        <v>4840</v>
      </c>
      <c r="P1844" s="30"/>
      <c r="Q1844" s="30"/>
      <c r="R1844" s="30"/>
      <c r="S1844" s="30"/>
      <c r="T1844" s="32">
        <v>57272</v>
      </c>
      <c r="U1844" s="32">
        <v>0</v>
      </c>
      <c r="V1844" s="30">
        <v>2200188607</v>
      </c>
      <c r="W1844" s="31">
        <v>41466</v>
      </c>
      <c r="X1844" s="32">
        <v>99503137</v>
      </c>
      <c r="Y1844" s="30" t="s">
        <v>3070</v>
      </c>
      <c r="Z1844" s="31">
        <v>41230</v>
      </c>
      <c r="AA1844" s="31">
        <v>41276</v>
      </c>
      <c r="AB1844" s="10"/>
    </row>
    <row r="1845" spans="1:28" s="12" customFormat="1" x14ac:dyDescent="0.15">
      <c r="A1845" s="26" t="s">
        <v>1180</v>
      </c>
      <c r="B1845" s="26">
        <v>172764</v>
      </c>
      <c r="C1845" s="26" t="s">
        <v>4774</v>
      </c>
      <c r="D1845" s="26" t="s">
        <v>3030</v>
      </c>
      <c r="E1845" s="27">
        <v>41232</v>
      </c>
      <c r="F1845" s="27"/>
      <c r="G1845" s="26"/>
      <c r="H1845" s="28">
        <v>24050</v>
      </c>
      <c r="I1845" s="29"/>
      <c r="J1845" s="26"/>
      <c r="K1845" s="26"/>
      <c r="L1845" s="27"/>
      <c r="M1845" s="27"/>
      <c r="N1845" s="28"/>
      <c r="O1845" s="28" t="s">
        <v>4840</v>
      </c>
      <c r="P1845" s="30"/>
      <c r="Q1845" s="30"/>
      <c r="R1845" s="30"/>
      <c r="S1845" s="30"/>
      <c r="T1845" s="32">
        <v>24050</v>
      </c>
      <c r="U1845" s="32">
        <v>0</v>
      </c>
      <c r="V1845" s="30">
        <v>2200199428</v>
      </c>
      <c r="W1845" s="31">
        <v>41515</v>
      </c>
      <c r="X1845" s="32">
        <v>32439448</v>
      </c>
      <c r="Y1845" s="30" t="s">
        <v>3070</v>
      </c>
      <c r="Z1845" s="31">
        <v>41232</v>
      </c>
      <c r="AA1845" s="31">
        <v>41276</v>
      </c>
      <c r="AB1845" s="10"/>
    </row>
    <row r="1846" spans="1:28" s="12" customFormat="1" x14ac:dyDescent="0.15">
      <c r="A1846" s="26" t="s">
        <v>1180</v>
      </c>
      <c r="B1846" s="26">
        <v>172771</v>
      </c>
      <c r="C1846" s="26" t="s">
        <v>3538</v>
      </c>
      <c r="D1846" s="26" t="s">
        <v>3031</v>
      </c>
      <c r="E1846" s="27">
        <v>41232</v>
      </c>
      <c r="F1846" s="27"/>
      <c r="G1846" s="26"/>
      <c r="H1846" s="28">
        <v>11419</v>
      </c>
      <c r="I1846" s="29"/>
      <c r="J1846" s="26"/>
      <c r="K1846" s="26"/>
      <c r="L1846" s="27"/>
      <c r="M1846" s="27"/>
      <c r="N1846" s="28"/>
      <c r="O1846" s="28" t="s">
        <v>4840</v>
      </c>
      <c r="P1846" s="30"/>
      <c r="Q1846" s="30"/>
      <c r="R1846" s="30"/>
      <c r="S1846" s="30"/>
      <c r="T1846" s="32">
        <v>11419</v>
      </c>
      <c r="U1846" s="32">
        <v>0</v>
      </c>
      <c r="V1846" s="30">
        <v>2200188607</v>
      </c>
      <c r="W1846" s="31">
        <v>41466</v>
      </c>
      <c r="X1846" s="32">
        <v>99503137</v>
      </c>
      <c r="Y1846" s="30" t="s">
        <v>3070</v>
      </c>
      <c r="Z1846" s="31">
        <v>41232</v>
      </c>
      <c r="AA1846" s="31">
        <v>41276</v>
      </c>
      <c r="AB1846" s="10"/>
    </row>
    <row r="1847" spans="1:28" s="12" customFormat="1" x14ac:dyDescent="0.15">
      <c r="A1847" s="26" t="s">
        <v>1180</v>
      </c>
      <c r="B1847" s="26">
        <v>172794</v>
      </c>
      <c r="C1847" s="26" t="s">
        <v>4665</v>
      </c>
      <c r="D1847" s="26" t="s">
        <v>3032</v>
      </c>
      <c r="E1847" s="27">
        <v>41232</v>
      </c>
      <c r="F1847" s="27"/>
      <c r="G1847" s="26"/>
      <c r="H1847" s="28">
        <v>21340</v>
      </c>
      <c r="I1847" s="29"/>
      <c r="J1847" s="26"/>
      <c r="K1847" s="26"/>
      <c r="L1847" s="27"/>
      <c r="M1847" s="27"/>
      <c r="N1847" s="28"/>
      <c r="O1847" s="28" t="s">
        <v>4840</v>
      </c>
      <c r="P1847" s="30"/>
      <c r="Q1847" s="30"/>
      <c r="R1847" s="30"/>
      <c r="S1847" s="30"/>
      <c r="T1847" s="32">
        <v>21340</v>
      </c>
      <c r="U1847" s="32">
        <v>0</v>
      </c>
      <c r="V1847" s="30">
        <v>2200188607</v>
      </c>
      <c r="W1847" s="31">
        <v>41466</v>
      </c>
      <c r="X1847" s="32">
        <v>99503137</v>
      </c>
      <c r="Y1847" s="30" t="s">
        <v>3070</v>
      </c>
      <c r="Z1847" s="31">
        <v>41232</v>
      </c>
      <c r="AA1847" s="31">
        <v>41276</v>
      </c>
      <c r="AB1847" s="10"/>
    </row>
    <row r="1848" spans="1:28" s="12" customFormat="1" x14ac:dyDescent="0.15">
      <c r="A1848" s="26" t="s">
        <v>1180</v>
      </c>
      <c r="B1848" s="26">
        <v>172805</v>
      </c>
      <c r="C1848" s="26" t="s">
        <v>3232</v>
      </c>
      <c r="D1848" s="26" t="s">
        <v>3033</v>
      </c>
      <c r="E1848" s="27">
        <v>41232</v>
      </c>
      <c r="F1848" s="27"/>
      <c r="G1848" s="26"/>
      <c r="H1848" s="28">
        <v>32011</v>
      </c>
      <c r="I1848" s="29"/>
      <c r="J1848" s="26"/>
      <c r="K1848" s="26"/>
      <c r="L1848" s="27"/>
      <c r="M1848" s="27"/>
      <c r="N1848" s="28"/>
      <c r="O1848" s="28" t="s">
        <v>4840</v>
      </c>
      <c r="P1848" s="30"/>
      <c r="Q1848" s="30"/>
      <c r="R1848" s="30"/>
      <c r="S1848" s="30"/>
      <c r="T1848" s="32">
        <v>32011</v>
      </c>
      <c r="U1848" s="32">
        <v>0</v>
      </c>
      <c r="V1848" s="30">
        <v>2200188607</v>
      </c>
      <c r="W1848" s="31">
        <v>41466</v>
      </c>
      <c r="X1848" s="32">
        <v>99503137</v>
      </c>
      <c r="Y1848" s="30" t="s">
        <v>3070</v>
      </c>
      <c r="Z1848" s="31">
        <v>41232</v>
      </c>
      <c r="AA1848" s="31">
        <v>41276</v>
      </c>
      <c r="AB1848" s="10"/>
    </row>
    <row r="1849" spans="1:28" s="12" customFormat="1" x14ac:dyDescent="0.15">
      <c r="A1849" s="26" t="s">
        <v>1180</v>
      </c>
      <c r="B1849" s="26">
        <v>172811</v>
      </c>
      <c r="C1849" s="26" t="s">
        <v>4057</v>
      </c>
      <c r="D1849" s="26" t="s">
        <v>3034</v>
      </c>
      <c r="E1849" s="27">
        <v>41232</v>
      </c>
      <c r="F1849" s="27"/>
      <c r="G1849" s="26"/>
      <c r="H1849" s="28">
        <v>4895</v>
      </c>
      <c r="I1849" s="29"/>
      <c r="J1849" s="26"/>
      <c r="K1849" s="26"/>
      <c r="L1849" s="27"/>
      <c r="M1849" s="27"/>
      <c r="N1849" s="28"/>
      <c r="O1849" s="28" t="s">
        <v>4840</v>
      </c>
      <c r="P1849" s="30"/>
      <c r="Q1849" s="30"/>
      <c r="R1849" s="30"/>
      <c r="S1849" s="30"/>
      <c r="T1849" s="32">
        <v>4895</v>
      </c>
      <c r="U1849" s="32">
        <v>0</v>
      </c>
      <c r="V1849" s="30">
        <v>2200188607</v>
      </c>
      <c r="W1849" s="31">
        <v>41466</v>
      </c>
      <c r="X1849" s="32">
        <v>99503137</v>
      </c>
      <c r="Y1849" s="30" t="s">
        <v>3070</v>
      </c>
      <c r="Z1849" s="31">
        <v>41232</v>
      </c>
      <c r="AA1849" s="31">
        <v>41276</v>
      </c>
      <c r="AB1849" s="10"/>
    </row>
    <row r="1850" spans="1:28" s="12" customFormat="1" x14ac:dyDescent="0.15">
      <c r="A1850" s="26" t="s">
        <v>1180</v>
      </c>
      <c r="B1850" s="26">
        <v>172816</v>
      </c>
      <c r="C1850" s="26" t="s">
        <v>3390</v>
      </c>
      <c r="D1850" s="26" t="s">
        <v>3035</v>
      </c>
      <c r="E1850" s="27">
        <v>41243</v>
      </c>
      <c r="F1850" s="27"/>
      <c r="G1850" s="26"/>
      <c r="H1850" s="28">
        <v>85909</v>
      </c>
      <c r="I1850" s="29"/>
      <c r="J1850" s="26"/>
      <c r="K1850" s="26"/>
      <c r="L1850" s="27"/>
      <c r="M1850" s="27"/>
      <c r="N1850" s="28"/>
      <c r="O1850" s="28" t="s">
        <v>4840</v>
      </c>
      <c r="P1850" s="30"/>
      <c r="Q1850" s="30"/>
      <c r="R1850" s="30"/>
      <c r="S1850" s="30"/>
      <c r="T1850" s="32">
        <v>85909</v>
      </c>
      <c r="U1850" s="32">
        <v>0</v>
      </c>
      <c r="V1850" s="30">
        <v>2200188607</v>
      </c>
      <c r="W1850" s="31">
        <v>41466</v>
      </c>
      <c r="X1850" s="32">
        <v>99503137</v>
      </c>
      <c r="Y1850" s="30" t="s">
        <v>3070</v>
      </c>
      <c r="Z1850" s="31">
        <v>41243</v>
      </c>
      <c r="AA1850" s="31">
        <v>41276</v>
      </c>
      <c r="AB1850" s="10"/>
    </row>
    <row r="1851" spans="1:28" s="12" customFormat="1" x14ac:dyDescent="0.15">
      <c r="A1851" s="26" t="s">
        <v>1180</v>
      </c>
      <c r="B1851" s="26">
        <v>172819</v>
      </c>
      <c r="C1851" s="26" t="s">
        <v>4088</v>
      </c>
      <c r="D1851" s="26" t="s">
        <v>3036</v>
      </c>
      <c r="E1851" s="27">
        <v>41243</v>
      </c>
      <c r="F1851" s="27"/>
      <c r="G1851" s="26"/>
      <c r="H1851" s="28">
        <v>11419</v>
      </c>
      <c r="I1851" s="29"/>
      <c r="J1851" s="26"/>
      <c r="K1851" s="26"/>
      <c r="L1851" s="27"/>
      <c r="M1851" s="27"/>
      <c r="N1851" s="28"/>
      <c r="O1851" s="28" t="s">
        <v>4840</v>
      </c>
      <c r="P1851" s="30"/>
      <c r="Q1851" s="30"/>
      <c r="R1851" s="30"/>
      <c r="S1851" s="30"/>
      <c r="T1851" s="32">
        <v>11419</v>
      </c>
      <c r="U1851" s="32">
        <v>0</v>
      </c>
      <c r="V1851" s="30">
        <v>2200188607</v>
      </c>
      <c r="W1851" s="31">
        <v>41466</v>
      </c>
      <c r="X1851" s="32">
        <v>99503137</v>
      </c>
      <c r="Y1851" s="30" t="s">
        <v>3070</v>
      </c>
      <c r="Z1851" s="31">
        <v>41243</v>
      </c>
      <c r="AA1851" s="31">
        <v>41276</v>
      </c>
      <c r="AB1851" s="10"/>
    </row>
    <row r="1852" spans="1:28" s="12" customFormat="1" x14ac:dyDescent="0.15">
      <c r="A1852" s="26" t="s">
        <v>1180</v>
      </c>
      <c r="B1852" s="26">
        <v>172831</v>
      </c>
      <c r="C1852" s="26" t="s">
        <v>3169</v>
      </c>
      <c r="D1852" s="26" t="s">
        <v>3037</v>
      </c>
      <c r="E1852" s="27">
        <v>41243</v>
      </c>
      <c r="F1852" s="27"/>
      <c r="G1852" s="26"/>
      <c r="H1852" s="28">
        <v>11419</v>
      </c>
      <c r="I1852" s="29"/>
      <c r="J1852" s="26"/>
      <c r="K1852" s="26"/>
      <c r="L1852" s="27"/>
      <c r="M1852" s="27"/>
      <c r="N1852" s="28"/>
      <c r="O1852" s="28" t="s">
        <v>4840</v>
      </c>
      <c r="P1852" s="30"/>
      <c r="Q1852" s="30"/>
      <c r="R1852" s="30"/>
      <c r="S1852" s="30"/>
      <c r="T1852" s="32">
        <v>11419</v>
      </c>
      <c r="U1852" s="32">
        <v>0</v>
      </c>
      <c r="V1852" s="30">
        <v>2200188607</v>
      </c>
      <c r="W1852" s="31">
        <v>41466</v>
      </c>
      <c r="X1852" s="32">
        <v>99503137</v>
      </c>
      <c r="Y1852" s="30" t="s">
        <v>3070</v>
      </c>
      <c r="Z1852" s="31">
        <v>41243</v>
      </c>
      <c r="AA1852" s="31">
        <v>41276</v>
      </c>
      <c r="AB1852" s="10"/>
    </row>
    <row r="1853" spans="1:28" s="12" customFormat="1" x14ac:dyDescent="0.15">
      <c r="A1853" s="26" t="s">
        <v>1180</v>
      </c>
      <c r="B1853" s="26">
        <v>172849</v>
      </c>
      <c r="C1853" s="26" t="s">
        <v>3171</v>
      </c>
      <c r="D1853" s="26" t="s">
        <v>3038</v>
      </c>
      <c r="E1853" s="27">
        <v>41243</v>
      </c>
      <c r="F1853" s="27"/>
      <c r="G1853" s="26"/>
      <c r="H1853" s="28">
        <v>38709</v>
      </c>
      <c r="I1853" s="29"/>
      <c r="J1853" s="26"/>
      <c r="K1853" s="26"/>
      <c r="L1853" s="27"/>
      <c r="M1853" s="27"/>
      <c r="N1853" s="28"/>
      <c r="O1853" s="28" t="s">
        <v>4840</v>
      </c>
      <c r="P1853" s="30"/>
      <c r="Q1853" s="30"/>
      <c r="R1853" s="30"/>
      <c r="S1853" s="30"/>
      <c r="T1853" s="32">
        <v>38709</v>
      </c>
      <c r="U1853" s="32">
        <v>0</v>
      </c>
      <c r="V1853" s="30">
        <v>2200188607</v>
      </c>
      <c r="W1853" s="31">
        <v>41466</v>
      </c>
      <c r="X1853" s="32">
        <v>99503137</v>
      </c>
      <c r="Y1853" s="30" t="s">
        <v>3070</v>
      </c>
      <c r="Z1853" s="31">
        <v>41243</v>
      </c>
      <c r="AA1853" s="31">
        <v>41276</v>
      </c>
      <c r="AB1853" s="10"/>
    </row>
    <row r="1854" spans="1:28" s="12" customFormat="1" x14ac:dyDescent="0.15">
      <c r="A1854" s="26" t="s">
        <v>1180</v>
      </c>
      <c r="B1854" s="26">
        <v>172850</v>
      </c>
      <c r="C1854" s="26" t="s">
        <v>3127</v>
      </c>
      <c r="D1854" s="26" t="s">
        <v>3039</v>
      </c>
      <c r="E1854" s="27">
        <v>41243</v>
      </c>
      <c r="F1854" s="27"/>
      <c r="G1854" s="26"/>
      <c r="H1854" s="28">
        <v>13182</v>
      </c>
      <c r="I1854" s="29"/>
      <c r="J1854" s="26"/>
      <c r="K1854" s="26"/>
      <c r="L1854" s="27"/>
      <c r="M1854" s="27"/>
      <c r="N1854" s="28"/>
      <c r="O1854" s="28" t="s">
        <v>4840</v>
      </c>
      <c r="P1854" s="30"/>
      <c r="Q1854" s="30"/>
      <c r="R1854" s="30"/>
      <c r="S1854" s="30"/>
      <c r="T1854" s="32">
        <v>13182</v>
      </c>
      <c r="U1854" s="32">
        <v>0</v>
      </c>
      <c r="V1854" s="30">
        <v>2200188607</v>
      </c>
      <c r="W1854" s="31">
        <v>41466</v>
      </c>
      <c r="X1854" s="32">
        <v>99503137</v>
      </c>
      <c r="Y1854" s="30" t="s">
        <v>3070</v>
      </c>
      <c r="Z1854" s="31">
        <v>41243</v>
      </c>
      <c r="AA1854" s="31">
        <v>41276</v>
      </c>
      <c r="AB1854" s="10"/>
    </row>
    <row r="1855" spans="1:28" s="12" customFormat="1" x14ac:dyDescent="0.15">
      <c r="A1855" s="26" t="s">
        <v>1180</v>
      </c>
      <c r="B1855" s="26">
        <v>172964</v>
      </c>
      <c r="C1855" s="26" t="s">
        <v>4098</v>
      </c>
      <c r="D1855" s="26" t="s">
        <v>3041</v>
      </c>
      <c r="E1855" s="27">
        <v>41246</v>
      </c>
      <c r="F1855" s="27"/>
      <c r="G1855" s="26"/>
      <c r="H1855" s="28">
        <v>28636</v>
      </c>
      <c r="I1855" s="29"/>
      <c r="J1855" s="26"/>
      <c r="K1855" s="26"/>
      <c r="L1855" s="27"/>
      <c r="M1855" s="27"/>
      <c r="N1855" s="28"/>
      <c r="O1855" s="28" t="s">
        <v>4840</v>
      </c>
      <c r="P1855" s="30"/>
      <c r="Q1855" s="30"/>
      <c r="R1855" s="30"/>
      <c r="S1855" s="30"/>
      <c r="T1855" s="32">
        <v>28636</v>
      </c>
      <c r="U1855" s="32">
        <v>0</v>
      </c>
      <c r="V1855" s="30">
        <v>2200188607</v>
      </c>
      <c r="W1855" s="31">
        <v>41466</v>
      </c>
      <c r="X1855" s="32">
        <v>99503137</v>
      </c>
      <c r="Y1855" s="30" t="s">
        <v>3070</v>
      </c>
      <c r="Z1855" s="31">
        <v>41246</v>
      </c>
      <c r="AA1855" s="31">
        <v>41282</v>
      </c>
      <c r="AB1855" s="10"/>
    </row>
    <row r="1856" spans="1:28" s="12" customFormat="1" x14ac:dyDescent="0.15">
      <c r="A1856" s="26" t="s">
        <v>1180</v>
      </c>
      <c r="B1856" s="26">
        <v>172969</v>
      </c>
      <c r="C1856" s="26" t="s">
        <v>3727</v>
      </c>
      <c r="D1856" s="26" t="s">
        <v>3042</v>
      </c>
      <c r="E1856" s="27">
        <v>41246</v>
      </c>
      <c r="F1856" s="27"/>
      <c r="G1856" s="26"/>
      <c r="H1856" s="28">
        <v>11382</v>
      </c>
      <c r="I1856" s="29"/>
      <c r="J1856" s="26"/>
      <c r="K1856" s="26"/>
      <c r="L1856" s="27"/>
      <c r="M1856" s="27"/>
      <c r="N1856" s="28"/>
      <c r="O1856" s="28" t="s">
        <v>4840</v>
      </c>
      <c r="P1856" s="30"/>
      <c r="Q1856" s="30"/>
      <c r="R1856" s="30"/>
      <c r="S1856" s="30"/>
      <c r="T1856" s="32">
        <v>11382</v>
      </c>
      <c r="U1856" s="32">
        <v>0</v>
      </c>
      <c r="V1856" s="30">
        <v>2200231184</v>
      </c>
      <c r="W1856" s="31">
        <v>41703</v>
      </c>
      <c r="X1856" s="32">
        <v>135022505</v>
      </c>
      <c r="Y1856" s="30" t="s">
        <v>3070</v>
      </c>
      <c r="Z1856" s="31">
        <v>41246</v>
      </c>
      <c r="AA1856" s="31">
        <v>41282</v>
      </c>
      <c r="AB1856" s="10"/>
    </row>
    <row r="1857" spans="1:28" s="12" customFormat="1" x14ac:dyDescent="0.15">
      <c r="A1857" s="26" t="s">
        <v>1180</v>
      </c>
      <c r="B1857" s="26">
        <v>173044</v>
      </c>
      <c r="C1857" s="26" t="s">
        <v>3545</v>
      </c>
      <c r="D1857" s="26" t="s">
        <v>3043</v>
      </c>
      <c r="E1857" s="27">
        <v>41247</v>
      </c>
      <c r="F1857" s="27"/>
      <c r="G1857" s="26"/>
      <c r="H1857" s="28">
        <v>13182</v>
      </c>
      <c r="I1857" s="29"/>
      <c r="J1857" s="26"/>
      <c r="K1857" s="26"/>
      <c r="L1857" s="27"/>
      <c r="M1857" s="27"/>
      <c r="N1857" s="28"/>
      <c r="O1857" s="28" t="s">
        <v>4840</v>
      </c>
      <c r="P1857" s="30"/>
      <c r="Q1857" s="30"/>
      <c r="R1857" s="30"/>
      <c r="S1857" s="30"/>
      <c r="T1857" s="32">
        <v>13182</v>
      </c>
      <c r="U1857" s="32">
        <v>0</v>
      </c>
      <c r="V1857" s="30">
        <v>2200188607</v>
      </c>
      <c r="W1857" s="31">
        <v>41466</v>
      </c>
      <c r="X1857" s="32">
        <v>99503137</v>
      </c>
      <c r="Y1857" s="30" t="s">
        <v>3070</v>
      </c>
      <c r="Z1857" s="31">
        <v>41247</v>
      </c>
      <c r="AA1857" s="31">
        <v>41282</v>
      </c>
      <c r="AB1857" s="10"/>
    </row>
    <row r="1858" spans="1:28" s="12" customFormat="1" x14ac:dyDescent="0.15">
      <c r="A1858" s="26" t="s">
        <v>1180</v>
      </c>
      <c r="B1858" s="26">
        <v>173147</v>
      </c>
      <c r="C1858" s="26" t="s">
        <v>4570</v>
      </c>
      <c r="D1858" s="26" t="s">
        <v>3044</v>
      </c>
      <c r="E1858" s="27">
        <v>41248</v>
      </c>
      <c r="F1858" s="27"/>
      <c r="G1858" s="26"/>
      <c r="H1858" s="28">
        <v>27733</v>
      </c>
      <c r="I1858" s="29"/>
      <c r="J1858" s="26"/>
      <c r="K1858" s="26"/>
      <c r="L1858" s="27"/>
      <c r="M1858" s="27"/>
      <c r="N1858" s="28"/>
      <c r="O1858" s="28" t="s">
        <v>4840</v>
      </c>
      <c r="P1858" s="30"/>
      <c r="Q1858" s="30"/>
      <c r="R1858" s="30"/>
      <c r="S1858" s="30"/>
      <c r="T1858" s="32">
        <v>27733</v>
      </c>
      <c r="U1858" s="32">
        <v>0</v>
      </c>
      <c r="V1858" s="30">
        <v>2200188607</v>
      </c>
      <c r="W1858" s="31">
        <v>41466</v>
      </c>
      <c r="X1858" s="32">
        <v>99503137</v>
      </c>
      <c r="Y1858" s="30" t="s">
        <v>3070</v>
      </c>
      <c r="Z1858" s="31">
        <v>41248</v>
      </c>
      <c r="AA1858" s="31">
        <v>41282</v>
      </c>
      <c r="AB1858" s="10"/>
    </row>
    <row r="1859" spans="1:28" s="12" customFormat="1" x14ac:dyDescent="0.15">
      <c r="A1859" s="26" t="s">
        <v>1180</v>
      </c>
      <c r="B1859" s="26">
        <v>173163</v>
      </c>
      <c r="C1859" s="26" t="s">
        <v>3780</v>
      </c>
      <c r="D1859" s="26" t="s">
        <v>3045</v>
      </c>
      <c r="E1859" s="27">
        <v>41249</v>
      </c>
      <c r="F1859" s="27"/>
      <c r="G1859" s="26"/>
      <c r="H1859" s="28">
        <v>5337</v>
      </c>
      <c r="I1859" s="29"/>
      <c r="J1859" s="26"/>
      <c r="K1859" s="26"/>
      <c r="L1859" s="27"/>
      <c r="M1859" s="27"/>
      <c r="N1859" s="28"/>
      <c r="O1859" s="28" t="s">
        <v>4840</v>
      </c>
      <c r="P1859" s="30"/>
      <c r="Q1859" s="30"/>
      <c r="R1859" s="30"/>
      <c r="S1859" s="30"/>
      <c r="T1859" s="32">
        <v>5337</v>
      </c>
      <c r="U1859" s="32">
        <v>0</v>
      </c>
      <c r="V1859" s="30">
        <v>2200231184</v>
      </c>
      <c r="W1859" s="31">
        <v>41703</v>
      </c>
      <c r="X1859" s="32">
        <v>135022505</v>
      </c>
      <c r="Y1859" s="30" t="s">
        <v>3070</v>
      </c>
      <c r="Z1859" s="31">
        <v>41249</v>
      </c>
      <c r="AA1859" s="31">
        <v>41282</v>
      </c>
      <c r="AB1859" s="10"/>
    </row>
    <row r="1860" spans="1:28" s="12" customFormat="1" x14ac:dyDescent="0.15">
      <c r="A1860" s="26" t="s">
        <v>1180</v>
      </c>
      <c r="B1860" s="26">
        <v>173216</v>
      </c>
      <c r="C1860" s="26" t="s">
        <v>3839</v>
      </c>
      <c r="D1860" s="26" t="s">
        <v>3046</v>
      </c>
      <c r="E1860" s="27">
        <v>41249</v>
      </c>
      <c r="F1860" s="27"/>
      <c r="G1860" s="26"/>
      <c r="H1860" s="28">
        <v>9182</v>
      </c>
      <c r="I1860" s="29"/>
      <c r="J1860" s="26"/>
      <c r="K1860" s="26"/>
      <c r="L1860" s="27"/>
      <c r="M1860" s="27"/>
      <c r="N1860" s="28"/>
      <c r="O1860" s="28" t="s">
        <v>4840</v>
      </c>
      <c r="P1860" s="30"/>
      <c r="Q1860" s="30"/>
      <c r="R1860" s="30"/>
      <c r="S1860" s="30"/>
      <c r="T1860" s="32">
        <v>9182</v>
      </c>
      <c r="U1860" s="32">
        <v>0</v>
      </c>
      <c r="V1860" s="30">
        <v>2200231184</v>
      </c>
      <c r="W1860" s="31">
        <v>41703</v>
      </c>
      <c r="X1860" s="32">
        <v>135022505</v>
      </c>
      <c r="Y1860" s="30" t="s">
        <v>3070</v>
      </c>
      <c r="Z1860" s="31">
        <v>41249</v>
      </c>
      <c r="AA1860" s="31">
        <v>41282</v>
      </c>
      <c r="AB1860" s="10"/>
    </row>
    <row r="1861" spans="1:28" s="12" customFormat="1" x14ac:dyDescent="0.15">
      <c r="A1861" s="26" t="s">
        <v>1180</v>
      </c>
      <c r="B1861" s="26">
        <v>173440</v>
      </c>
      <c r="C1861" s="26" t="s">
        <v>3931</v>
      </c>
      <c r="D1861" s="26" t="s">
        <v>3047</v>
      </c>
      <c r="E1861" s="27">
        <v>41254</v>
      </c>
      <c r="F1861" s="27"/>
      <c r="G1861" s="26"/>
      <c r="H1861" s="28">
        <v>6552</v>
      </c>
      <c r="I1861" s="29"/>
      <c r="J1861" s="26"/>
      <c r="K1861" s="26"/>
      <c r="L1861" s="27"/>
      <c r="M1861" s="27"/>
      <c r="N1861" s="28"/>
      <c r="O1861" s="28" t="s">
        <v>4840</v>
      </c>
      <c r="P1861" s="30"/>
      <c r="Q1861" s="30"/>
      <c r="R1861" s="30"/>
      <c r="S1861" s="30"/>
      <c r="T1861" s="32">
        <v>6552</v>
      </c>
      <c r="U1861" s="32">
        <v>0</v>
      </c>
      <c r="V1861" s="30">
        <v>2200188607</v>
      </c>
      <c r="W1861" s="31">
        <v>41466</v>
      </c>
      <c r="X1861" s="32">
        <v>99503137</v>
      </c>
      <c r="Y1861" s="30" t="s">
        <v>3070</v>
      </c>
      <c r="Z1861" s="31">
        <v>41254</v>
      </c>
      <c r="AA1861" s="31">
        <v>41282</v>
      </c>
      <c r="AB1861" s="10"/>
    </row>
    <row r="1862" spans="1:28" s="12" customFormat="1" x14ac:dyDescent="0.15">
      <c r="A1862" s="26" t="s">
        <v>1180</v>
      </c>
      <c r="B1862" s="26">
        <v>173442</v>
      </c>
      <c r="C1862" s="26" t="s">
        <v>4442</v>
      </c>
      <c r="D1862" s="26" t="s">
        <v>3048</v>
      </c>
      <c r="E1862" s="27">
        <v>41254</v>
      </c>
      <c r="F1862" s="27"/>
      <c r="G1862" s="26"/>
      <c r="H1862" s="28">
        <v>145209</v>
      </c>
      <c r="I1862" s="29"/>
      <c r="J1862" s="26"/>
      <c r="K1862" s="26"/>
      <c r="L1862" s="27"/>
      <c r="M1862" s="27"/>
      <c r="N1862" s="28"/>
      <c r="O1862" s="28" t="s">
        <v>4840</v>
      </c>
      <c r="P1862" s="30"/>
      <c r="Q1862" s="30"/>
      <c r="R1862" s="30"/>
      <c r="S1862" s="30"/>
      <c r="T1862" s="32">
        <v>145209</v>
      </c>
      <c r="U1862" s="32">
        <v>0</v>
      </c>
      <c r="V1862" s="30">
        <v>2200199428</v>
      </c>
      <c r="W1862" s="31">
        <v>41515</v>
      </c>
      <c r="X1862" s="32">
        <v>32439448</v>
      </c>
      <c r="Y1862" s="30" t="s">
        <v>3070</v>
      </c>
      <c r="Z1862" s="31">
        <v>41254</v>
      </c>
      <c r="AA1862" s="31">
        <v>41282</v>
      </c>
      <c r="AB1862" s="10"/>
    </row>
    <row r="1863" spans="1:28" s="12" customFormat="1" x14ac:dyDescent="0.15">
      <c r="A1863" s="26" t="s">
        <v>1180</v>
      </c>
      <c r="B1863" s="26">
        <v>173391</v>
      </c>
      <c r="C1863" s="26" t="s">
        <v>4794</v>
      </c>
      <c r="D1863" s="26" t="s">
        <v>3049</v>
      </c>
      <c r="E1863" s="27">
        <v>41254</v>
      </c>
      <c r="F1863" s="27"/>
      <c r="G1863" s="26"/>
      <c r="H1863" s="28">
        <v>45676</v>
      </c>
      <c r="I1863" s="29"/>
      <c r="J1863" s="26"/>
      <c r="K1863" s="26"/>
      <c r="L1863" s="27"/>
      <c r="M1863" s="27"/>
      <c r="N1863" s="28"/>
      <c r="O1863" s="28" t="s">
        <v>4840</v>
      </c>
      <c r="P1863" s="30"/>
      <c r="Q1863" s="30"/>
      <c r="R1863" s="30"/>
      <c r="S1863" s="30"/>
      <c r="T1863" s="32">
        <v>45676</v>
      </c>
      <c r="U1863" s="32">
        <v>0</v>
      </c>
      <c r="V1863" s="30">
        <v>2200188607</v>
      </c>
      <c r="W1863" s="31">
        <v>41466</v>
      </c>
      <c r="X1863" s="32">
        <v>99503137</v>
      </c>
      <c r="Y1863" s="30" t="s">
        <v>3070</v>
      </c>
      <c r="Z1863" s="31">
        <v>41254</v>
      </c>
      <c r="AA1863" s="31">
        <v>41282</v>
      </c>
      <c r="AB1863" s="10"/>
    </row>
    <row r="1864" spans="1:28" s="12" customFormat="1" x14ac:dyDescent="0.15">
      <c r="A1864" s="26" t="s">
        <v>1180</v>
      </c>
      <c r="B1864" s="26">
        <v>173417</v>
      </c>
      <c r="C1864" s="26" t="s">
        <v>4735</v>
      </c>
      <c r="D1864" s="26" t="s">
        <v>3050</v>
      </c>
      <c r="E1864" s="27">
        <v>41254</v>
      </c>
      <c r="F1864" s="27"/>
      <c r="G1864" s="26"/>
      <c r="H1864" s="28">
        <v>48575</v>
      </c>
      <c r="I1864" s="29"/>
      <c r="J1864" s="26"/>
      <c r="K1864" s="26"/>
      <c r="L1864" s="27"/>
      <c r="M1864" s="27"/>
      <c r="N1864" s="28"/>
      <c r="O1864" s="28" t="s">
        <v>4840</v>
      </c>
      <c r="P1864" s="30"/>
      <c r="Q1864" s="30"/>
      <c r="R1864" s="30"/>
      <c r="S1864" s="30"/>
      <c r="T1864" s="32">
        <v>48575</v>
      </c>
      <c r="U1864" s="32">
        <v>0</v>
      </c>
      <c r="V1864" s="30">
        <v>2200188607</v>
      </c>
      <c r="W1864" s="31">
        <v>41466</v>
      </c>
      <c r="X1864" s="32">
        <v>99503137</v>
      </c>
      <c r="Y1864" s="30" t="s">
        <v>3070</v>
      </c>
      <c r="Z1864" s="31">
        <v>41254</v>
      </c>
      <c r="AA1864" s="31">
        <v>41282</v>
      </c>
      <c r="AB1864" s="10"/>
    </row>
    <row r="1865" spans="1:28" s="12" customFormat="1" x14ac:dyDescent="0.15">
      <c r="A1865" s="26" t="s">
        <v>1180</v>
      </c>
      <c r="B1865" s="26">
        <v>173473</v>
      </c>
      <c r="C1865" s="26" t="s">
        <v>3991</v>
      </c>
      <c r="D1865" s="26" t="s">
        <v>3051</v>
      </c>
      <c r="E1865" s="27">
        <v>41254</v>
      </c>
      <c r="F1865" s="27"/>
      <c r="G1865" s="26"/>
      <c r="H1865" s="28">
        <v>12903</v>
      </c>
      <c r="I1865" s="29"/>
      <c r="J1865" s="26"/>
      <c r="K1865" s="26"/>
      <c r="L1865" s="27"/>
      <c r="M1865" s="27"/>
      <c r="N1865" s="28"/>
      <c r="O1865" s="30" t="s">
        <v>4839</v>
      </c>
      <c r="P1865" s="30"/>
      <c r="Q1865" s="30"/>
      <c r="R1865" s="30"/>
      <c r="S1865" s="30"/>
      <c r="T1865" s="32">
        <v>12903</v>
      </c>
      <c r="U1865" s="32">
        <v>0</v>
      </c>
      <c r="V1865" s="30">
        <v>2200181010</v>
      </c>
      <c r="W1865" s="31">
        <v>41397</v>
      </c>
      <c r="X1865" s="32">
        <v>10798214</v>
      </c>
      <c r="Y1865" s="30" t="s">
        <v>3070</v>
      </c>
      <c r="Z1865" s="31">
        <v>41254</v>
      </c>
      <c r="AA1865" s="31">
        <v>41282</v>
      </c>
      <c r="AB1865" s="10"/>
    </row>
    <row r="1866" spans="1:28" s="12" customFormat="1" x14ac:dyDescent="0.15">
      <c r="A1866" s="26" t="s">
        <v>1180</v>
      </c>
      <c r="B1866" s="26">
        <v>173478</v>
      </c>
      <c r="C1866" s="26" t="s">
        <v>4396</v>
      </c>
      <c r="D1866" s="26" t="s">
        <v>3052</v>
      </c>
      <c r="E1866" s="27">
        <v>41254</v>
      </c>
      <c r="F1866" s="27"/>
      <c r="G1866" s="26"/>
      <c r="H1866" s="28">
        <v>1950</v>
      </c>
      <c r="I1866" s="29"/>
      <c r="J1866" s="26"/>
      <c r="K1866" s="26"/>
      <c r="L1866" s="27"/>
      <c r="M1866" s="27"/>
      <c r="N1866" s="28"/>
      <c r="O1866" s="28" t="s">
        <v>4840</v>
      </c>
      <c r="P1866" s="30"/>
      <c r="Q1866" s="30"/>
      <c r="R1866" s="30"/>
      <c r="S1866" s="30"/>
      <c r="T1866" s="32">
        <v>1950</v>
      </c>
      <c r="U1866" s="32">
        <v>0</v>
      </c>
      <c r="V1866" s="30">
        <v>2200199428</v>
      </c>
      <c r="W1866" s="31">
        <v>41515</v>
      </c>
      <c r="X1866" s="32">
        <v>32439448</v>
      </c>
      <c r="Y1866" s="30" t="s">
        <v>3070</v>
      </c>
      <c r="Z1866" s="31">
        <v>41254</v>
      </c>
      <c r="AA1866" s="31">
        <v>41282</v>
      </c>
      <c r="AB1866" s="10"/>
    </row>
    <row r="1867" spans="1:28" s="12" customFormat="1" x14ac:dyDescent="0.15">
      <c r="A1867" s="26" t="s">
        <v>1180</v>
      </c>
      <c r="B1867" s="26">
        <v>173662</v>
      </c>
      <c r="C1867" s="26" t="s">
        <v>3744</v>
      </c>
      <c r="D1867" s="26" t="s">
        <v>3053</v>
      </c>
      <c r="E1867" s="27">
        <v>41257</v>
      </c>
      <c r="F1867" s="27"/>
      <c r="G1867" s="26"/>
      <c r="H1867" s="28">
        <v>48537</v>
      </c>
      <c r="I1867" s="29"/>
      <c r="J1867" s="26"/>
      <c r="K1867" s="26"/>
      <c r="L1867" s="27"/>
      <c r="M1867" s="27"/>
      <c r="N1867" s="28"/>
      <c r="O1867" s="28" t="s">
        <v>4840</v>
      </c>
      <c r="P1867" s="30"/>
      <c r="Q1867" s="30"/>
      <c r="R1867" s="30"/>
      <c r="S1867" s="30"/>
      <c r="T1867" s="32">
        <v>48537</v>
      </c>
      <c r="U1867" s="32">
        <v>0</v>
      </c>
      <c r="V1867" s="30">
        <v>2200188607</v>
      </c>
      <c r="W1867" s="31">
        <v>41466</v>
      </c>
      <c r="X1867" s="32">
        <v>99503137</v>
      </c>
      <c r="Y1867" s="30" t="s">
        <v>3070</v>
      </c>
      <c r="Z1867" s="31">
        <v>41257</v>
      </c>
      <c r="AA1867" s="31">
        <v>41282</v>
      </c>
      <c r="AB1867" s="10"/>
    </row>
    <row r="1868" spans="1:28" s="12" customFormat="1" x14ac:dyDescent="0.15">
      <c r="A1868" s="26" t="s">
        <v>1180</v>
      </c>
      <c r="B1868" s="26">
        <v>173855</v>
      </c>
      <c r="C1868" s="26" t="s">
        <v>4751</v>
      </c>
      <c r="D1868" s="26" t="s">
        <v>3054</v>
      </c>
      <c r="E1868" s="27">
        <v>41260</v>
      </c>
      <c r="F1868" s="27"/>
      <c r="G1868" s="26"/>
      <c r="H1868" s="28">
        <v>58772</v>
      </c>
      <c r="I1868" s="29"/>
      <c r="J1868" s="26"/>
      <c r="K1868" s="26"/>
      <c r="L1868" s="27"/>
      <c r="M1868" s="27"/>
      <c r="N1868" s="28"/>
      <c r="O1868" s="28" t="s">
        <v>4840</v>
      </c>
      <c r="P1868" s="30"/>
      <c r="Q1868" s="30"/>
      <c r="R1868" s="30"/>
      <c r="S1868" s="30"/>
      <c r="T1868" s="32">
        <v>58772</v>
      </c>
      <c r="U1868" s="32">
        <v>0</v>
      </c>
      <c r="V1868" s="30">
        <v>2200199428</v>
      </c>
      <c r="W1868" s="31">
        <v>41515</v>
      </c>
      <c r="X1868" s="32">
        <v>32439448</v>
      </c>
      <c r="Y1868" s="30" t="s">
        <v>3070</v>
      </c>
      <c r="Z1868" s="31">
        <v>41260</v>
      </c>
      <c r="AA1868" s="31">
        <v>41282</v>
      </c>
      <c r="AB1868" s="10"/>
    </row>
    <row r="1869" spans="1:28" s="12" customFormat="1" x14ac:dyDescent="0.15">
      <c r="A1869" s="26" t="s">
        <v>1180</v>
      </c>
      <c r="B1869" s="26">
        <v>174032</v>
      </c>
      <c r="C1869" s="26" t="s">
        <v>3207</v>
      </c>
      <c r="D1869" s="26" t="s">
        <v>3055</v>
      </c>
      <c r="E1869" s="27">
        <v>41262</v>
      </c>
      <c r="F1869" s="27"/>
      <c r="G1869" s="26"/>
      <c r="H1869" s="28">
        <v>51612</v>
      </c>
      <c r="I1869" s="29"/>
      <c r="J1869" s="26"/>
      <c r="K1869" s="26"/>
      <c r="L1869" s="27"/>
      <c r="M1869" s="27"/>
      <c r="N1869" s="28"/>
      <c r="O1869" s="28" t="s">
        <v>4840</v>
      </c>
      <c r="P1869" s="30"/>
      <c r="Q1869" s="30"/>
      <c r="R1869" s="30"/>
      <c r="S1869" s="30"/>
      <c r="T1869" s="32">
        <v>51612</v>
      </c>
      <c r="U1869" s="32">
        <v>0</v>
      </c>
      <c r="V1869" s="30">
        <v>2200188607</v>
      </c>
      <c r="W1869" s="31">
        <v>41466</v>
      </c>
      <c r="X1869" s="32">
        <v>99503137</v>
      </c>
      <c r="Y1869" s="30" t="s">
        <v>3070</v>
      </c>
      <c r="Z1869" s="31">
        <v>41262</v>
      </c>
      <c r="AA1869" s="31">
        <v>41282</v>
      </c>
      <c r="AB1869" s="10"/>
    </row>
    <row r="1870" spans="1:28" s="12" customFormat="1" x14ac:dyDescent="0.15">
      <c r="A1870" s="26" t="s">
        <v>1180</v>
      </c>
      <c r="B1870" s="26">
        <v>174326</v>
      </c>
      <c r="C1870" s="26" t="s">
        <v>4645</v>
      </c>
      <c r="D1870" s="26" t="s">
        <v>3056</v>
      </c>
      <c r="E1870" s="27">
        <v>41269</v>
      </c>
      <c r="F1870" s="27"/>
      <c r="G1870" s="26"/>
      <c r="H1870" s="28">
        <v>22838</v>
      </c>
      <c r="I1870" s="29"/>
      <c r="J1870" s="26"/>
      <c r="K1870" s="26"/>
      <c r="L1870" s="27"/>
      <c r="M1870" s="27"/>
      <c r="N1870" s="28"/>
      <c r="O1870" s="28" t="s">
        <v>4840</v>
      </c>
      <c r="P1870" s="30"/>
      <c r="Q1870" s="30"/>
      <c r="R1870" s="30"/>
      <c r="S1870" s="30"/>
      <c r="T1870" s="32">
        <v>22838</v>
      </c>
      <c r="U1870" s="32">
        <v>0</v>
      </c>
      <c r="V1870" s="30">
        <v>2200188607</v>
      </c>
      <c r="W1870" s="31">
        <v>41466</v>
      </c>
      <c r="X1870" s="32">
        <v>99503137</v>
      </c>
      <c r="Y1870" s="30" t="s">
        <v>3070</v>
      </c>
      <c r="Z1870" s="31">
        <v>41269</v>
      </c>
      <c r="AA1870" s="31">
        <v>41282</v>
      </c>
      <c r="AB1870" s="10"/>
    </row>
    <row r="1871" spans="1:28" s="12" customFormat="1" x14ac:dyDescent="0.15">
      <c r="A1871" s="26" t="s">
        <v>1179</v>
      </c>
      <c r="B1871" s="26">
        <v>176846</v>
      </c>
      <c r="C1871" s="26" t="s">
        <v>3242</v>
      </c>
      <c r="D1871" s="26" t="s">
        <v>3062</v>
      </c>
      <c r="E1871" s="27">
        <v>42138</v>
      </c>
      <c r="F1871" s="27"/>
      <c r="G1871" s="26"/>
      <c r="H1871" s="28">
        <v>14517</v>
      </c>
      <c r="I1871" s="29"/>
      <c r="J1871" s="26"/>
      <c r="K1871" s="26"/>
      <c r="L1871" s="27"/>
      <c r="M1871" s="27"/>
      <c r="N1871" s="28"/>
      <c r="O1871" s="30" t="s">
        <v>4839</v>
      </c>
      <c r="P1871" s="30"/>
      <c r="Q1871" s="30"/>
      <c r="R1871" s="30"/>
      <c r="S1871" s="30"/>
      <c r="T1871" s="32">
        <v>0</v>
      </c>
      <c r="U1871" s="32">
        <v>0</v>
      </c>
      <c r="V1871" s="30"/>
      <c r="W1871" s="31"/>
      <c r="X1871" s="32">
        <v>0</v>
      </c>
      <c r="Y1871" s="30" t="s">
        <v>3070</v>
      </c>
      <c r="Z1871" s="31">
        <v>42138</v>
      </c>
      <c r="AA1871" s="31">
        <v>42178</v>
      </c>
      <c r="AB1871" s="10"/>
    </row>
    <row r="1872" spans="1:28" s="12" customFormat="1" x14ac:dyDescent="0.15">
      <c r="A1872" s="26" t="s">
        <v>1179</v>
      </c>
      <c r="B1872" s="26">
        <v>177267</v>
      </c>
      <c r="C1872" s="26" t="s">
        <v>4320</v>
      </c>
      <c r="D1872" s="26" t="s">
        <v>3063</v>
      </c>
      <c r="E1872" s="27">
        <v>42145</v>
      </c>
      <c r="F1872" s="27"/>
      <c r="G1872" s="26"/>
      <c r="H1872" s="28">
        <v>18824</v>
      </c>
      <c r="I1872" s="29"/>
      <c r="J1872" s="26"/>
      <c r="K1872" s="26"/>
      <c r="L1872" s="27"/>
      <c r="M1872" s="27"/>
      <c r="N1872" s="28"/>
      <c r="O1872" s="30" t="s">
        <v>4839</v>
      </c>
      <c r="P1872" s="30"/>
      <c r="Q1872" s="30"/>
      <c r="R1872" s="30"/>
      <c r="S1872" s="30"/>
      <c r="T1872" s="32">
        <v>0</v>
      </c>
      <c r="U1872" s="32">
        <v>0</v>
      </c>
      <c r="V1872" s="30"/>
      <c r="W1872" s="31"/>
      <c r="X1872" s="32">
        <v>0</v>
      </c>
      <c r="Y1872" s="30" t="s">
        <v>3070</v>
      </c>
      <c r="Z1872" s="31">
        <v>42145</v>
      </c>
      <c r="AA1872" s="31">
        <v>42178</v>
      </c>
      <c r="AB1872" s="10"/>
    </row>
    <row r="1873" spans="1:28" s="12" customFormat="1" x14ac:dyDescent="0.15">
      <c r="A1873" s="26" t="s">
        <v>1179</v>
      </c>
      <c r="B1873" s="26">
        <v>177540</v>
      </c>
      <c r="C1873" s="26" t="s">
        <v>4044</v>
      </c>
      <c r="D1873" s="26" t="s">
        <v>3064</v>
      </c>
      <c r="E1873" s="27">
        <v>42150</v>
      </c>
      <c r="F1873" s="27"/>
      <c r="G1873" s="26"/>
      <c r="H1873" s="28">
        <v>11382</v>
      </c>
      <c r="I1873" s="29"/>
      <c r="J1873" s="26"/>
      <c r="K1873" s="26"/>
      <c r="L1873" s="27"/>
      <c r="M1873" s="27"/>
      <c r="N1873" s="28"/>
      <c r="O1873" s="30" t="s">
        <v>4839</v>
      </c>
      <c r="P1873" s="30"/>
      <c r="Q1873" s="30"/>
      <c r="R1873" s="30"/>
      <c r="S1873" s="30"/>
      <c r="T1873" s="32">
        <v>0</v>
      </c>
      <c r="U1873" s="32">
        <v>0</v>
      </c>
      <c r="V1873" s="30"/>
      <c r="W1873" s="31"/>
      <c r="X1873" s="32">
        <v>0</v>
      </c>
      <c r="Y1873" s="30" t="s">
        <v>3070</v>
      </c>
      <c r="Z1873" s="31">
        <v>42150</v>
      </c>
      <c r="AA1873" s="31">
        <v>42178</v>
      </c>
      <c r="AB1873" s="10"/>
    </row>
    <row r="1874" spans="1:28" s="12" customFormat="1" x14ac:dyDescent="0.15">
      <c r="A1874" s="26" t="s">
        <v>1179</v>
      </c>
      <c r="B1874" s="26">
        <v>177749</v>
      </c>
      <c r="C1874" s="26" t="s">
        <v>4783</v>
      </c>
      <c r="D1874" s="26" t="s">
        <v>3065</v>
      </c>
      <c r="E1874" s="27">
        <v>42152</v>
      </c>
      <c r="F1874" s="27"/>
      <c r="G1874" s="26"/>
      <c r="H1874" s="28">
        <v>5337</v>
      </c>
      <c r="I1874" s="29"/>
      <c r="J1874" s="26"/>
      <c r="K1874" s="26"/>
      <c r="L1874" s="27"/>
      <c r="M1874" s="27"/>
      <c r="N1874" s="28"/>
      <c r="O1874" s="30" t="s">
        <v>4839</v>
      </c>
      <c r="P1874" s="30"/>
      <c r="Q1874" s="30"/>
      <c r="R1874" s="30"/>
      <c r="S1874" s="30"/>
      <c r="T1874" s="32">
        <v>0</v>
      </c>
      <c r="U1874" s="32">
        <v>0</v>
      </c>
      <c r="V1874" s="30"/>
      <c r="W1874" s="31"/>
      <c r="X1874" s="32">
        <v>0</v>
      </c>
      <c r="Y1874" s="30" t="s">
        <v>3070</v>
      </c>
      <c r="Z1874" s="31">
        <v>42152</v>
      </c>
      <c r="AA1874" s="31">
        <v>42178</v>
      </c>
      <c r="AB1874" s="10"/>
    </row>
    <row r="1875" spans="1:28" s="12" customFormat="1" x14ac:dyDescent="0.15">
      <c r="A1875" s="10"/>
      <c r="B1875" s="10"/>
      <c r="C1875" s="10" t="str">
        <f>CONCATENATE(A1875,B1875)</f>
        <v/>
      </c>
      <c r="D1875" s="10" t="s">
        <v>3068</v>
      </c>
      <c r="E1875" s="15"/>
      <c r="F1875" s="15"/>
      <c r="G1875" s="10"/>
      <c r="H1875" s="9">
        <f>SUM(H3:H1874)</f>
        <v>34323082</v>
      </c>
      <c r="J1875" s="10"/>
      <c r="K1875" s="10"/>
      <c r="L1875" s="15"/>
      <c r="M1875" s="15"/>
      <c r="N1875" s="11"/>
      <c r="O1875" s="13"/>
      <c r="P1875" s="13"/>
      <c r="Q1875" s="13"/>
      <c r="R1875" s="13"/>
      <c r="S1875" s="13"/>
      <c r="T1875" s="13"/>
      <c r="U1875" s="13"/>
      <c r="V1875" s="13"/>
      <c r="W1875" s="13"/>
      <c r="X1875" s="13"/>
      <c r="Y1875" s="13"/>
      <c r="Z1875" s="13"/>
      <c r="AA1875" s="13"/>
    </row>
    <row r="1876" spans="1:28" s="12" customFormat="1" x14ac:dyDescent="0.15">
      <c r="A1876" s="10"/>
      <c r="B1876" s="10"/>
      <c r="C1876" s="10" t="str">
        <f>CONCATENATE(A1876,B1876)</f>
        <v/>
      </c>
      <c r="D1876" s="10" t="s">
        <v>3068</v>
      </c>
      <c r="E1876" s="15"/>
      <c r="F1876" s="15"/>
      <c r="G1876" s="10"/>
      <c r="H1876" s="11"/>
      <c r="J1876" s="10"/>
      <c r="K1876" s="10"/>
      <c r="L1876" s="15"/>
      <c r="M1876" s="15"/>
      <c r="N1876" s="11"/>
      <c r="O1876" s="13"/>
      <c r="P1876" s="13"/>
      <c r="Q1876" s="13"/>
      <c r="R1876" s="13"/>
      <c r="S1876" s="13"/>
      <c r="T1876" s="13"/>
      <c r="U1876" s="13"/>
      <c r="V1876" s="13"/>
      <c r="W1876" s="13"/>
      <c r="X1876" s="13"/>
      <c r="Y1876" s="13"/>
      <c r="Z1876" s="13"/>
      <c r="AA1876" s="13"/>
    </row>
    <row r="1877" spans="1:28" s="12" customFormat="1" x14ac:dyDescent="0.15">
      <c r="A1877" s="10"/>
      <c r="B1877" s="10"/>
      <c r="C1877" s="10" t="str">
        <f>CONCATENATE(A1877,B1877)</f>
        <v/>
      </c>
      <c r="D1877" s="10" t="s">
        <v>3068</v>
      </c>
      <c r="E1877" s="15"/>
      <c r="F1877" s="15"/>
      <c r="G1877" s="13"/>
      <c r="H1877" s="14"/>
      <c r="J1877" s="10"/>
      <c r="K1877" s="10"/>
      <c r="L1877" s="15"/>
      <c r="M1877" s="15"/>
      <c r="N1877" s="11"/>
      <c r="O1877" s="13"/>
      <c r="P1877" s="13"/>
      <c r="Q1877" s="13"/>
      <c r="R1877" s="13"/>
      <c r="S1877" s="13"/>
      <c r="T1877" s="13"/>
      <c r="U1877" s="13"/>
      <c r="V1877" s="13"/>
      <c r="W1877" s="13"/>
      <c r="X1877" s="13"/>
      <c r="Y1877" s="13"/>
      <c r="Z1877" s="13"/>
      <c r="AA1877" s="13"/>
    </row>
    <row r="1878" spans="1:28" s="12" customFormat="1" x14ac:dyDescent="0.15">
      <c r="A1878" s="10"/>
      <c r="B1878" s="10"/>
      <c r="C1878" s="10"/>
      <c r="D1878" s="10"/>
      <c r="E1878" s="15"/>
      <c r="F1878" s="15"/>
      <c r="G1878" s="13"/>
      <c r="H1878" s="14"/>
      <c r="J1878" s="10"/>
      <c r="K1878" s="10"/>
      <c r="L1878" s="15"/>
      <c r="M1878" s="15"/>
      <c r="N1878" s="11"/>
      <c r="O1878" s="13"/>
      <c r="P1878" s="13"/>
      <c r="Q1878" s="13"/>
      <c r="R1878" s="13"/>
      <c r="S1878" s="13"/>
      <c r="T1878" s="13"/>
      <c r="U1878" s="13"/>
      <c r="V1878" s="13"/>
      <c r="W1878" s="13"/>
      <c r="X1878" s="13"/>
      <c r="Y1878" s="13"/>
      <c r="Z1878" s="13"/>
      <c r="AA1878" s="13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opLeftCell="A10" zoomScaleNormal="100" workbookViewId="0">
      <selection activeCell="L19" sqref="L19"/>
    </sheetView>
  </sheetViews>
  <sheetFormatPr baseColWidth="10" defaultRowHeight="12.75" x14ac:dyDescent="0.2"/>
  <cols>
    <col min="1" max="1" width="1" style="39" customWidth="1"/>
    <col min="2" max="2" width="11.42578125" style="39"/>
    <col min="3" max="3" width="17.5703125" style="39" customWidth="1"/>
    <col min="4" max="4" width="11.5703125" style="39" customWidth="1"/>
    <col min="5" max="8" width="11.42578125" style="39"/>
    <col min="9" max="9" width="22.5703125" style="39" customWidth="1"/>
    <col min="10" max="10" width="14" style="39" customWidth="1"/>
    <col min="11" max="11" width="1.7109375" style="39" customWidth="1"/>
    <col min="12" max="12" width="11.42578125" style="39"/>
    <col min="13" max="13" width="20.42578125" style="39" bestFit="1" customWidth="1"/>
    <col min="14" max="225" width="11.42578125" style="39"/>
    <col min="226" max="226" width="4.42578125" style="39" customWidth="1"/>
    <col min="227" max="227" width="11.42578125" style="39"/>
    <col min="228" max="228" width="17.5703125" style="39" customWidth="1"/>
    <col min="229" max="229" width="11.5703125" style="39" customWidth="1"/>
    <col min="230" max="233" width="11.42578125" style="39"/>
    <col min="234" max="234" width="22.5703125" style="39" customWidth="1"/>
    <col min="235" max="235" width="14" style="39" customWidth="1"/>
    <col min="236" max="236" width="1.7109375" style="39" customWidth="1"/>
    <col min="237" max="481" width="11.42578125" style="39"/>
    <col min="482" max="482" width="4.42578125" style="39" customWidth="1"/>
    <col min="483" max="483" width="11.42578125" style="39"/>
    <col min="484" max="484" width="17.5703125" style="39" customWidth="1"/>
    <col min="485" max="485" width="11.5703125" style="39" customWidth="1"/>
    <col min="486" max="489" width="11.42578125" style="39"/>
    <col min="490" max="490" width="22.5703125" style="39" customWidth="1"/>
    <col min="491" max="491" width="14" style="39" customWidth="1"/>
    <col min="492" max="492" width="1.7109375" style="39" customWidth="1"/>
    <col min="493" max="737" width="11.42578125" style="39"/>
    <col min="738" max="738" width="4.42578125" style="39" customWidth="1"/>
    <col min="739" max="739" width="11.42578125" style="39"/>
    <col min="740" max="740" width="17.5703125" style="39" customWidth="1"/>
    <col min="741" max="741" width="11.5703125" style="39" customWidth="1"/>
    <col min="742" max="745" width="11.42578125" style="39"/>
    <col min="746" max="746" width="22.5703125" style="39" customWidth="1"/>
    <col min="747" max="747" width="14" style="39" customWidth="1"/>
    <col min="748" max="748" width="1.7109375" style="39" customWidth="1"/>
    <col min="749" max="993" width="11.42578125" style="39"/>
    <col min="994" max="994" width="4.42578125" style="39" customWidth="1"/>
    <col min="995" max="995" width="11.42578125" style="39"/>
    <col min="996" max="996" width="17.5703125" style="39" customWidth="1"/>
    <col min="997" max="997" width="11.5703125" style="39" customWidth="1"/>
    <col min="998" max="1001" width="11.42578125" style="39"/>
    <col min="1002" max="1002" width="22.5703125" style="39" customWidth="1"/>
    <col min="1003" max="1003" width="14" style="39" customWidth="1"/>
    <col min="1004" max="1004" width="1.7109375" style="39" customWidth="1"/>
    <col min="1005" max="1249" width="11.42578125" style="39"/>
    <col min="1250" max="1250" width="4.42578125" style="39" customWidth="1"/>
    <col min="1251" max="1251" width="11.42578125" style="39"/>
    <col min="1252" max="1252" width="17.5703125" style="39" customWidth="1"/>
    <col min="1253" max="1253" width="11.5703125" style="39" customWidth="1"/>
    <col min="1254" max="1257" width="11.42578125" style="39"/>
    <col min="1258" max="1258" width="22.5703125" style="39" customWidth="1"/>
    <col min="1259" max="1259" width="14" style="39" customWidth="1"/>
    <col min="1260" max="1260" width="1.7109375" style="39" customWidth="1"/>
    <col min="1261" max="1505" width="11.42578125" style="39"/>
    <col min="1506" max="1506" width="4.42578125" style="39" customWidth="1"/>
    <col min="1507" max="1507" width="11.42578125" style="39"/>
    <col min="1508" max="1508" width="17.5703125" style="39" customWidth="1"/>
    <col min="1509" max="1509" width="11.5703125" style="39" customWidth="1"/>
    <col min="1510" max="1513" width="11.42578125" style="39"/>
    <col min="1514" max="1514" width="22.5703125" style="39" customWidth="1"/>
    <col min="1515" max="1515" width="14" style="39" customWidth="1"/>
    <col min="1516" max="1516" width="1.7109375" style="39" customWidth="1"/>
    <col min="1517" max="1761" width="11.42578125" style="39"/>
    <col min="1762" max="1762" width="4.42578125" style="39" customWidth="1"/>
    <col min="1763" max="1763" width="11.42578125" style="39"/>
    <col min="1764" max="1764" width="17.5703125" style="39" customWidth="1"/>
    <col min="1765" max="1765" width="11.5703125" style="39" customWidth="1"/>
    <col min="1766" max="1769" width="11.42578125" style="39"/>
    <col min="1770" max="1770" width="22.5703125" style="39" customWidth="1"/>
    <col min="1771" max="1771" width="14" style="39" customWidth="1"/>
    <col min="1772" max="1772" width="1.7109375" style="39" customWidth="1"/>
    <col min="1773" max="2017" width="11.42578125" style="39"/>
    <col min="2018" max="2018" width="4.42578125" style="39" customWidth="1"/>
    <col min="2019" max="2019" width="11.42578125" style="39"/>
    <col min="2020" max="2020" width="17.5703125" style="39" customWidth="1"/>
    <col min="2021" max="2021" width="11.5703125" style="39" customWidth="1"/>
    <col min="2022" max="2025" width="11.42578125" style="39"/>
    <col min="2026" max="2026" width="22.5703125" style="39" customWidth="1"/>
    <col min="2027" max="2027" width="14" style="39" customWidth="1"/>
    <col min="2028" max="2028" width="1.7109375" style="39" customWidth="1"/>
    <col min="2029" max="2273" width="11.42578125" style="39"/>
    <col min="2274" max="2274" width="4.42578125" style="39" customWidth="1"/>
    <col min="2275" max="2275" width="11.42578125" style="39"/>
    <col min="2276" max="2276" width="17.5703125" style="39" customWidth="1"/>
    <col min="2277" max="2277" width="11.5703125" style="39" customWidth="1"/>
    <col min="2278" max="2281" width="11.42578125" style="39"/>
    <col min="2282" max="2282" width="22.5703125" style="39" customWidth="1"/>
    <col min="2283" max="2283" width="14" style="39" customWidth="1"/>
    <col min="2284" max="2284" width="1.7109375" style="39" customWidth="1"/>
    <col min="2285" max="2529" width="11.42578125" style="39"/>
    <col min="2530" max="2530" width="4.42578125" style="39" customWidth="1"/>
    <col min="2531" max="2531" width="11.42578125" style="39"/>
    <col min="2532" max="2532" width="17.5703125" style="39" customWidth="1"/>
    <col min="2533" max="2533" width="11.5703125" style="39" customWidth="1"/>
    <col min="2534" max="2537" width="11.42578125" style="39"/>
    <col min="2538" max="2538" width="22.5703125" style="39" customWidth="1"/>
    <col min="2539" max="2539" width="14" style="39" customWidth="1"/>
    <col min="2540" max="2540" width="1.7109375" style="39" customWidth="1"/>
    <col min="2541" max="2785" width="11.42578125" style="39"/>
    <col min="2786" max="2786" width="4.42578125" style="39" customWidth="1"/>
    <col min="2787" max="2787" width="11.42578125" style="39"/>
    <col min="2788" max="2788" width="17.5703125" style="39" customWidth="1"/>
    <col min="2789" max="2789" width="11.5703125" style="39" customWidth="1"/>
    <col min="2790" max="2793" width="11.42578125" style="39"/>
    <col min="2794" max="2794" width="22.5703125" style="39" customWidth="1"/>
    <col min="2795" max="2795" width="14" style="39" customWidth="1"/>
    <col min="2796" max="2796" width="1.7109375" style="39" customWidth="1"/>
    <col min="2797" max="3041" width="11.42578125" style="39"/>
    <col min="3042" max="3042" width="4.42578125" style="39" customWidth="1"/>
    <col min="3043" max="3043" width="11.42578125" style="39"/>
    <col min="3044" max="3044" width="17.5703125" style="39" customWidth="1"/>
    <col min="3045" max="3045" width="11.5703125" style="39" customWidth="1"/>
    <col min="3046" max="3049" width="11.42578125" style="39"/>
    <col min="3050" max="3050" width="22.5703125" style="39" customWidth="1"/>
    <col min="3051" max="3051" width="14" style="39" customWidth="1"/>
    <col min="3052" max="3052" width="1.7109375" style="39" customWidth="1"/>
    <col min="3053" max="3297" width="11.42578125" style="39"/>
    <col min="3298" max="3298" width="4.42578125" style="39" customWidth="1"/>
    <col min="3299" max="3299" width="11.42578125" style="39"/>
    <col min="3300" max="3300" width="17.5703125" style="39" customWidth="1"/>
    <col min="3301" max="3301" width="11.5703125" style="39" customWidth="1"/>
    <col min="3302" max="3305" width="11.42578125" style="39"/>
    <col min="3306" max="3306" width="22.5703125" style="39" customWidth="1"/>
    <col min="3307" max="3307" width="14" style="39" customWidth="1"/>
    <col min="3308" max="3308" width="1.7109375" style="39" customWidth="1"/>
    <col min="3309" max="3553" width="11.42578125" style="39"/>
    <col min="3554" max="3554" width="4.42578125" style="39" customWidth="1"/>
    <col min="3555" max="3555" width="11.42578125" style="39"/>
    <col min="3556" max="3556" width="17.5703125" style="39" customWidth="1"/>
    <col min="3557" max="3557" width="11.5703125" style="39" customWidth="1"/>
    <col min="3558" max="3561" width="11.42578125" style="39"/>
    <col min="3562" max="3562" width="22.5703125" style="39" customWidth="1"/>
    <col min="3563" max="3563" width="14" style="39" customWidth="1"/>
    <col min="3564" max="3564" width="1.7109375" style="39" customWidth="1"/>
    <col min="3565" max="3809" width="11.42578125" style="39"/>
    <col min="3810" max="3810" width="4.42578125" style="39" customWidth="1"/>
    <col min="3811" max="3811" width="11.42578125" style="39"/>
    <col min="3812" max="3812" width="17.5703125" style="39" customWidth="1"/>
    <col min="3813" max="3813" width="11.5703125" style="39" customWidth="1"/>
    <col min="3814" max="3817" width="11.42578125" style="39"/>
    <col min="3818" max="3818" width="22.5703125" style="39" customWidth="1"/>
    <col min="3819" max="3819" width="14" style="39" customWidth="1"/>
    <col min="3820" max="3820" width="1.7109375" style="39" customWidth="1"/>
    <col min="3821" max="4065" width="11.42578125" style="39"/>
    <col min="4066" max="4066" width="4.42578125" style="39" customWidth="1"/>
    <col min="4067" max="4067" width="11.42578125" style="39"/>
    <col min="4068" max="4068" width="17.5703125" style="39" customWidth="1"/>
    <col min="4069" max="4069" width="11.5703125" style="39" customWidth="1"/>
    <col min="4070" max="4073" width="11.42578125" style="39"/>
    <col min="4074" max="4074" width="22.5703125" style="39" customWidth="1"/>
    <col min="4075" max="4075" width="14" style="39" customWidth="1"/>
    <col min="4076" max="4076" width="1.7109375" style="39" customWidth="1"/>
    <col min="4077" max="4321" width="11.42578125" style="39"/>
    <col min="4322" max="4322" width="4.42578125" style="39" customWidth="1"/>
    <col min="4323" max="4323" width="11.42578125" style="39"/>
    <col min="4324" max="4324" width="17.5703125" style="39" customWidth="1"/>
    <col min="4325" max="4325" width="11.5703125" style="39" customWidth="1"/>
    <col min="4326" max="4329" width="11.42578125" style="39"/>
    <col min="4330" max="4330" width="22.5703125" style="39" customWidth="1"/>
    <col min="4331" max="4331" width="14" style="39" customWidth="1"/>
    <col min="4332" max="4332" width="1.7109375" style="39" customWidth="1"/>
    <col min="4333" max="4577" width="11.42578125" style="39"/>
    <col min="4578" max="4578" width="4.42578125" style="39" customWidth="1"/>
    <col min="4579" max="4579" width="11.42578125" style="39"/>
    <col min="4580" max="4580" width="17.5703125" style="39" customWidth="1"/>
    <col min="4581" max="4581" width="11.5703125" style="39" customWidth="1"/>
    <col min="4582" max="4585" width="11.42578125" style="39"/>
    <col min="4586" max="4586" width="22.5703125" style="39" customWidth="1"/>
    <col min="4587" max="4587" width="14" style="39" customWidth="1"/>
    <col min="4588" max="4588" width="1.7109375" style="39" customWidth="1"/>
    <col min="4589" max="4833" width="11.42578125" style="39"/>
    <col min="4834" max="4834" width="4.42578125" style="39" customWidth="1"/>
    <col min="4835" max="4835" width="11.42578125" style="39"/>
    <col min="4836" max="4836" width="17.5703125" style="39" customWidth="1"/>
    <col min="4837" max="4837" width="11.5703125" style="39" customWidth="1"/>
    <col min="4838" max="4841" width="11.42578125" style="39"/>
    <col min="4842" max="4842" width="22.5703125" style="39" customWidth="1"/>
    <col min="4843" max="4843" width="14" style="39" customWidth="1"/>
    <col min="4844" max="4844" width="1.7109375" style="39" customWidth="1"/>
    <col min="4845" max="5089" width="11.42578125" style="39"/>
    <col min="5090" max="5090" width="4.42578125" style="39" customWidth="1"/>
    <col min="5091" max="5091" width="11.42578125" style="39"/>
    <col min="5092" max="5092" width="17.5703125" style="39" customWidth="1"/>
    <col min="5093" max="5093" width="11.5703125" style="39" customWidth="1"/>
    <col min="5094" max="5097" width="11.42578125" style="39"/>
    <col min="5098" max="5098" width="22.5703125" style="39" customWidth="1"/>
    <col min="5099" max="5099" width="14" style="39" customWidth="1"/>
    <col min="5100" max="5100" width="1.7109375" style="39" customWidth="1"/>
    <col min="5101" max="5345" width="11.42578125" style="39"/>
    <col min="5346" max="5346" width="4.42578125" style="39" customWidth="1"/>
    <col min="5347" max="5347" width="11.42578125" style="39"/>
    <col min="5348" max="5348" width="17.5703125" style="39" customWidth="1"/>
    <col min="5349" max="5349" width="11.5703125" style="39" customWidth="1"/>
    <col min="5350" max="5353" width="11.42578125" style="39"/>
    <col min="5354" max="5354" width="22.5703125" style="39" customWidth="1"/>
    <col min="5355" max="5355" width="14" style="39" customWidth="1"/>
    <col min="5356" max="5356" width="1.7109375" style="39" customWidth="1"/>
    <col min="5357" max="5601" width="11.42578125" style="39"/>
    <col min="5602" max="5602" width="4.42578125" style="39" customWidth="1"/>
    <col min="5603" max="5603" width="11.42578125" style="39"/>
    <col min="5604" max="5604" width="17.5703125" style="39" customWidth="1"/>
    <col min="5605" max="5605" width="11.5703125" style="39" customWidth="1"/>
    <col min="5606" max="5609" width="11.42578125" style="39"/>
    <col min="5610" max="5610" width="22.5703125" style="39" customWidth="1"/>
    <col min="5611" max="5611" width="14" style="39" customWidth="1"/>
    <col min="5612" max="5612" width="1.7109375" style="39" customWidth="1"/>
    <col min="5613" max="5857" width="11.42578125" style="39"/>
    <col min="5858" max="5858" width="4.42578125" style="39" customWidth="1"/>
    <col min="5859" max="5859" width="11.42578125" style="39"/>
    <col min="5860" max="5860" width="17.5703125" style="39" customWidth="1"/>
    <col min="5861" max="5861" width="11.5703125" style="39" customWidth="1"/>
    <col min="5862" max="5865" width="11.42578125" style="39"/>
    <col min="5866" max="5866" width="22.5703125" style="39" customWidth="1"/>
    <col min="5867" max="5867" width="14" style="39" customWidth="1"/>
    <col min="5868" max="5868" width="1.7109375" style="39" customWidth="1"/>
    <col min="5869" max="6113" width="11.42578125" style="39"/>
    <col min="6114" max="6114" width="4.42578125" style="39" customWidth="1"/>
    <col min="6115" max="6115" width="11.42578125" style="39"/>
    <col min="6116" max="6116" width="17.5703125" style="39" customWidth="1"/>
    <col min="6117" max="6117" width="11.5703125" style="39" customWidth="1"/>
    <col min="6118" max="6121" width="11.42578125" style="39"/>
    <col min="6122" max="6122" width="22.5703125" style="39" customWidth="1"/>
    <col min="6123" max="6123" width="14" style="39" customWidth="1"/>
    <col min="6124" max="6124" width="1.7109375" style="39" customWidth="1"/>
    <col min="6125" max="6369" width="11.42578125" style="39"/>
    <col min="6370" max="6370" width="4.42578125" style="39" customWidth="1"/>
    <col min="6371" max="6371" width="11.42578125" style="39"/>
    <col min="6372" max="6372" width="17.5703125" style="39" customWidth="1"/>
    <col min="6373" max="6373" width="11.5703125" style="39" customWidth="1"/>
    <col min="6374" max="6377" width="11.42578125" style="39"/>
    <col min="6378" max="6378" width="22.5703125" style="39" customWidth="1"/>
    <col min="6379" max="6379" width="14" style="39" customWidth="1"/>
    <col min="6380" max="6380" width="1.7109375" style="39" customWidth="1"/>
    <col min="6381" max="6625" width="11.42578125" style="39"/>
    <col min="6626" max="6626" width="4.42578125" style="39" customWidth="1"/>
    <col min="6627" max="6627" width="11.42578125" style="39"/>
    <col min="6628" max="6628" width="17.5703125" style="39" customWidth="1"/>
    <col min="6629" max="6629" width="11.5703125" style="39" customWidth="1"/>
    <col min="6630" max="6633" width="11.42578125" style="39"/>
    <col min="6634" max="6634" width="22.5703125" style="39" customWidth="1"/>
    <col min="6635" max="6635" width="14" style="39" customWidth="1"/>
    <col min="6636" max="6636" width="1.7109375" style="39" customWidth="1"/>
    <col min="6637" max="6881" width="11.42578125" style="39"/>
    <col min="6882" max="6882" width="4.42578125" style="39" customWidth="1"/>
    <col min="6883" max="6883" width="11.42578125" style="39"/>
    <col min="6884" max="6884" width="17.5703125" style="39" customWidth="1"/>
    <col min="6885" max="6885" width="11.5703125" style="39" customWidth="1"/>
    <col min="6886" max="6889" width="11.42578125" style="39"/>
    <col min="6890" max="6890" width="22.5703125" style="39" customWidth="1"/>
    <col min="6891" max="6891" width="14" style="39" customWidth="1"/>
    <col min="6892" max="6892" width="1.7109375" style="39" customWidth="1"/>
    <col min="6893" max="7137" width="11.42578125" style="39"/>
    <col min="7138" max="7138" width="4.42578125" style="39" customWidth="1"/>
    <col min="7139" max="7139" width="11.42578125" style="39"/>
    <col min="7140" max="7140" width="17.5703125" style="39" customWidth="1"/>
    <col min="7141" max="7141" width="11.5703125" style="39" customWidth="1"/>
    <col min="7142" max="7145" width="11.42578125" style="39"/>
    <col min="7146" max="7146" width="22.5703125" style="39" customWidth="1"/>
    <col min="7147" max="7147" width="14" style="39" customWidth="1"/>
    <col min="7148" max="7148" width="1.7109375" style="39" customWidth="1"/>
    <col min="7149" max="7393" width="11.42578125" style="39"/>
    <col min="7394" max="7394" width="4.42578125" style="39" customWidth="1"/>
    <col min="7395" max="7395" width="11.42578125" style="39"/>
    <col min="7396" max="7396" width="17.5703125" style="39" customWidth="1"/>
    <col min="7397" max="7397" width="11.5703125" style="39" customWidth="1"/>
    <col min="7398" max="7401" width="11.42578125" style="39"/>
    <col min="7402" max="7402" width="22.5703125" style="39" customWidth="1"/>
    <col min="7403" max="7403" width="14" style="39" customWidth="1"/>
    <col min="7404" max="7404" width="1.7109375" style="39" customWidth="1"/>
    <col min="7405" max="7649" width="11.42578125" style="39"/>
    <col min="7650" max="7650" width="4.42578125" style="39" customWidth="1"/>
    <col min="7651" max="7651" width="11.42578125" style="39"/>
    <col min="7652" max="7652" width="17.5703125" style="39" customWidth="1"/>
    <col min="7653" max="7653" width="11.5703125" style="39" customWidth="1"/>
    <col min="7654" max="7657" width="11.42578125" style="39"/>
    <col min="7658" max="7658" width="22.5703125" style="39" customWidth="1"/>
    <col min="7659" max="7659" width="14" style="39" customWidth="1"/>
    <col min="7660" max="7660" width="1.7109375" style="39" customWidth="1"/>
    <col min="7661" max="7905" width="11.42578125" style="39"/>
    <col min="7906" max="7906" width="4.42578125" style="39" customWidth="1"/>
    <col min="7907" max="7907" width="11.42578125" style="39"/>
    <col min="7908" max="7908" width="17.5703125" style="39" customWidth="1"/>
    <col min="7909" max="7909" width="11.5703125" style="39" customWidth="1"/>
    <col min="7910" max="7913" width="11.42578125" style="39"/>
    <col min="7914" max="7914" width="22.5703125" style="39" customWidth="1"/>
    <col min="7915" max="7915" width="14" style="39" customWidth="1"/>
    <col min="7916" max="7916" width="1.7109375" style="39" customWidth="1"/>
    <col min="7917" max="8161" width="11.42578125" style="39"/>
    <col min="8162" max="8162" width="4.42578125" style="39" customWidth="1"/>
    <col min="8163" max="8163" width="11.42578125" style="39"/>
    <col min="8164" max="8164" width="17.5703125" style="39" customWidth="1"/>
    <col min="8165" max="8165" width="11.5703125" style="39" customWidth="1"/>
    <col min="8166" max="8169" width="11.42578125" style="39"/>
    <col min="8170" max="8170" width="22.5703125" style="39" customWidth="1"/>
    <col min="8171" max="8171" width="14" style="39" customWidth="1"/>
    <col min="8172" max="8172" width="1.7109375" style="39" customWidth="1"/>
    <col min="8173" max="8417" width="11.42578125" style="39"/>
    <col min="8418" max="8418" width="4.42578125" style="39" customWidth="1"/>
    <col min="8419" max="8419" width="11.42578125" style="39"/>
    <col min="8420" max="8420" width="17.5703125" style="39" customWidth="1"/>
    <col min="8421" max="8421" width="11.5703125" style="39" customWidth="1"/>
    <col min="8422" max="8425" width="11.42578125" style="39"/>
    <col min="8426" max="8426" width="22.5703125" style="39" customWidth="1"/>
    <col min="8427" max="8427" width="14" style="39" customWidth="1"/>
    <col min="8428" max="8428" width="1.7109375" style="39" customWidth="1"/>
    <col min="8429" max="8673" width="11.42578125" style="39"/>
    <col min="8674" max="8674" width="4.42578125" style="39" customWidth="1"/>
    <col min="8675" max="8675" width="11.42578125" style="39"/>
    <col min="8676" max="8676" width="17.5703125" style="39" customWidth="1"/>
    <col min="8677" max="8677" width="11.5703125" style="39" customWidth="1"/>
    <col min="8678" max="8681" width="11.42578125" style="39"/>
    <col min="8682" max="8682" width="22.5703125" style="39" customWidth="1"/>
    <col min="8683" max="8683" width="14" style="39" customWidth="1"/>
    <col min="8684" max="8684" width="1.7109375" style="39" customWidth="1"/>
    <col min="8685" max="8929" width="11.42578125" style="39"/>
    <col min="8930" max="8930" width="4.42578125" style="39" customWidth="1"/>
    <col min="8931" max="8931" width="11.42578125" style="39"/>
    <col min="8932" max="8932" width="17.5703125" style="39" customWidth="1"/>
    <col min="8933" max="8933" width="11.5703125" style="39" customWidth="1"/>
    <col min="8934" max="8937" width="11.42578125" style="39"/>
    <col min="8938" max="8938" width="22.5703125" style="39" customWidth="1"/>
    <col min="8939" max="8939" width="14" style="39" customWidth="1"/>
    <col min="8940" max="8940" width="1.7109375" style="39" customWidth="1"/>
    <col min="8941" max="9185" width="11.42578125" style="39"/>
    <col min="9186" max="9186" width="4.42578125" style="39" customWidth="1"/>
    <col min="9187" max="9187" width="11.42578125" style="39"/>
    <col min="9188" max="9188" width="17.5703125" style="39" customWidth="1"/>
    <col min="9189" max="9189" width="11.5703125" style="39" customWidth="1"/>
    <col min="9190" max="9193" width="11.42578125" style="39"/>
    <col min="9194" max="9194" width="22.5703125" style="39" customWidth="1"/>
    <col min="9195" max="9195" width="14" style="39" customWidth="1"/>
    <col min="9196" max="9196" width="1.7109375" style="39" customWidth="1"/>
    <col min="9197" max="9441" width="11.42578125" style="39"/>
    <col min="9442" max="9442" width="4.42578125" style="39" customWidth="1"/>
    <col min="9443" max="9443" width="11.42578125" style="39"/>
    <col min="9444" max="9444" width="17.5703125" style="39" customWidth="1"/>
    <col min="9445" max="9445" width="11.5703125" style="39" customWidth="1"/>
    <col min="9446" max="9449" width="11.42578125" style="39"/>
    <col min="9450" max="9450" width="22.5703125" style="39" customWidth="1"/>
    <col min="9451" max="9451" width="14" style="39" customWidth="1"/>
    <col min="9452" max="9452" width="1.7109375" style="39" customWidth="1"/>
    <col min="9453" max="9697" width="11.42578125" style="39"/>
    <col min="9698" max="9698" width="4.42578125" style="39" customWidth="1"/>
    <col min="9699" max="9699" width="11.42578125" style="39"/>
    <col min="9700" max="9700" width="17.5703125" style="39" customWidth="1"/>
    <col min="9701" max="9701" width="11.5703125" style="39" customWidth="1"/>
    <col min="9702" max="9705" width="11.42578125" style="39"/>
    <col min="9706" max="9706" width="22.5703125" style="39" customWidth="1"/>
    <col min="9707" max="9707" width="14" style="39" customWidth="1"/>
    <col min="9708" max="9708" width="1.7109375" style="39" customWidth="1"/>
    <col min="9709" max="9953" width="11.42578125" style="39"/>
    <col min="9954" max="9954" width="4.42578125" style="39" customWidth="1"/>
    <col min="9955" max="9955" width="11.42578125" style="39"/>
    <col min="9956" max="9956" width="17.5703125" style="39" customWidth="1"/>
    <col min="9957" max="9957" width="11.5703125" style="39" customWidth="1"/>
    <col min="9958" max="9961" width="11.42578125" style="39"/>
    <col min="9962" max="9962" width="22.5703125" style="39" customWidth="1"/>
    <col min="9963" max="9963" width="14" style="39" customWidth="1"/>
    <col min="9964" max="9964" width="1.7109375" style="39" customWidth="1"/>
    <col min="9965" max="10209" width="11.42578125" style="39"/>
    <col min="10210" max="10210" width="4.42578125" style="39" customWidth="1"/>
    <col min="10211" max="10211" width="11.42578125" style="39"/>
    <col min="10212" max="10212" width="17.5703125" style="39" customWidth="1"/>
    <col min="10213" max="10213" width="11.5703125" style="39" customWidth="1"/>
    <col min="10214" max="10217" width="11.42578125" style="39"/>
    <col min="10218" max="10218" width="22.5703125" style="39" customWidth="1"/>
    <col min="10219" max="10219" width="14" style="39" customWidth="1"/>
    <col min="10220" max="10220" width="1.7109375" style="39" customWidth="1"/>
    <col min="10221" max="10465" width="11.42578125" style="39"/>
    <col min="10466" max="10466" width="4.42578125" style="39" customWidth="1"/>
    <col min="10467" max="10467" width="11.42578125" style="39"/>
    <col min="10468" max="10468" width="17.5703125" style="39" customWidth="1"/>
    <col min="10469" max="10469" width="11.5703125" style="39" customWidth="1"/>
    <col min="10470" max="10473" width="11.42578125" style="39"/>
    <col min="10474" max="10474" width="22.5703125" style="39" customWidth="1"/>
    <col min="10475" max="10475" width="14" style="39" customWidth="1"/>
    <col min="10476" max="10476" width="1.7109375" style="39" customWidth="1"/>
    <col min="10477" max="10721" width="11.42578125" style="39"/>
    <col min="10722" max="10722" width="4.42578125" style="39" customWidth="1"/>
    <col min="10723" max="10723" width="11.42578125" style="39"/>
    <col min="10724" max="10724" width="17.5703125" style="39" customWidth="1"/>
    <col min="10725" max="10725" width="11.5703125" style="39" customWidth="1"/>
    <col min="10726" max="10729" width="11.42578125" style="39"/>
    <col min="10730" max="10730" width="22.5703125" style="39" customWidth="1"/>
    <col min="10731" max="10731" width="14" style="39" customWidth="1"/>
    <col min="10732" max="10732" width="1.7109375" style="39" customWidth="1"/>
    <col min="10733" max="10977" width="11.42578125" style="39"/>
    <col min="10978" max="10978" width="4.42578125" style="39" customWidth="1"/>
    <col min="10979" max="10979" width="11.42578125" style="39"/>
    <col min="10980" max="10980" width="17.5703125" style="39" customWidth="1"/>
    <col min="10981" max="10981" width="11.5703125" style="39" customWidth="1"/>
    <col min="10982" max="10985" width="11.42578125" style="39"/>
    <col min="10986" max="10986" width="22.5703125" style="39" customWidth="1"/>
    <col min="10987" max="10987" width="14" style="39" customWidth="1"/>
    <col min="10988" max="10988" width="1.7109375" style="39" customWidth="1"/>
    <col min="10989" max="11233" width="11.42578125" style="39"/>
    <col min="11234" max="11234" width="4.42578125" style="39" customWidth="1"/>
    <col min="11235" max="11235" width="11.42578125" style="39"/>
    <col min="11236" max="11236" width="17.5703125" style="39" customWidth="1"/>
    <col min="11237" max="11237" width="11.5703125" style="39" customWidth="1"/>
    <col min="11238" max="11241" width="11.42578125" style="39"/>
    <col min="11242" max="11242" width="22.5703125" style="39" customWidth="1"/>
    <col min="11243" max="11243" width="14" style="39" customWidth="1"/>
    <col min="11244" max="11244" width="1.7109375" style="39" customWidth="1"/>
    <col min="11245" max="11489" width="11.42578125" style="39"/>
    <col min="11490" max="11490" width="4.42578125" style="39" customWidth="1"/>
    <col min="11491" max="11491" width="11.42578125" style="39"/>
    <col min="11492" max="11492" width="17.5703125" style="39" customWidth="1"/>
    <col min="11493" max="11493" width="11.5703125" style="39" customWidth="1"/>
    <col min="11494" max="11497" width="11.42578125" style="39"/>
    <col min="11498" max="11498" width="22.5703125" style="39" customWidth="1"/>
    <col min="11499" max="11499" width="14" style="39" customWidth="1"/>
    <col min="11500" max="11500" width="1.7109375" style="39" customWidth="1"/>
    <col min="11501" max="11745" width="11.42578125" style="39"/>
    <col min="11746" max="11746" width="4.42578125" style="39" customWidth="1"/>
    <col min="11747" max="11747" width="11.42578125" style="39"/>
    <col min="11748" max="11748" width="17.5703125" style="39" customWidth="1"/>
    <col min="11749" max="11749" width="11.5703125" style="39" customWidth="1"/>
    <col min="11750" max="11753" width="11.42578125" style="39"/>
    <col min="11754" max="11754" width="22.5703125" style="39" customWidth="1"/>
    <col min="11755" max="11755" width="14" style="39" customWidth="1"/>
    <col min="11756" max="11756" width="1.7109375" style="39" customWidth="1"/>
    <col min="11757" max="12001" width="11.42578125" style="39"/>
    <col min="12002" max="12002" width="4.42578125" style="39" customWidth="1"/>
    <col min="12003" max="12003" width="11.42578125" style="39"/>
    <col min="12004" max="12004" width="17.5703125" style="39" customWidth="1"/>
    <col min="12005" max="12005" width="11.5703125" style="39" customWidth="1"/>
    <col min="12006" max="12009" width="11.42578125" style="39"/>
    <col min="12010" max="12010" width="22.5703125" style="39" customWidth="1"/>
    <col min="12011" max="12011" width="14" style="39" customWidth="1"/>
    <col min="12012" max="12012" width="1.7109375" style="39" customWidth="1"/>
    <col min="12013" max="12257" width="11.42578125" style="39"/>
    <col min="12258" max="12258" width="4.42578125" style="39" customWidth="1"/>
    <col min="12259" max="12259" width="11.42578125" style="39"/>
    <col min="12260" max="12260" width="17.5703125" style="39" customWidth="1"/>
    <col min="12261" max="12261" width="11.5703125" style="39" customWidth="1"/>
    <col min="12262" max="12265" width="11.42578125" style="39"/>
    <col min="12266" max="12266" width="22.5703125" style="39" customWidth="1"/>
    <col min="12267" max="12267" width="14" style="39" customWidth="1"/>
    <col min="12268" max="12268" width="1.7109375" style="39" customWidth="1"/>
    <col min="12269" max="12513" width="11.42578125" style="39"/>
    <col min="12514" max="12514" width="4.42578125" style="39" customWidth="1"/>
    <col min="12515" max="12515" width="11.42578125" style="39"/>
    <col min="12516" max="12516" width="17.5703125" style="39" customWidth="1"/>
    <col min="12517" max="12517" width="11.5703125" style="39" customWidth="1"/>
    <col min="12518" max="12521" width="11.42578125" style="39"/>
    <col min="12522" max="12522" width="22.5703125" style="39" customWidth="1"/>
    <col min="12523" max="12523" width="14" style="39" customWidth="1"/>
    <col min="12524" max="12524" width="1.7109375" style="39" customWidth="1"/>
    <col min="12525" max="12769" width="11.42578125" style="39"/>
    <col min="12770" max="12770" width="4.42578125" style="39" customWidth="1"/>
    <col min="12771" max="12771" width="11.42578125" style="39"/>
    <col min="12772" max="12772" width="17.5703125" style="39" customWidth="1"/>
    <col min="12773" max="12773" width="11.5703125" style="39" customWidth="1"/>
    <col min="12774" max="12777" width="11.42578125" style="39"/>
    <col min="12778" max="12778" width="22.5703125" style="39" customWidth="1"/>
    <col min="12779" max="12779" width="14" style="39" customWidth="1"/>
    <col min="12780" max="12780" width="1.7109375" style="39" customWidth="1"/>
    <col min="12781" max="13025" width="11.42578125" style="39"/>
    <col min="13026" max="13026" width="4.42578125" style="39" customWidth="1"/>
    <col min="13027" max="13027" width="11.42578125" style="39"/>
    <col min="13028" max="13028" width="17.5703125" style="39" customWidth="1"/>
    <col min="13029" max="13029" width="11.5703125" style="39" customWidth="1"/>
    <col min="13030" max="13033" width="11.42578125" style="39"/>
    <col min="13034" max="13034" width="22.5703125" style="39" customWidth="1"/>
    <col min="13035" max="13035" width="14" style="39" customWidth="1"/>
    <col min="13036" max="13036" width="1.7109375" style="39" customWidth="1"/>
    <col min="13037" max="13281" width="11.42578125" style="39"/>
    <col min="13282" max="13282" width="4.42578125" style="39" customWidth="1"/>
    <col min="13283" max="13283" width="11.42578125" style="39"/>
    <col min="13284" max="13284" width="17.5703125" style="39" customWidth="1"/>
    <col min="13285" max="13285" width="11.5703125" style="39" customWidth="1"/>
    <col min="13286" max="13289" width="11.42578125" style="39"/>
    <col min="13290" max="13290" width="22.5703125" style="39" customWidth="1"/>
    <col min="13291" max="13291" width="14" style="39" customWidth="1"/>
    <col min="13292" max="13292" width="1.7109375" style="39" customWidth="1"/>
    <col min="13293" max="13537" width="11.42578125" style="39"/>
    <col min="13538" max="13538" width="4.42578125" style="39" customWidth="1"/>
    <col min="13539" max="13539" width="11.42578125" style="39"/>
    <col min="13540" max="13540" width="17.5703125" style="39" customWidth="1"/>
    <col min="13541" max="13541" width="11.5703125" style="39" customWidth="1"/>
    <col min="13542" max="13545" width="11.42578125" style="39"/>
    <col min="13546" max="13546" width="22.5703125" style="39" customWidth="1"/>
    <col min="13547" max="13547" width="14" style="39" customWidth="1"/>
    <col min="13548" max="13548" width="1.7109375" style="39" customWidth="1"/>
    <col min="13549" max="13793" width="11.42578125" style="39"/>
    <col min="13794" max="13794" width="4.42578125" style="39" customWidth="1"/>
    <col min="13795" max="13795" width="11.42578125" style="39"/>
    <col min="13796" max="13796" width="17.5703125" style="39" customWidth="1"/>
    <col min="13797" max="13797" width="11.5703125" style="39" customWidth="1"/>
    <col min="13798" max="13801" width="11.42578125" style="39"/>
    <col min="13802" max="13802" width="22.5703125" style="39" customWidth="1"/>
    <col min="13803" max="13803" width="14" style="39" customWidth="1"/>
    <col min="13804" max="13804" width="1.7109375" style="39" customWidth="1"/>
    <col min="13805" max="14049" width="11.42578125" style="39"/>
    <col min="14050" max="14050" width="4.42578125" style="39" customWidth="1"/>
    <col min="14051" max="14051" width="11.42578125" style="39"/>
    <col min="14052" max="14052" width="17.5703125" style="39" customWidth="1"/>
    <col min="14053" max="14053" width="11.5703125" style="39" customWidth="1"/>
    <col min="14054" max="14057" width="11.42578125" style="39"/>
    <col min="14058" max="14058" width="22.5703125" style="39" customWidth="1"/>
    <col min="14059" max="14059" width="14" style="39" customWidth="1"/>
    <col min="14060" max="14060" width="1.7109375" style="39" customWidth="1"/>
    <col min="14061" max="14305" width="11.42578125" style="39"/>
    <col min="14306" max="14306" width="4.42578125" style="39" customWidth="1"/>
    <col min="14307" max="14307" width="11.42578125" style="39"/>
    <col min="14308" max="14308" width="17.5703125" style="39" customWidth="1"/>
    <col min="14309" max="14309" width="11.5703125" style="39" customWidth="1"/>
    <col min="14310" max="14313" width="11.42578125" style="39"/>
    <col min="14314" max="14314" width="22.5703125" style="39" customWidth="1"/>
    <col min="14315" max="14315" width="14" style="39" customWidth="1"/>
    <col min="14316" max="14316" width="1.7109375" style="39" customWidth="1"/>
    <col min="14317" max="14561" width="11.42578125" style="39"/>
    <col min="14562" max="14562" width="4.42578125" style="39" customWidth="1"/>
    <col min="14563" max="14563" width="11.42578125" style="39"/>
    <col min="14564" max="14564" width="17.5703125" style="39" customWidth="1"/>
    <col min="14565" max="14565" width="11.5703125" style="39" customWidth="1"/>
    <col min="14566" max="14569" width="11.42578125" style="39"/>
    <col min="14570" max="14570" width="22.5703125" style="39" customWidth="1"/>
    <col min="14571" max="14571" width="14" style="39" customWidth="1"/>
    <col min="14572" max="14572" width="1.7109375" style="39" customWidth="1"/>
    <col min="14573" max="14817" width="11.42578125" style="39"/>
    <col min="14818" max="14818" width="4.42578125" style="39" customWidth="1"/>
    <col min="14819" max="14819" width="11.42578125" style="39"/>
    <col min="14820" max="14820" width="17.5703125" style="39" customWidth="1"/>
    <col min="14821" max="14821" width="11.5703125" style="39" customWidth="1"/>
    <col min="14822" max="14825" width="11.42578125" style="39"/>
    <col min="14826" max="14826" width="22.5703125" style="39" customWidth="1"/>
    <col min="14827" max="14827" width="14" style="39" customWidth="1"/>
    <col min="14828" max="14828" width="1.7109375" style="39" customWidth="1"/>
    <col min="14829" max="15073" width="11.42578125" style="39"/>
    <col min="15074" max="15074" width="4.42578125" style="39" customWidth="1"/>
    <col min="15075" max="15075" width="11.42578125" style="39"/>
    <col min="15076" max="15076" width="17.5703125" style="39" customWidth="1"/>
    <col min="15077" max="15077" width="11.5703125" style="39" customWidth="1"/>
    <col min="15078" max="15081" width="11.42578125" style="39"/>
    <col min="15082" max="15082" width="22.5703125" style="39" customWidth="1"/>
    <col min="15083" max="15083" width="14" style="39" customWidth="1"/>
    <col min="15084" max="15084" width="1.7109375" style="39" customWidth="1"/>
    <col min="15085" max="15329" width="11.42578125" style="39"/>
    <col min="15330" max="15330" width="4.42578125" style="39" customWidth="1"/>
    <col min="15331" max="15331" width="11.42578125" style="39"/>
    <col min="15332" max="15332" width="17.5703125" style="39" customWidth="1"/>
    <col min="15333" max="15333" width="11.5703125" style="39" customWidth="1"/>
    <col min="15334" max="15337" width="11.42578125" style="39"/>
    <col min="15338" max="15338" width="22.5703125" style="39" customWidth="1"/>
    <col min="15339" max="15339" width="14" style="39" customWidth="1"/>
    <col min="15340" max="15340" width="1.7109375" style="39" customWidth="1"/>
    <col min="15341" max="15585" width="11.42578125" style="39"/>
    <col min="15586" max="15586" width="4.42578125" style="39" customWidth="1"/>
    <col min="15587" max="15587" width="11.42578125" style="39"/>
    <col min="15588" max="15588" width="17.5703125" style="39" customWidth="1"/>
    <col min="15589" max="15589" width="11.5703125" style="39" customWidth="1"/>
    <col min="15590" max="15593" width="11.42578125" style="39"/>
    <col min="15594" max="15594" width="22.5703125" style="39" customWidth="1"/>
    <col min="15595" max="15595" width="14" style="39" customWidth="1"/>
    <col min="15596" max="15596" width="1.7109375" style="39" customWidth="1"/>
    <col min="15597" max="15841" width="11.42578125" style="39"/>
    <col min="15842" max="15842" width="4.42578125" style="39" customWidth="1"/>
    <col min="15843" max="15843" width="11.42578125" style="39"/>
    <col min="15844" max="15844" width="17.5703125" style="39" customWidth="1"/>
    <col min="15845" max="15845" width="11.5703125" style="39" customWidth="1"/>
    <col min="15846" max="15849" width="11.42578125" style="39"/>
    <col min="15850" max="15850" width="22.5703125" style="39" customWidth="1"/>
    <col min="15851" max="15851" width="14" style="39" customWidth="1"/>
    <col min="15852" max="15852" width="1.7109375" style="39" customWidth="1"/>
    <col min="15853" max="16097" width="11.42578125" style="39"/>
    <col min="16098" max="16098" width="4.42578125" style="39" customWidth="1"/>
    <col min="16099" max="16099" width="11.42578125" style="39"/>
    <col min="16100" max="16100" width="17.5703125" style="39" customWidth="1"/>
    <col min="16101" max="16101" width="11.5703125" style="39" customWidth="1"/>
    <col min="16102" max="16105" width="11.42578125" style="39"/>
    <col min="16106" max="16106" width="22.5703125" style="39" customWidth="1"/>
    <col min="16107" max="16107" width="14" style="39" customWidth="1"/>
    <col min="16108" max="16108" width="1.7109375" style="39" customWidth="1"/>
    <col min="16109" max="16384" width="11.42578125" style="39"/>
  </cols>
  <sheetData>
    <row r="1" spans="2:13" ht="6" customHeight="1" thickBot="1" x14ac:dyDescent="0.25"/>
    <row r="2" spans="2:13" ht="19.5" customHeight="1" x14ac:dyDescent="0.2">
      <c r="B2" s="40"/>
      <c r="C2" s="41"/>
      <c r="D2" s="42" t="s">
        <v>4846</v>
      </c>
      <c r="E2" s="43"/>
      <c r="F2" s="43"/>
      <c r="G2" s="43"/>
      <c r="H2" s="43"/>
      <c r="I2" s="44"/>
      <c r="J2" s="45" t="s">
        <v>4847</v>
      </c>
    </row>
    <row r="3" spans="2:13" ht="15.75" customHeight="1" thickBot="1" x14ac:dyDescent="0.25">
      <c r="B3" s="46"/>
      <c r="C3" s="47"/>
      <c r="D3" s="48"/>
      <c r="E3" s="49"/>
      <c r="F3" s="49"/>
      <c r="G3" s="49"/>
      <c r="H3" s="49"/>
      <c r="I3" s="50"/>
      <c r="J3" s="51"/>
    </row>
    <row r="4" spans="2:13" x14ac:dyDescent="0.2">
      <c r="B4" s="46"/>
      <c r="C4" s="47"/>
      <c r="D4" s="52"/>
      <c r="E4" s="53"/>
      <c r="F4" s="53"/>
      <c r="G4" s="53"/>
      <c r="H4" s="53"/>
      <c r="I4" s="54"/>
      <c r="J4" s="55"/>
    </row>
    <row r="5" spans="2:13" x14ac:dyDescent="0.2">
      <c r="B5" s="46"/>
      <c r="C5" s="47"/>
      <c r="D5" s="56" t="s">
        <v>4848</v>
      </c>
      <c r="E5" s="57"/>
      <c r="F5" s="57"/>
      <c r="G5" s="57"/>
      <c r="H5" s="57"/>
      <c r="I5" s="58"/>
      <c r="J5" s="58" t="s">
        <v>4849</v>
      </c>
    </row>
    <row r="6" spans="2:13" ht="13.5" thickBot="1" x14ac:dyDescent="0.25">
      <c r="B6" s="59"/>
      <c r="C6" s="60"/>
      <c r="D6" s="61"/>
      <c r="E6" s="62"/>
      <c r="F6" s="62"/>
      <c r="G6" s="62"/>
      <c r="H6" s="62"/>
      <c r="I6" s="63"/>
      <c r="J6" s="64"/>
    </row>
    <row r="7" spans="2:13" x14ac:dyDescent="0.2">
      <c r="B7" s="65"/>
      <c r="J7" s="66"/>
    </row>
    <row r="8" spans="2:13" x14ac:dyDescent="0.2">
      <c r="B8" s="65"/>
      <c r="J8" s="66"/>
    </row>
    <row r="9" spans="2:13" x14ac:dyDescent="0.2">
      <c r="B9" s="65"/>
      <c r="J9" s="66"/>
    </row>
    <row r="10" spans="2:13" x14ac:dyDescent="0.2">
      <c r="B10" s="65"/>
      <c r="C10" s="67" t="s">
        <v>4979</v>
      </c>
      <c r="E10" s="68"/>
      <c r="H10" s="69"/>
      <c r="J10" s="66"/>
      <c r="M10" s="69"/>
    </row>
    <row r="11" spans="2:13" x14ac:dyDescent="0.2">
      <c r="B11" s="65"/>
      <c r="J11" s="66"/>
    </row>
    <row r="12" spans="2:13" x14ac:dyDescent="0.2">
      <c r="B12" s="65"/>
      <c r="C12" s="67" t="s">
        <v>4978</v>
      </c>
      <c r="J12" s="66"/>
    </row>
    <row r="13" spans="2:13" x14ac:dyDescent="0.2">
      <c r="B13" s="65"/>
      <c r="C13" s="67" t="s">
        <v>4869</v>
      </c>
      <c r="J13" s="66"/>
    </row>
    <row r="14" spans="2:13" x14ac:dyDescent="0.2">
      <c r="B14" s="65"/>
      <c r="J14" s="66"/>
    </row>
    <row r="15" spans="2:13" x14ac:dyDescent="0.2">
      <c r="B15" s="65"/>
      <c r="C15" s="39" t="s">
        <v>4850</v>
      </c>
      <c r="J15" s="66"/>
    </row>
    <row r="16" spans="2:13" x14ac:dyDescent="0.2">
      <c r="B16" s="65"/>
      <c r="C16" s="70"/>
      <c r="J16" s="66"/>
    </row>
    <row r="17" spans="2:10" x14ac:dyDescent="0.2">
      <c r="B17" s="65"/>
      <c r="C17" s="39" t="s">
        <v>4851</v>
      </c>
      <c r="D17" s="68"/>
      <c r="H17" s="71"/>
      <c r="I17" s="72"/>
      <c r="J17" s="66"/>
    </row>
    <row r="18" spans="2:10" x14ac:dyDescent="0.2">
      <c r="B18" s="65"/>
      <c r="C18" s="67" t="s">
        <v>4852</v>
      </c>
      <c r="D18" s="67"/>
      <c r="E18" s="67"/>
      <c r="F18" s="67"/>
      <c r="H18" s="71">
        <v>1872</v>
      </c>
      <c r="I18" s="73">
        <v>34323082</v>
      </c>
      <c r="J18" s="66"/>
    </row>
    <row r="19" spans="2:10" x14ac:dyDescent="0.2">
      <c r="B19" s="65"/>
      <c r="C19" s="39" t="s">
        <v>4853</v>
      </c>
      <c r="H19" s="74">
        <v>105</v>
      </c>
      <c r="I19" s="75">
        <v>4798583</v>
      </c>
      <c r="J19" s="66"/>
    </row>
    <row r="20" spans="2:10" x14ac:dyDescent="0.2">
      <c r="B20" s="65"/>
      <c r="C20" s="39" t="s">
        <v>4854</v>
      </c>
      <c r="H20" s="74">
        <v>0</v>
      </c>
      <c r="I20" s="75">
        <v>0</v>
      </c>
      <c r="J20" s="66"/>
    </row>
    <row r="21" spans="2:10" x14ac:dyDescent="0.2">
      <c r="B21" s="65"/>
      <c r="C21" s="39" t="s">
        <v>4855</v>
      </c>
      <c r="H21" s="74">
        <v>105</v>
      </c>
      <c r="I21" s="76">
        <v>4705632</v>
      </c>
      <c r="J21" s="66"/>
    </row>
    <row r="22" spans="2:10" x14ac:dyDescent="0.2">
      <c r="B22" s="65"/>
      <c r="C22" s="39" t="s">
        <v>4856</v>
      </c>
      <c r="H22" s="74">
        <v>0</v>
      </c>
      <c r="I22" s="75">
        <v>0</v>
      </c>
      <c r="J22" s="66"/>
    </row>
    <row r="23" spans="2:10" x14ac:dyDescent="0.2">
      <c r="B23" s="65"/>
      <c r="C23" s="39" t="s">
        <v>4980</v>
      </c>
      <c r="H23" s="74">
        <v>1662</v>
      </c>
      <c r="I23" s="75">
        <v>24818867</v>
      </c>
      <c r="J23" s="66"/>
    </row>
    <row r="24" spans="2:10" ht="13.5" thickBot="1" x14ac:dyDescent="0.25">
      <c r="B24" s="65"/>
      <c r="C24" s="39" t="s">
        <v>4857</v>
      </c>
      <c r="H24" s="77">
        <v>0</v>
      </c>
      <c r="I24" s="78">
        <v>0</v>
      </c>
      <c r="J24" s="66"/>
    </row>
    <row r="25" spans="2:10" x14ac:dyDescent="0.2">
      <c r="B25" s="65"/>
      <c r="C25" s="67" t="s">
        <v>4858</v>
      </c>
      <c r="D25" s="67"/>
      <c r="E25" s="67"/>
      <c r="F25" s="67"/>
      <c r="H25" s="71">
        <f>H19+H20+H21+H22+H24+H23</f>
        <v>1872</v>
      </c>
      <c r="I25" s="79">
        <f>I19+I20+I21+I22+I24+I23</f>
        <v>34323082</v>
      </c>
      <c r="J25" s="66"/>
    </row>
    <row r="26" spans="2:10" x14ac:dyDescent="0.2">
      <c r="B26" s="65"/>
      <c r="C26" s="39" t="s">
        <v>4859</v>
      </c>
      <c r="H26" s="74">
        <v>0</v>
      </c>
      <c r="I26" s="75">
        <v>0</v>
      </c>
      <c r="J26" s="66"/>
    </row>
    <row r="27" spans="2:10" ht="13.5" thickBot="1" x14ac:dyDescent="0.25">
      <c r="B27" s="65"/>
      <c r="C27" s="39" t="s">
        <v>4860</v>
      </c>
      <c r="H27" s="77">
        <v>0</v>
      </c>
      <c r="I27" s="78">
        <v>0</v>
      </c>
      <c r="J27" s="66"/>
    </row>
    <row r="28" spans="2:10" x14ac:dyDescent="0.2">
      <c r="B28" s="65"/>
      <c r="C28" s="67" t="s">
        <v>4861</v>
      </c>
      <c r="D28" s="67"/>
      <c r="E28" s="67"/>
      <c r="F28" s="67"/>
      <c r="H28" s="71">
        <f>H26+H27</f>
        <v>0</v>
      </c>
      <c r="I28" s="79">
        <f>I26+I27</f>
        <v>0</v>
      </c>
      <c r="J28" s="66"/>
    </row>
    <row r="29" spans="2:10" ht="13.5" thickBot="1" x14ac:dyDescent="0.25">
      <c r="B29" s="65"/>
      <c r="C29" s="39" t="s">
        <v>4862</v>
      </c>
      <c r="D29" s="67"/>
      <c r="E29" s="67"/>
      <c r="F29" s="67"/>
      <c r="H29" s="77">
        <v>0</v>
      </c>
      <c r="I29" s="78">
        <v>0</v>
      </c>
      <c r="J29" s="66"/>
    </row>
    <row r="30" spans="2:10" x14ac:dyDescent="0.2">
      <c r="B30" s="65"/>
      <c r="C30" s="67" t="s">
        <v>4863</v>
      </c>
      <c r="D30" s="67"/>
      <c r="E30" s="67"/>
      <c r="F30" s="67"/>
      <c r="H30" s="74">
        <f>H29</f>
        <v>0</v>
      </c>
      <c r="I30" s="75">
        <f>I29</f>
        <v>0</v>
      </c>
      <c r="J30" s="66"/>
    </row>
    <row r="31" spans="2:10" x14ac:dyDescent="0.2">
      <c r="B31" s="65"/>
      <c r="C31" s="67"/>
      <c r="D31" s="67"/>
      <c r="E31" s="67"/>
      <c r="F31" s="67"/>
      <c r="H31" s="80"/>
      <c r="I31" s="79"/>
      <c r="J31" s="66"/>
    </row>
    <row r="32" spans="2:10" ht="13.5" thickBot="1" x14ac:dyDescent="0.25">
      <c r="B32" s="65"/>
      <c r="C32" s="67" t="s">
        <v>4864</v>
      </c>
      <c r="D32" s="67"/>
      <c r="H32" s="81">
        <f>H25+H28+H30</f>
        <v>1872</v>
      </c>
      <c r="I32" s="82">
        <f>I25+I28+I30</f>
        <v>34323082</v>
      </c>
      <c r="J32" s="66"/>
    </row>
    <row r="33" spans="2:10" ht="13.5" thickTop="1" x14ac:dyDescent="0.2">
      <c r="B33" s="65"/>
      <c r="C33" s="67"/>
      <c r="D33" s="67"/>
      <c r="H33" s="83">
        <f>+H18-H32</f>
        <v>0</v>
      </c>
      <c r="I33" s="75">
        <f>+I18-I32</f>
        <v>0</v>
      </c>
      <c r="J33" s="66"/>
    </row>
    <row r="34" spans="2:10" x14ac:dyDescent="0.2">
      <c r="B34" s="65"/>
      <c r="G34" s="83"/>
      <c r="H34" s="83"/>
      <c r="I34" s="83"/>
      <c r="J34" s="66"/>
    </row>
    <row r="35" spans="2:10" x14ac:dyDescent="0.2">
      <c r="B35" s="65"/>
      <c r="G35" s="83"/>
      <c r="H35" s="83"/>
      <c r="I35" s="83"/>
      <c r="J35" s="66"/>
    </row>
    <row r="36" spans="2:10" x14ac:dyDescent="0.2">
      <c r="B36" s="65"/>
      <c r="C36" s="67"/>
      <c r="G36" s="83"/>
      <c r="H36" s="83"/>
      <c r="I36" s="83"/>
      <c r="J36" s="66"/>
    </row>
    <row r="37" spans="2:10" ht="13.5" thickBot="1" x14ac:dyDescent="0.25">
      <c r="B37" s="65"/>
      <c r="C37" s="84" t="s">
        <v>4870</v>
      </c>
      <c r="D37" s="85"/>
      <c r="H37" s="84" t="s">
        <v>4865</v>
      </c>
      <c r="I37" s="85"/>
      <c r="J37" s="66"/>
    </row>
    <row r="38" spans="2:10" x14ac:dyDescent="0.2">
      <c r="B38" s="65"/>
      <c r="C38" s="67" t="s">
        <v>4871</v>
      </c>
      <c r="D38" s="83"/>
      <c r="H38" s="86" t="s">
        <v>4866</v>
      </c>
      <c r="I38" s="83"/>
      <c r="J38" s="66"/>
    </row>
    <row r="39" spans="2:10" x14ac:dyDescent="0.2">
      <c r="B39" s="65"/>
      <c r="C39" s="67" t="s">
        <v>4872</v>
      </c>
      <c r="H39" s="67" t="s">
        <v>4867</v>
      </c>
      <c r="I39" s="83"/>
      <c r="J39" s="66"/>
    </row>
    <row r="40" spans="2:10" x14ac:dyDescent="0.2">
      <c r="B40" s="65"/>
      <c r="G40" s="83"/>
      <c r="H40" s="83"/>
      <c r="I40" s="83"/>
      <c r="J40" s="66"/>
    </row>
    <row r="41" spans="2:10" ht="12.75" customHeight="1" x14ac:dyDescent="0.2">
      <c r="B41" s="65"/>
      <c r="C41" s="87" t="s">
        <v>4868</v>
      </c>
      <c r="D41" s="87"/>
      <c r="E41" s="87"/>
      <c r="F41" s="87"/>
      <c r="G41" s="87"/>
      <c r="H41" s="87"/>
      <c r="I41" s="87"/>
      <c r="J41" s="66"/>
    </row>
    <row r="42" spans="2:10" ht="18.75" customHeight="1" thickBot="1" x14ac:dyDescent="0.25">
      <c r="B42" s="88"/>
      <c r="C42" s="89"/>
      <c r="D42" s="89"/>
      <c r="E42" s="89"/>
      <c r="F42" s="89"/>
      <c r="G42" s="89"/>
      <c r="H42" s="89"/>
      <c r="I42" s="89"/>
      <c r="J42" s="9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CPU-68765</dc:creator>
  <cp:lastModifiedBy>Juan Camilo Paez Ramirez</cp:lastModifiedBy>
  <dcterms:created xsi:type="dcterms:W3CDTF">2023-12-28T21:40:49Z</dcterms:created>
  <dcterms:modified xsi:type="dcterms:W3CDTF">2024-01-15T14:08:13Z</dcterms:modified>
</cp:coreProperties>
</file>