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1. ENERO\NIT 891180134_HOSP DEPARTAMENTAL DE PITALITO\"/>
    </mc:Choice>
  </mc:AlternateContent>
  <bookViews>
    <workbookView xWindow="0" yWindow="0" windowWidth="19200" windowHeight="673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4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H22" i="4" s="1"/>
  <c r="I20" i="4"/>
  <c r="I17" i="4" s="1"/>
  <c r="H20" i="4"/>
  <c r="I19" i="4"/>
  <c r="H19" i="4"/>
  <c r="I18" i="4"/>
  <c r="H18" i="4"/>
  <c r="H17" i="4"/>
  <c r="C9" i="4"/>
  <c r="I30" i="3"/>
  <c r="H30" i="3"/>
  <c r="I28" i="3"/>
  <c r="H28" i="3"/>
  <c r="I25" i="3"/>
  <c r="I32" i="3" s="1"/>
  <c r="I33" i="3" s="1"/>
  <c r="H25" i="3"/>
  <c r="C12" i="4"/>
  <c r="C11" i="4"/>
  <c r="AI1" i="2"/>
  <c r="AH1" i="2"/>
  <c r="AG1" i="2"/>
  <c r="AF1" i="2"/>
  <c r="AE1" i="2"/>
  <c r="AD1" i="2"/>
  <c r="AC1" i="2"/>
  <c r="AB1" i="2"/>
  <c r="AA1" i="2"/>
  <c r="Z1" i="2"/>
  <c r="Y1" i="2"/>
  <c r="S1" i="2"/>
  <c r="M1" i="2"/>
  <c r="J1" i="2"/>
  <c r="I1" i="2"/>
  <c r="H32" i="3" l="1"/>
  <c r="H33" i="3" s="1"/>
  <c r="I22" i="4"/>
  <c r="K1" i="2"/>
</calcChain>
</file>

<file path=xl/sharedStrings.xml><?xml version="1.0" encoding="utf-8"?>
<sst xmlns="http://schemas.openxmlformats.org/spreadsheetml/2006/main" count="177" uniqueCount="122">
  <si>
    <t>Numero Radicado</t>
  </si>
  <si>
    <t>Numero Factura</t>
  </si>
  <si>
    <t>Fecha Documento</t>
  </si>
  <si>
    <t>Fecha Radicado</t>
  </si>
  <si>
    <t xml:space="preserve">Valor Inicial </t>
  </si>
  <si>
    <t>Saldo</t>
  </si>
  <si>
    <t>HSPE876356</t>
  </si>
  <si>
    <t>HSPE876737</t>
  </si>
  <si>
    <t>HSPE886585</t>
  </si>
  <si>
    <t>HSPE891898</t>
  </si>
  <si>
    <t>HSPE895604</t>
  </si>
  <si>
    <t>HSPE897891</t>
  </si>
  <si>
    <t>HSPE905402</t>
  </si>
  <si>
    <t>HSPE907225</t>
  </si>
  <si>
    <t>HSPE909867</t>
  </si>
  <si>
    <t>HSPE910039</t>
  </si>
  <si>
    <t>TOTAL</t>
  </si>
  <si>
    <t>NIT IPS</t>
  </si>
  <si>
    <t>Nombre IPS</t>
  </si>
  <si>
    <t>Prefijo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</si>
  <si>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</si>
  <si>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</si>
  <si>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</si>
  <si>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</si>
  <si>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</si>
  <si>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</si>
  <si>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</si>
  <si>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20-01-2025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</si>
  <si>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</si>
  <si>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</si>
  <si>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</si>
  <si>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</si>
  <si>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</si>
  <si>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</si>
  <si>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</si>
  <si>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</si>
  <si>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</si>
  <si>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</si>
  <si>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</si>
  <si>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</si>
  <si>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</si>
  <si>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</si>
  <si>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</si>
  <si>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</si>
  <si>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</si>
  <si>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</si>
  <si>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</si>
  <si>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</si>
  <si>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</si>
  <si>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</si>
  <si>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</si>
  <si>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</si>
  <si>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</si>
  <si>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</si>
  <si>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</si>
  <si>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</si>
  <si>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DEPARTAMENTAL DE PITALITO</t>
  </si>
  <si>
    <t>891180134_HSPE891898</t>
  </si>
  <si>
    <t>Factura pendiente en programacion de pago</t>
  </si>
  <si>
    <t>Finalizada</t>
  </si>
  <si>
    <t>891180134_HSPE910039</t>
  </si>
  <si>
    <t xml:space="preserve">Soportes/  Se devuelve factura, favor anexar los soportes de la factura radicada HSPE910039;   anexan soportes de la factura   HSPE909867  ya  cruzada en proceso para pago,  favor  anexar  los soportes pertinentes y cargar  en los RIPS  la respectiva  autorización gracias   /JAM  </t>
  </si>
  <si>
    <t>SOPORTE</t>
  </si>
  <si>
    <t>Consultas ambulatorias</t>
  </si>
  <si>
    <t>Ambulatorio</t>
  </si>
  <si>
    <t>891180134_HSPE876737</t>
  </si>
  <si>
    <t>Factura pendiente en programacion de pago - Glosa por contestar IPS</t>
  </si>
  <si>
    <t>Para respuesta prestador</t>
  </si>
  <si>
    <t>GLOSA</t>
  </si>
  <si>
    <t xml:space="preserve">SE OBJETA 883101-RESONANCIA MAGNÉTICA DE CEREBRO, NO PERTINENTE, NO JUSTIFICADA, PACIENTE SIN DEFICIT NEUROLÓGICO CON 2 DIAS DE OBSERVACIÓN Y MEJORIA DE SÍNTOMAS, CUADRO RECURRENTE. NO SE ENCUENTRA JUSTIFICACIÓN PARA TOMA DE IMAGEN POR RESONANCIA MAGNÉTICA </t>
  </si>
  <si>
    <t>FACTURACION</t>
  </si>
  <si>
    <t>Urgencias</t>
  </si>
  <si>
    <t>891180134_HSPE876356</t>
  </si>
  <si>
    <t>891180134_HSPE886585</t>
  </si>
  <si>
    <t>891180134_HSPE907225</t>
  </si>
  <si>
    <t>891180134_HSPE895604</t>
  </si>
  <si>
    <t>891180134_HSPE909867</t>
  </si>
  <si>
    <t>891180134_HSPE905402</t>
  </si>
  <si>
    <t>891180134_HSPE897891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</si>
  <si>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</si>
  <si>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</si>
  <si>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</si>
  <si>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</si>
  <si>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</si>
  <si>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</si>
  <si>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</si>
  <si>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</si>
  <si>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</si>
  <si>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</si>
  <si>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</si>
  <si>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</si>
  <si>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</si>
  <si>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</si>
  <si>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</si>
  <si>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</si>
  <si>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</si>
  <si>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</si>
  <si>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</si>
  <si>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</si>
  <si>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</si>
  <si>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</si>
  <si>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</si>
  <si>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</si>
  <si>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</si>
  <si>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</si>
  <si>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</si>
  <si>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</si>
  <si>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</si>
  <si>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</si>
  <si>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</si>
  <si>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</si>
  <si>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</si>
  <si>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</si>
  <si>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</si>
  <si>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</si>
  <si>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20 2025</t>
  </si>
  <si>
    <t>Señores : HOSP DEPARTAMENTAL DE PITALITO</t>
  </si>
  <si>
    <t>NIT: 891180134</t>
  </si>
  <si>
    <t>Cuenta de LLAVE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</si>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</sst>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9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14" fontId="0" fillId="0" borderId="1" xfId="0" applyNumberFormat="1" applyBorder="1" applyAlignment="1">
      <alignment vertical="center"/>
    </xf>
    <xf numFmtId="164" fontId="0" fillId="0" borderId="1" xfId="1" applyNumberFormat="1" applyFont="1" applyBorder="1" applyAlignment="1">
      <alignment vertical="center"/>
    </xf>
    <xf numFmtId="164" fontId="2" fillId="2" borderId="2" xfId="1" applyNumberFormat="1" applyFont="1" applyFill="1" applyBorder="1"/>
    <xf numFmtId="0" fontId="3" fillId="0" borderId="2" xfId="0" applyFont="1" applyBorder="1" applyAlignment="1">
      <alignment horizontal="center" vertical="center" wrapText="1"/>
    </xf>
    <xf numFmtId="165" fontId="3" fillId="0" borderId="2" xfId="2" applyNumberFormat="1" applyFont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165" fontId="3" fillId="3" borderId="2" xfId="2" applyNumberFormat="1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 wrapText="1"/>
    </xf>
    <xf numFmtId="165" fontId="3" fillId="6" borderId="2" xfId="2" applyNumberFormat="1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vertical="center"/>
    </xf>
    <xf numFmtId="14" fontId="4" fillId="0" borderId="2" xfId="0" applyNumberFormat="1" applyFont="1" applyBorder="1" applyAlignment="1">
      <alignment vertical="center"/>
    </xf>
    <xf numFmtId="165" fontId="4" fillId="0" borderId="2" xfId="2" applyNumberFormat="1" applyFont="1" applyBorder="1" applyAlignment="1">
      <alignment vertical="center"/>
    </xf>
    <xf numFmtId="0" fontId="5" fillId="7" borderId="2" xfId="0" applyFont="1" applyFill="1" applyBorder="1" applyAlignment="1">
      <alignment vertical="center"/>
    </xf>
    <xf numFmtId="44" fontId="4" fillId="0" borderId="2" xfId="2" applyFont="1" applyBorder="1" applyAlignment="1">
      <alignment vertical="center"/>
    </xf>
    <xf numFmtId="0" fontId="4" fillId="0" borderId="0" xfId="0" applyFont="1" applyAlignment="1">
      <alignment vertical="center"/>
    </xf>
    <xf numFmtId="165" fontId="4" fillId="0" borderId="0" xfId="2" applyNumberFormat="1" applyFont="1" applyAlignment="1">
      <alignment vertical="center"/>
    </xf>
    <xf numFmtId="165" fontId="4" fillId="0" borderId="0" xfId="0" applyNumberFormat="1" applyFont="1" applyAlignment="1">
      <alignment vertical="center"/>
    </xf>
    <xf numFmtId="0" fontId="7" fillId="0" borderId="0" xfId="3" applyFont="1"/>
    <xf numFmtId="0" fontId="7" fillId="0" borderId="3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7" xfId="3" applyFont="1" applyBorder="1"/>
    <xf numFmtId="0" fontId="7" fillId="0" borderId="8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10" xfId="3" applyNumberFormat="1" applyFont="1" applyBorder="1" applyAlignment="1">
      <alignment horizontal="center"/>
    </xf>
    <xf numFmtId="169" fontId="7" fillId="0" borderId="10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4" xfId="3" applyNumberFormat="1" applyFont="1" applyBorder="1" applyAlignment="1">
      <alignment horizontal="center"/>
    </xf>
    <xf numFmtId="169" fontId="8" fillId="0" borderId="14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10" xfId="3" applyNumberFormat="1" applyFont="1" applyBorder="1"/>
    <xf numFmtId="169" fontId="7" fillId="0" borderId="10" xfId="3" applyNumberFormat="1" applyFont="1" applyBorder="1"/>
    <xf numFmtId="169" fontId="8" fillId="0" borderId="0" xfId="3" applyNumberFormat="1" applyFont="1"/>
    <xf numFmtId="0" fontId="7" fillId="0" borderId="9" xfId="3" applyFont="1" applyBorder="1"/>
    <xf numFmtId="0" fontId="7" fillId="0" borderId="10" xfId="3" applyFont="1" applyBorder="1"/>
    <xf numFmtId="0" fontId="7" fillId="0" borderId="11" xfId="3" applyFont="1" applyBorder="1"/>
    <xf numFmtId="0" fontId="7" fillId="7" borderId="0" xfId="3" applyFont="1" applyFill="1"/>
    <xf numFmtId="0" fontId="8" fillId="0" borderId="0" xfId="3" applyFont="1" applyAlignment="1">
      <alignment horizontal="center"/>
    </xf>
    <xf numFmtId="170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64" fontId="7" fillId="0" borderId="14" xfId="5" applyNumberFormat="1" applyFont="1" applyBorder="1" applyAlignment="1">
      <alignment horizontal="center"/>
    </xf>
    <xf numFmtId="170" fontId="7" fillId="0" borderId="14" xfId="5" applyNumberFormat="1" applyFont="1" applyBorder="1" applyAlignment="1">
      <alignment horizontal="right"/>
    </xf>
    <xf numFmtId="0" fontId="2" fillId="2" borderId="2" xfId="0" applyFont="1" applyFill="1" applyBorder="1" applyAlignment="1">
      <alignment horizont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8" xfId="3" applyFont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0.610523611111" createdVersion="5" refreshedVersion="5" minRefreshableVersion="3" recordCount="10">
  <cacheSource type="worksheet">
    <worksheetSource ref="A2:AM12" sheet="ESTADO DE CADA FACTURA"/>
  </cacheSource>
  <cacheFields count="39">
    <cacheField name="NIT IPS" numFmtId="0">
      <sharedItems containsSemiMixedTypes="0" containsString="0" containsNumber="1" containsInteger="1" minValue="891180134" maxValue="891180134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10-02T00:00:00" maxDate="2024-11-27T00:00:00"/>
    </cacheField>
    <cacheField name="IPS Fecha radicado" numFmtId="14">
      <sharedItems containsSemiMixedTypes="0" containsNonDate="0" containsDate="1" containsString="0" minDate="2024-12-02T00:00:00" maxDate="2024-12-07T00:00:00"/>
    </cacheField>
    <cacheField name="IPS Valor Factura" numFmtId="165">
      <sharedItems containsSemiMixedTypes="0" containsString="0" containsNumber="1" containsInteger="1" minValue="81400" maxValue="5318650"/>
    </cacheField>
    <cacheField name="IPS Saldo Factura" numFmtId="165">
      <sharedItems containsSemiMixedTypes="0" containsString="0" containsNumber="1" containsInteger="1" minValue="81400" maxValue="5318650"/>
    </cacheField>
    <cacheField name="Tipo de Contrato" numFmtId="0">
      <sharedItems containsNonDate="0" containsString="0" containsBlank="1"/>
    </cacheField>
    <cacheField name="ESTADO EPS 20-01-2025" numFmtId="0">
      <sharedItems count="2">
        <s v="Factura pendiente en programacion de pago"/>
        <s v="Factura pendiente en programacion de pago - Glosa por contestar IPS"/>
      </sharedItems>
    </cacheField>
    <cacheField name="POR PAGAR SAP" numFmtId="165">
      <sharedItems containsSemiMixedTypes="0" containsString="0" containsNumber="1" containsInteger="1" minValue="0" maxValue="1769950"/>
    </cacheField>
    <cacheField name="DOC CONTA" numFmtId="0">
      <sharedItems containsString="0" containsBlank="1" containsNumber="1" containsInteger="1" minValue="1222548817" maxValue="1222552023"/>
    </cacheField>
    <cacheField name="ESTADO BOX" numFmtId="0">
      <sharedItems/>
    </cacheField>
    <cacheField name="FECHA FACT" numFmtId="14">
      <sharedItems containsSemiMixedTypes="0" containsNonDate="0" containsDate="1" containsString="0" minDate="2024-10-02T00:00:00" maxDate="2024-11-27T00:00:00"/>
    </cacheField>
    <cacheField name="FECHA RAD" numFmtId="14">
      <sharedItems containsSemiMixedTypes="0" containsNonDate="0" containsDate="1" containsString="0" minDate="2024-12-02T00:00:00" maxDate="2025-01-03T00:00:00"/>
    </cacheField>
    <cacheField name="FECHA LIQ" numFmtId="14">
      <sharedItems containsSemiMixedTypes="0" containsNonDate="0" containsDate="1" containsString="0" minDate="2024-12-13T00:00:00" maxDate="2025-01-18T00:00:00"/>
    </cacheField>
    <cacheField name="Valor_Glosa y Devolución" numFmtId="44">
      <sharedItems containsSemiMixedTypes="0" containsString="0" containsNumber="1" containsInteger="1" minValue="0" maxValue="35487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44">
      <sharedItems containsSemiMixedTypes="0" containsString="0" containsNumber="1" containsInteger="1" minValue="0" maxValue="0"/>
    </cacheField>
    <cacheField name="FACTURA DEVUELTA" numFmtId="44">
      <sharedItems containsSemiMixedTypes="0" containsString="0" containsNumber="1" containsInteger="1" minValue="0" maxValue="0"/>
    </cacheField>
    <cacheField name="FACTURA NO RADICADA" numFmtId="44">
      <sharedItems containsSemiMixedTypes="0" containsString="0" containsNumber="1" containsInteger="1" minValue="0" maxValue="0"/>
    </cacheField>
    <cacheField name="GLOSA ACEPTADA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" numFmtId="44">
      <sharedItems containsSemiMixedTypes="0" containsString="0" containsNumber="1" containsInteger="1" minValue="0" maxValue="3548700"/>
    </cacheField>
    <cacheField name="FACTURA EN PROGRAMACION DE PAGO" numFmtId="44">
      <sharedItems containsSemiMixedTypes="0" containsString="0" containsNumber="1" containsInteger="1" minValue="81400" maxValue="1769950"/>
    </cacheField>
    <cacheField name="FACTURA EN PROCESO INTERNO" numFmtId="44">
      <sharedItems containsSemiMixedTypes="0" containsString="0" containsNumber="1" containsInteger="1" minValue="0" maxValue="0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91180134"/>
    <s v="HOSP DEPARTAMENTAL DE PITALITO"/>
    <m/>
    <s v="HSPE891898"/>
    <s v="HSPE891898"/>
    <s v="891180134_HSPE891898"/>
    <d v="2024-10-28T00:00:00"/>
    <d v="2024-12-02T00:00:00"/>
    <n v="1482000"/>
    <n v="1482000"/>
    <m/>
    <x v="0"/>
    <n v="0"/>
    <m/>
    <s v="Finalizada"/>
    <d v="2024-10-28T00:00:00"/>
    <d v="2024-12-02T00:00:00"/>
    <d v="2025-01-17T00:00:00"/>
    <n v="0"/>
    <m/>
    <m/>
    <m/>
    <m/>
    <m/>
    <n v="0"/>
    <n v="0"/>
    <n v="0"/>
    <n v="0"/>
    <n v="0"/>
    <n v="0"/>
    <n v="1482000"/>
    <n v="0"/>
    <n v="0"/>
    <n v="0"/>
    <n v="0"/>
    <m/>
    <m/>
    <m/>
    <n v="0"/>
  </r>
  <r>
    <n v="891180134"/>
    <s v="HOSP DEPARTAMENTAL DE PITALITO"/>
    <m/>
    <s v="HSPE910039"/>
    <s v="HSPE910039"/>
    <s v="891180134_HSPE910039"/>
    <d v="2024-11-26T00:00:00"/>
    <d v="2024-12-06T00:00:00"/>
    <n v="88200"/>
    <n v="88200"/>
    <m/>
    <x v="0"/>
    <n v="0"/>
    <m/>
    <s v="Finalizada"/>
    <d v="2024-11-26T00:00:00"/>
    <d v="2025-01-02T00:00:00"/>
    <d v="2025-01-14T00:00:00"/>
    <n v="88200"/>
    <s v="DEVOLUCION"/>
    <s v="Soportes/  Se devuelve factura, favor anexar los soportes de la factura radicada HSPE910039;   anexan soportes de la factura   HSPE909867  ya  cruzada en proceso para pago,  favor  anexar  los soportes pertinentes y cargar  en los RIPS  la respectiva  autorización gracias   /JAM  "/>
    <s v="SOPORTE"/>
    <s v="Consultas ambulatorias"/>
    <s v="Ambulatorio"/>
    <n v="0"/>
    <n v="0"/>
    <n v="0"/>
    <n v="0"/>
    <n v="0"/>
    <n v="0"/>
    <n v="88200"/>
    <n v="0"/>
    <n v="0"/>
    <n v="0"/>
    <n v="0"/>
    <m/>
    <m/>
    <m/>
    <n v="0"/>
  </r>
  <r>
    <n v="891180134"/>
    <s v="HOSP DEPARTAMENTAL DE PITALITO"/>
    <m/>
    <s v="HSPE876737"/>
    <s v="HSPE876737"/>
    <s v="891180134_HSPE876737"/>
    <d v="2024-10-03T00:00:00"/>
    <d v="2024-12-02T00:00:00"/>
    <n v="5318650"/>
    <n v="5318650"/>
    <m/>
    <x v="1"/>
    <n v="1769950"/>
    <n v="1222551754"/>
    <s v="Para respuesta prestador"/>
    <d v="2024-10-03T00:00:00"/>
    <d v="2024-12-02T00:00:00"/>
    <d v="2025-01-08T00:00:00"/>
    <n v="3548700"/>
    <s v="GLOSA"/>
    <s v="SE OBJETA 883101-RESONANCIA MAGNÉTICA DE CEREBRO, NO PERTINENTE, NO JUSTIFICADA, PACIENTE SIN DEFICIT NEUROLÓGICO CON 2 DIAS DE OBSERVACIÓN Y MEJORIA DE SÍNTOMAS, CUADRO RECURRENTE. NO SE ENCUENTRA JUSTIFICACIÓN PARA TOMA DE IMAGEN POR RESONANCIA MAGNÉTICA "/>
    <s v="FACTURACION"/>
    <s v="Urgencias"/>
    <s v="Urgencias"/>
    <n v="0"/>
    <n v="0"/>
    <n v="0"/>
    <n v="0"/>
    <n v="0"/>
    <n v="3548700"/>
    <n v="1769950"/>
    <n v="0"/>
    <n v="0"/>
    <n v="0"/>
    <n v="0"/>
    <m/>
    <m/>
    <m/>
    <n v="0"/>
  </r>
  <r>
    <n v="891180134"/>
    <s v="HOSP DEPARTAMENTAL DE PITALITO"/>
    <m/>
    <s v="HSPE876356"/>
    <s v="HSPE876356"/>
    <s v="891180134_HSPE876356"/>
    <d v="2024-10-02T00:00:00"/>
    <d v="2024-12-02T00:00:00"/>
    <n v="1134800"/>
    <n v="1134800"/>
    <m/>
    <x v="0"/>
    <n v="1134800"/>
    <n v="1222552023"/>
    <s v="Finalizada"/>
    <d v="2024-10-02T00:00:00"/>
    <d v="2024-12-02T00:00:00"/>
    <d v="2024-12-24T00:00:00"/>
    <n v="0"/>
    <m/>
    <m/>
    <m/>
    <m/>
    <m/>
    <n v="0"/>
    <n v="0"/>
    <n v="0"/>
    <n v="0"/>
    <n v="0"/>
    <n v="0"/>
    <n v="1134800"/>
    <n v="0"/>
    <n v="0"/>
    <n v="0"/>
    <n v="0"/>
    <m/>
    <m/>
    <m/>
    <n v="0"/>
  </r>
  <r>
    <n v="891180134"/>
    <s v="HOSP DEPARTAMENTAL DE PITALITO"/>
    <m/>
    <s v="HSPE886585"/>
    <s v="HSPE886585"/>
    <s v="891180134_HSPE886585"/>
    <d v="2024-10-20T00:00:00"/>
    <d v="2024-12-02T00:00:00"/>
    <n v="84800"/>
    <n v="84800"/>
    <m/>
    <x v="0"/>
    <n v="84800"/>
    <n v="1222550758"/>
    <s v="Finalizada"/>
    <d v="2024-10-20T00:00:00"/>
    <d v="2024-12-02T00:00:00"/>
    <d v="2024-12-20T00:00:00"/>
    <n v="0"/>
    <m/>
    <m/>
    <m/>
    <m/>
    <m/>
    <n v="0"/>
    <n v="0"/>
    <n v="0"/>
    <n v="0"/>
    <n v="0"/>
    <n v="0"/>
    <n v="84800"/>
    <n v="0"/>
    <n v="0"/>
    <n v="0"/>
    <n v="0"/>
    <m/>
    <m/>
    <m/>
    <n v="0"/>
  </r>
  <r>
    <n v="891180134"/>
    <s v="HOSP DEPARTAMENTAL DE PITALITO"/>
    <m/>
    <s v="HSPE907225"/>
    <s v="HSPE907225"/>
    <s v="891180134_HSPE907225"/>
    <d v="2024-11-21T00:00:00"/>
    <d v="2024-12-06T00:00:00"/>
    <n v="940800"/>
    <n v="940800"/>
    <m/>
    <x v="0"/>
    <n v="940800"/>
    <n v="1222548817"/>
    <s v="Finalizada"/>
    <d v="2024-11-21T00:00:00"/>
    <d v="2024-12-06T00:00:00"/>
    <d v="2024-12-13T00:00:00"/>
    <n v="0"/>
    <m/>
    <m/>
    <m/>
    <m/>
    <m/>
    <n v="0"/>
    <n v="0"/>
    <n v="0"/>
    <n v="0"/>
    <n v="0"/>
    <n v="0"/>
    <n v="940800"/>
    <n v="0"/>
    <n v="0"/>
    <n v="0"/>
    <n v="0"/>
    <m/>
    <m/>
    <m/>
    <n v="0"/>
  </r>
  <r>
    <n v="891180134"/>
    <s v="HOSP DEPARTAMENTAL DE PITALITO"/>
    <m/>
    <s v="HSPE895604"/>
    <s v="HSPE895604"/>
    <s v="891180134_HSPE895604"/>
    <d v="2024-11-02T00:00:00"/>
    <d v="2024-12-06T00:00:00"/>
    <n v="392700"/>
    <n v="392700"/>
    <m/>
    <x v="0"/>
    <n v="392700"/>
    <n v="1222550137"/>
    <s v="Finalizada"/>
    <d v="2024-11-02T00:00:00"/>
    <d v="2024-12-06T00:00:00"/>
    <d v="2024-12-13T00:00:00"/>
    <n v="0"/>
    <m/>
    <m/>
    <m/>
    <m/>
    <m/>
    <n v="0"/>
    <n v="0"/>
    <n v="0"/>
    <n v="0"/>
    <n v="0"/>
    <n v="0"/>
    <n v="392700"/>
    <n v="0"/>
    <n v="0"/>
    <n v="0"/>
    <n v="0"/>
    <m/>
    <m/>
    <m/>
    <n v="0"/>
  </r>
  <r>
    <n v="891180134"/>
    <s v="HOSP DEPARTAMENTAL DE PITALITO"/>
    <m/>
    <s v="HSPE909867"/>
    <s v="HSPE909867"/>
    <s v="891180134_HSPE909867"/>
    <d v="2024-11-26T00:00:00"/>
    <d v="2024-12-06T00:00:00"/>
    <n v="114100"/>
    <n v="114100"/>
    <m/>
    <x v="0"/>
    <n v="114100"/>
    <n v="1222548822"/>
    <s v="Finalizada"/>
    <d v="2024-11-26T00:00:00"/>
    <d v="2024-12-06T00:00:00"/>
    <d v="2024-12-13T00:00:00"/>
    <n v="0"/>
    <m/>
    <m/>
    <m/>
    <m/>
    <m/>
    <n v="0"/>
    <n v="0"/>
    <n v="0"/>
    <n v="0"/>
    <n v="0"/>
    <n v="0"/>
    <n v="114100"/>
    <n v="0"/>
    <n v="0"/>
    <n v="0"/>
    <n v="0"/>
    <m/>
    <m/>
    <m/>
    <n v="0"/>
  </r>
  <r>
    <n v="891180134"/>
    <s v="HOSP DEPARTAMENTAL DE PITALITO"/>
    <m/>
    <s v="HSPE905402"/>
    <s v="HSPE905402"/>
    <s v="891180134_HSPE905402"/>
    <d v="2024-11-19T00:00:00"/>
    <d v="2024-12-06T00:00:00"/>
    <n v="112200"/>
    <n v="112200"/>
    <m/>
    <x v="0"/>
    <n v="112200"/>
    <n v="1222548827"/>
    <s v="Finalizada"/>
    <d v="2024-11-19T00:00:00"/>
    <d v="2024-12-06T00:00:00"/>
    <d v="2024-12-13T00:00:00"/>
    <n v="0"/>
    <m/>
    <m/>
    <m/>
    <m/>
    <m/>
    <n v="0"/>
    <n v="0"/>
    <n v="0"/>
    <n v="0"/>
    <n v="0"/>
    <n v="0"/>
    <n v="112200"/>
    <n v="0"/>
    <n v="0"/>
    <n v="0"/>
    <n v="0"/>
    <m/>
    <m/>
    <m/>
    <n v="0"/>
  </r>
  <r>
    <n v="891180134"/>
    <s v="HOSP DEPARTAMENTAL DE PITALITO"/>
    <m/>
    <s v="HSPE897891"/>
    <s v="HSPE897891"/>
    <s v="891180134_HSPE897891"/>
    <d v="2024-11-07T00:00:00"/>
    <d v="2024-12-06T00:00:00"/>
    <n v="81400"/>
    <n v="81400"/>
    <m/>
    <x v="0"/>
    <n v="81400"/>
    <n v="1222548834"/>
    <s v="Finalizada"/>
    <d v="2024-11-07T00:00:00"/>
    <d v="2024-12-06T00:00:00"/>
    <d v="2024-12-13T00:00:00"/>
    <n v="0"/>
    <m/>
    <m/>
    <m/>
    <m/>
    <m/>
    <n v="0"/>
    <n v="0"/>
    <n v="0"/>
    <n v="0"/>
    <n v="0"/>
    <n v="0"/>
    <n v="814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14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numFmtId="14" showAll="0"/>
    <pivotField numFmtId="14" showAll="0"/>
    <pivotField numFmtId="14"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selection activeCell="J7" sqref="J7"/>
    </sheetView>
  </sheetViews>
  <sheetFormatPr baseColWidth="10" defaultRowHeight="14.5" x14ac:dyDescent="0.35"/>
  <sheetData>
    <row r="1" spans="1:7" ht="29" x14ac:dyDescent="0.35">
      <c r="B1" s="1" t="s">
        <v>0</v>
      </c>
      <c r="C1" s="1" t="s">
        <v>1</v>
      </c>
      <c r="D1" s="1" t="s">
        <v>2</v>
      </c>
      <c r="E1" s="1" t="s">
        <v>3</v>
      </c>
      <c r="F1" s="2" t="s">
        <v>4</v>
      </c>
      <c r="G1" s="2" t="s">
        <v>5</v>
      </c>
    </row>
    <row r="2" spans="1:7" x14ac:dyDescent="0.35">
      <c r="A2">
        <v>891180134</v>
      </c>
      <c r="B2" s="3">
        <v>45686</v>
      </c>
      <c r="C2" s="4" t="s">
        <v>6</v>
      </c>
      <c r="D2" s="5">
        <v>45567</v>
      </c>
      <c r="E2" s="5">
        <v>45628</v>
      </c>
      <c r="F2" s="6">
        <v>1134800</v>
      </c>
      <c r="G2" s="6">
        <v>1134800</v>
      </c>
    </row>
    <row r="3" spans="1:7" x14ac:dyDescent="0.35">
      <c r="A3">
        <v>891180134</v>
      </c>
      <c r="B3" s="3">
        <v>45686</v>
      </c>
      <c r="C3" s="4" t="s">
        <v>7</v>
      </c>
      <c r="D3" s="5">
        <v>45568</v>
      </c>
      <c r="E3" s="5">
        <v>45628</v>
      </c>
      <c r="F3" s="6">
        <v>5318650</v>
      </c>
      <c r="G3" s="6">
        <v>5318650</v>
      </c>
    </row>
    <row r="4" spans="1:7" x14ac:dyDescent="0.35">
      <c r="A4">
        <v>891180134</v>
      </c>
      <c r="B4" s="3">
        <v>45686</v>
      </c>
      <c r="C4" s="4" t="s">
        <v>8</v>
      </c>
      <c r="D4" s="5">
        <v>45585</v>
      </c>
      <c r="E4" s="5">
        <v>45628</v>
      </c>
      <c r="F4" s="6">
        <v>84800</v>
      </c>
      <c r="G4" s="6">
        <v>84800</v>
      </c>
    </row>
    <row r="5" spans="1:7" x14ac:dyDescent="0.35">
      <c r="A5">
        <v>891180134</v>
      </c>
      <c r="B5" s="3">
        <v>45686</v>
      </c>
      <c r="C5" s="4" t="s">
        <v>9</v>
      </c>
      <c r="D5" s="5">
        <v>45593</v>
      </c>
      <c r="E5" s="5">
        <v>45628</v>
      </c>
      <c r="F5" s="6">
        <v>1482000</v>
      </c>
      <c r="G5" s="6">
        <v>1482000</v>
      </c>
    </row>
    <row r="6" spans="1:7" x14ac:dyDescent="0.35">
      <c r="A6">
        <v>891180134</v>
      </c>
      <c r="B6" s="3">
        <v>45822</v>
      </c>
      <c r="C6" s="4" t="s">
        <v>10</v>
      </c>
      <c r="D6" s="5">
        <v>45598</v>
      </c>
      <c r="E6" s="5">
        <v>45632</v>
      </c>
      <c r="F6" s="6">
        <v>392700</v>
      </c>
      <c r="G6" s="6">
        <v>392700</v>
      </c>
    </row>
    <row r="7" spans="1:7" x14ac:dyDescent="0.35">
      <c r="A7">
        <v>891180134</v>
      </c>
      <c r="B7" s="3">
        <v>45821</v>
      </c>
      <c r="C7" s="4" t="s">
        <v>11</v>
      </c>
      <c r="D7" s="5">
        <v>45603</v>
      </c>
      <c r="E7" s="5">
        <v>45632</v>
      </c>
      <c r="F7" s="6">
        <v>81400</v>
      </c>
      <c r="G7" s="6">
        <v>81400</v>
      </c>
    </row>
    <row r="8" spans="1:7" x14ac:dyDescent="0.35">
      <c r="A8">
        <v>891180134</v>
      </c>
      <c r="B8" s="3">
        <v>45821</v>
      </c>
      <c r="C8" s="4" t="s">
        <v>12</v>
      </c>
      <c r="D8" s="5">
        <v>45615</v>
      </c>
      <c r="E8" s="5">
        <v>45632</v>
      </c>
      <c r="F8" s="6">
        <v>112200</v>
      </c>
      <c r="G8" s="6">
        <v>112200</v>
      </c>
    </row>
    <row r="9" spans="1:7" x14ac:dyDescent="0.35">
      <c r="A9">
        <v>891180134</v>
      </c>
      <c r="B9" s="3">
        <v>45821</v>
      </c>
      <c r="C9" s="4" t="s">
        <v>13</v>
      </c>
      <c r="D9" s="5">
        <v>45617</v>
      </c>
      <c r="E9" s="5">
        <v>45632</v>
      </c>
      <c r="F9" s="6">
        <v>940800</v>
      </c>
      <c r="G9" s="6">
        <v>940800</v>
      </c>
    </row>
    <row r="10" spans="1:7" x14ac:dyDescent="0.35">
      <c r="A10">
        <v>891180134</v>
      </c>
      <c r="B10" s="3">
        <v>45821</v>
      </c>
      <c r="C10" s="4" t="s">
        <v>14</v>
      </c>
      <c r="D10" s="5">
        <v>45622</v>
      </c>
      <c r="E10" s="5">
        <v>45632</v>
      </c>
      <c r="F10" s="6">
        <v>114100</v>
      </c>
      <c r="G10" s="6">
        <v>114100</v>
      </c>
    </row>
    <row r="11" spans="1:7" x14ac:dyDescent="0.35">
      <c r="A11">
        <v>891180134</v>
      </c>
      <c r="B11" s="3">
        <v>45822</v>
      </c>
      <c r="C11" s="4" t="s">
        <v>15</v>
      </c>
      <c r="D11" s="5">
        <v>45622</v>
      </c>
      <c r="E11" s="5">
        <v>45632</v>
      </c>
      <c r="F11" s="6">
        <v>88200</v>
      </c>
      <c r="G11" s="6">
        <v>88200</v>
      </c>
    </row>
    <row r="12" spans="1:7" x14ac:dyDescent="0.35">
      <c r="B12" s="73" t="s">
        <v>16</v>
      </c>
      <c r="C12" s="73"/>
      <c r="D12" s="73"/>
      <c r="E12" s="73"/>
      <c r="F12" s="73"/>
      <c r="G12" s="7">
        <v>9749650</v>
      </c>
    </row>
  </sheetData>
  <mergeCells count="1">
    <mergeCell ref="B12:F1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</cols>
  <sheetData>
    <row r="3" spans="1:3" x14ac:dyDescent="0.35">
      <c r="A3" s="87" t="s">
        <v>120</v>
      </c>
      <c r="B3" t="s">
        <v>118</v>
      </c>
      <c r="C3" t="s">
        <v>119</v>
      </c>
    </row>
    <row r="4" spans="1:3" x14ac:dyDescent="0.35">
      <c r="A4" s="88" t="s">
        <v>58</v>
      </c>
      <c r="B4" s="86">
        <v>9</v>
      </c>
      <c r="C4" s="86">
        <v>4431000</v>
      </c>
    </row>
    <row r="5" spans="1:3" x14ac:dyDescent="0.35">
      <c r="A5" s="88" t="s">
        <v>66</v>
      </c>
      <c r="B5" s="86">
        <v>1</v>
      </c>
      <c r="C5" s="86">
        <v>5318650</v>
      </c>
    </row>
    <row r="6" spans="1:3" x14ac:dyDescent="0.35">
      <c r="A6" s="88" t="s">
        <v>121</v>
      </c>
      <c r="B6" s="86">
        <v>10</v>
      </c>
      <c r="C6" s="86">
        <v>9749650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2"/>
  <sheetViews>
    <sheetView topLeftCell="S1" workbookViewId="0">
      <selection activeCell="AD1" sqref="AD1"/>
    </sheetView>
  </sheetViews>
  <sheetFormatPr baseColWidth="10" defaultRowHeight="14.5" x14ac:dyDescent="0.35"/>
  <sheetData>
    <row r="1" spans="1:39" s="21" customFormat="1" ht="10" x14ac:dyDescent="0.35">
      <c r="I1" s="22">
        <f>+SUBTOTAL(9,I3:I2228)</f>
        <v>9749650</v>
      </c>
      <c r="J1" s="22">
        <f>+SUBTOTAL(9,J3:J2228)</f>
        <v>9749650</v>
      </c>
      <c r="K1" s="23">
        <f>+J1-SUM(Y1:AG1)</f>
        <v>0</v>
      </c>
      <c r="M1" s="22">
        <f>+SUBTOTAL(9,M3:M2228)</f>
        <v>4630750</v>
      </c>
      <c r="S1" s="22">
        <f>+SUBTOTAL(9,S3:S2228)</f>
        <v>3636900</v>
      </c>
      <c r="Y1" s="22">
        <f t="shared" ref="Y1:AI1" si="0">+SUBTOTAL(9,Y3:Y2228)</f>
        <v>0</v>
      </c>
      <c r="Z1" s="22">
        <f t="shared" si="0"/>
        <v>0</v>
      </c>
      <c r="AA1" s="22">
        <f t="shared" si="0"/>
        <v>0</v>
      </c>
      <c r="AB1" s="22">
        <f t="shared" si="0"/>
        <v>0</v>
      </c>
      <c r="AC1" s="22">
        <f t="shared" si="0"/>
        <v>0</v>
      </c>
      <c r="AD1" s="22">
        <f t="shared" si="0"/>
        <v>3548700</v>
      </c>
      <c r="AE1" s="22">
        <f t="shared" si="0"/>
        <v>6200950</v>
      </c>
      <c r="AF1" s="22">
        <f t="shared" si="0"/>
        <v>0</v>
      </c>
      <c r="AG1" s="22">
        <f t="shared" si="0"/>
        <v>0</v>
      </c>
      <c r="AH1" s="22">
        <f t="shared" si="0"/>
        <v>0</v>
      </c>
      <c r="AI1" s="22">
        <f t="shared" si="0"/>
        <v>0</v>
      </c>
    </row>
    <row r="2" spans="1:39" ht="30" x14ac:dyDescent="0.35">
      <c r="A2" s="8" t="s">
        <v>17</v>
      </c>
      <c r="B2" s="8" t="s">
        <v>18</v>
      </c>
      <c r="C2" s="8" t="s">
        <v>19</v>
      </c>
      <c r="D2" s="8" t="s">
        <v>1</v>
      </c>
      <c r="E2" s="8" t="s">
        <v>20</v>
      </c>
      <c r="F2" s="8" t="s">
        <v>21</v>
      </c>
      <c r="G2" s="8" t="s">
        <v>22</v>
      </c>
      <c r="H2" s="8" t="s">
        <v>23</v>
      </c>
      <c r="I2" s="9" t="s">
        <v>24</v>
      </c>
      <c r="J2" s="9" t="s">
        <v>25</v>
      </c>
      <c r="K2" s="8" t="s">
        <v>26</v>
      </c>
      <c r="L2" s="10" t="s">
        <v>27</v>
      </c>
      <c r="M2" s="11" t="s">
        <v>28</v>
      </c>
      <c r="N2" s="10" t="s">
        <v>29</v>
      </c>
      <c r="O2" s="12" t="s">
        <v>30</v>
      </c>
      <c r="P2" s="12" t="s">
        <v>31</v>
      </c>
      <c r="Q2" s="12" t="s">
        <v>32</v>
      </c>
      <c r="R2" s="12" t="s">
        <v>33</v>
      </c>
      <c r="S2" s="13" t="s">
        <v>37</v>
      </c>
      <c r="T2" s="13" t="s">
        <v>38</v>
      </c>
      <c r="U2" s="13" t="s">
        <v>39</v>
      </c>
      <c r="V2" s="13" t="s">
        <v>40</v>
      </c>
      <c r="W2" s="13" t="s">
        <v>41</v>
      </c>
      <c r="X2" s="13" t="s">
        <v>42</v>
      </c>
      <c r="Y2" s="14" t="s">
        <v>43</v>
      </c>
      <c r="Z2" s="14" t="s">
        <v>44</v>
      </c>
      <c r="AA2" s="14" t="s">
        <v>45</v>
      </c>
      <c r="AB2" s="14" t="s">
        <v>35</v>
      </c>
      <c r="AC2" s="14" t="s">
        <v>46</v>
      </c>
      <c r="AD2" s="14" t="s">
        <v>34</v>
      </c>
      <c r="AE2" s="14" t="s">
        <v>47</v>
      </c>
      <c r="AF2" s="14" t="s">
        <v>48</v>
      </c>
      <c r="AG2" s="14" t="s">
        <v>49</v>
      </c>
      <c r="AH2" s="15" t="s">
        <v>50</v>
      </c>
      <c r="AI2" s="15" t="s">
        <v>51</v>
      </c>
      <c r="AJ2" s="15" t="s">
        <v>52</v>
      </c>
      <c r="AK2" s="15" t="s">
        <v>53</v>
      </c>
      <c r="AL2" s="15" t="s">
        <v>54</v>
      </c>
      <c r="AM2" s="15" t="s">
        <v>55</v>
      </c>
    </row>
    <row r="3" spans="1:39" x14ac:dyDescent="0.35">
      <c r="A3" s="16">
        <v>891180134</v>
      </c>
      <c r="B3" s="16" t="s">
        <v>56</v>
      </c>
      <c r="C3" s="16"/>
      <c r="D3" s="16" t="s">
        <v>9</v>
      </c>
      <c r="E3" s="16" t="s">
        <v>9</v>
      </c>
      <c r="F3" s="16" t="s">
        <v>57</v>
      </c>
      <c r="G3" s="17">
        <v>45593</v>
      </c>
      <c r="H3" s="17">
        <v>45628</v>
      </c>
      <c r="I3" s="18">
        <v>1482000</v>
      </c>
      <c r="J3" s="18">
        <v>1482000</v>
      </c>
      <c r="K3" s="19"/>
      <c r="L3" s="16" t="s">
        <v>58</v>
      </c>
      <c r="M3" s="18">
        <v>0</v>
      </c>
      <c r="N3" s="16"/>
      <c r="O3" s="16" t="s">
        <v>59</v>
      </c>
      <c r="P3" s="17">
        <v>45593</v>
      </c>
      <c r="Q3" s="17">
        <v>45628</v>
      </c>
      <c r="R3" s="17">
        <v>45674</v>
      </c>
      <c r="S3" s="20">
        <v>0</v>
      </c>
      <c r="T3" s="16"/>
      <c r="U3" s="16"/>
      <c r="V3" s="16"/>
      <c r="W3" s="16"/>
      <c r="X3" s="16"/>
      <c r="Y3" s="20">
        <v>0</v>
      </c>
      <c r="Z3" s="20">
        <v>0</v>
      </c>
      <c r="AA3" s="20">
        <v>0</v>
      </c>
      <c r="AB3" s="20">
        <v>0</v>
      </c>
      <c r="AC3" s="20">
        <v>0</v>
      </c>
      <c r="AD3" s="20">
        <v>0</v>
      </c>
      <c r="AE3" s="20">
        <v>1482000</v>
      </c>
      <c r="AF3" s="20">
        <v>0</v>
      </c>
      <c r="AG3" s="20">
        <v>0</v>
      </c>
      <c r="AH3" s="20">
        <v>0</v>
      </c>
      <c r="AI3" s="20">
        <v>0</v>
      </c>
      <c r="AJ3" s="16"/>
      <c r="AK3" s="16"/>
      <c r="AL3" s="16"/>
      <c r="AM3" s="20">
        <v>0</v>
      </c>
    </row>
    <row r="4" spans="1:39" x14ac:dyDescent="0.35">
      <c r="A4" s="16">
        <v>891180134</v>
      </c>
      <c r="B4" s="16" t="s">
        <v>56</v>
      </c>
      <c r="C4" s="16"/>
      <c r="D4" s="16" t="s">
        <v>15</v>
      </c>
      <c r="E4" s="16" t="s">
        <v>15</v>
      </c>
      <c r="F4" s="16" t="s">
        <v>60</v>
      </c>
      <c r="G4" s="17">
        <v>45622</v>
      </c>
      <c r="H4" s="17">
        <v>45632</v>
      </c>
      <c r="I4" s="18">
        <v>88200</v>
      </c>
      <c r="J4" s="18">
        <v>88200</v>
      </c>
      <c r="K4" s="19"/>
      <c r="L4" s="16" t="s">
        <v>58</v>
      </c>
      <c r="M4" s="18">
        <v>0</v>
      </c>
      <c r="N4" s="16"/>
      <c r="O4" s="16" t="s">
        <v>59</v>
      </c>
      <c r="P4" s="17">
        <v>45622</v>
      </c>
      <c r="Q4" s="17">
        <v>45659</v>
      </c>
      <c r="R4" s="17">
        <v>45671</v>
      </c>
      <c r="S4" s="20">
        <v>88200</v>
      </c>
      <c r="T4" s="16" t="s">
        <v>36</v>
      </c>
      <c r="U4" s="16" t="s">
        <v>61</v>
      </c>
      <c r="V4" s="16" t="s">
        <v>62</v>
      </c>
      <c r="W4" s="16" t="s">
        <v>63</v>
      </c>
      <c r="X4" s="16" t="s">
        <v>64</v>
      </c>
      <c r="Y4" s="20">
        <v>0</v>
      </c>
      <c r="Z4" s="20">
        <v>0</v>
      </c>
      <c r="AA4" s="20">
        <v>0</v>
      </c>
      <c r="AB4" s="20">
        <v>0</v>
      </c>
      <c r="AC4" s="20">
        <v>0</v>
      </c>
      <c r="AD4" s="20">
        <v>0</v>
      </c>
      <c r="AE4" s="20">
        <v>88200</v>
      </c>
      <c r="AF4" s="20">
        <v>0</v>
      </c>
      <c r="AG4" s="20">
        <v>0</v>
      </c>
      <c r="AH4" s="20">
        <v>0</v>
      </c>
      <c r="AI4" s="20">
        <v>0</v>
      </c>
      <c r="AJ4" s="16"/>
      <c r="AK4" s="16"/>
      <c r="AL4" s="16"/>
      <c r="AM4" s="20">
        <v>0</v>
      </c>
    </row>
    <row r="5" spans="1:39" x14ac:dyDescent="0.35">
      <c r="A5" s="16">
        <v>891180134</v>
      </c>
      <c r="B5" s="16" t="s">
        <v>56</v>
      </c>
      <c r="C5" s="16"/>
      <c r="D5" s="16" t="s">
        <v>7</v>
      </c>
      <c r="E5" s="16" t="s">
        <v>7</v>
      </c>
      <c r="F5" s="16" t="s">
        <v>65</v>
      </c>
      <c r="G5" s="17">
        <v>45568</v>
      </c>
      <c r="H5" s="17">
        <v>45628</v>
      </c>
      <c r="I5" s="18">
        <v>5318650</v>
      </c>
      <c r="J5" s="18">
        <v>5318650</v>
      </c>
      <c r="K5" s="19"/>
      <c r="L5" s="16" t="s">
        <v>66</v>
      </c>
      <c r="M5" s="18">
        <v>1769950</v>
      </c>
      <c r="N5" s="16">
        <v>1222551754</v>
      </c>
      <c r="O5" s="16" t="s">
        <v>67</v>
      </c>
      <c r="P5" s="17">
        <v>45568</v>
      </c>
      <c r="Q5" s="17">
        <v>45628</v>
      </c>
      <c r="R5" s="17">
        <v>45665</v>
      </c>
      <c r="S5" s="20">
        <v>3548700</v>
      </c>
      <c r="T5" s="16" t="s">
        <v>68</v>
      </c>
      <c r="U5" s="16" t="s">
        <v>69</v>
      </c>
      <c r="V5" s="16" t="s">
        <v>70</v>
      </c>
      <c r="W5" s="16" t="s">
        <v>71</v>
      </c>
      <c r="X5" s="16" t="s">
        <v>71</v>
      </c>
      <c r="Y5" s="20">
        <v>0</v>
      </c>
      <c r="Z5" s="20">
        <v>0</v>
      </c>
      <c r="AA5" s="20">
        <v>0</v>
      </c>
      <c r="AB5" s="20">
        <v>0</v>
      </c>
      <c r="AC5" s="20">
        <v>0</v>
      </c>
      <c r="AD5" s="20">
        <v>3548700</v>
      </c>
      <c r="AE5" s="20">
        <v>1769950</v>
      </c>
      <c r="AF5" s="20">
        <v>0</v>
      </c>
      <c r="AG5" s="20">
        <v>0</v>
      </c>
      <c r="AH5" s="20">
        <v>0</v>
      </c>
      <c r="AI5" s="20">
        <v>0</v>
      </c>
      <c r="AJ5" s="16"/>
      <c r="AK5" s="16"/>
      <c r="AL5" s="16"/>
      <c r="AM5" s="20">
        <v>0</v>
      </c>
    </row>
    <row r="6" spans="1:39" x14ac:dyDescent="0.35">
      <c r="A6" s="16">
        <v>891180134</v>
      </c>
      <c r="B6" s="16" t="s">
        <v>56</v>
      </c>
      <c r="C6" s="16"/>
      <c r="D6" s="16" t="s">
        <v>6</v>
      </c>
      <c r="E6" s="16" t="s">
        <v>6</v>
      </c>
      <c r="F6" s="16" t="s">
        <v>72</v>
      </c>
      <c r="G6" s="17">
        <v>45567</v>
      </c>
      <c r="H6" s="17">
        <v>45628</v>
      </c>
      <c r="I6" s="18">
        <v>1134800</v>
      </c>
      <c r="J6" s="18">
        <v>1134800</v>
      </c>
      <c r="K6" s="19"/>
      <c r="L6" s="16" t="s">
        <v>58</v>
      </c>
      <c r="M6" s="18">
        <v>1134800</v>
      </c>
      <c r="N6" s="16">
        <v>1222552023</v>
      </c>
      <c r="O6" s="16" t="s">
        <v>59</v>
      </c>
      <c r="P6" s="17">
        <v>45567</v>
      </c>
      <c r="Q6" s="17">
        <v>45628</v>
      </c>
      <c r="R6" s="17">
        <v>45650</v>
      </c>
      <c r="S6" s="20">
        <v>0</v>
      </c>
      <c r="T6" s="16"/>
      <c r="U6" s="16"/>
      <c r="V6" s="16"/>
      <c r="W6" s="16"/>
      <c r="X6" s="16"/>
      <c r="Y6" s="20">
        <v>0</v>
      </c>
      <c r="Z6" s="20">
        <v>0</v>
      </c>
      <c r="AA6" s="20">
        <v>0</v>
      </c>
      <c r="AB6" s="20">
        <v>0</v>
      </c>
      <c r="AC6" s="20">
        <v>0</v>
      </c>
      <c r="AD6" s="20">
        <v>0</v>
      </c>
      <c r="AE6" s="20">
        <v>1134800</v>
      </c>
      <c r="AF6" s="20">
        <v>0</v>
      </c>
      <c r="AG6" s="20">
        <v>0</v>
      </c>
      <c r="AH6" s="20">
        <v>0</v>
      </c>
      <c r="AI6" s="20">
        <v>0</v>
      </c>
      <c r="AJ6" s="16"/>
      <c r="AK6" s="16"/>
      <c r="AL6" s="16"/>
      <c r="AM6" s="20">
        <v>0</v>
      </c>
    </row>
    <row r="7" spans="1:39" x14ac:dyDescent="0.35">
      <c r="A7" s="16">
        <v>891180134</v>
      </c>
      <c r="B7" s="16" t="s">
        <v>56</v>
      </c>
      <c r="C7" s="16"/>
      <c r="D7" s="16" t="s">
        <v>8</v>
      </c>
      <c r="E7" s="16" t="s">
        <v>8</v>
      </c>
      <c r="F7" s="16" t="s">
        <v>73</v>
      </c>
      <c r="G7" s="17">
        <v>45585</v>
      </c>
      <c r="H7" s="17">
        <v>45628</v>
      </c>
      <c r="I7" s="18">
        <v>84800</v>
      </c>
      <c r="J7" s="18">
        <v>84800</v>
      </c>
      <c r="K7" s="19"/>
      <c r="L7" s="16" t="s">
        <v>58</v>
      </c>
      <c r="M7" s="18">
        <v>84800</v>
      </c>
      <c r="N7" s="16">
        <v>1222550758</v>
      </c>
      <c r="O7" s="16" t="s">
        <v>59</v>
      </c>
      <c r="P7" s="17">
        <v>45585</v>
      </c>
      <c r="Q7" s="17">
        <v>45628</v>
      </c>
      <c r="R7" s="17">
        <v>45646</v>
      </c>
      <c r="S7" s="20">
        <v>0</v>
      </c>
      <c r="T7" s="16"/>
      <c r="U7" s="16"/>
      <c r="V7" s="16"/>
      <c r="W7" s="16"/>
      <c r="X7" s="16"/>
      <c r="Y7" s="20">
        <v>0</v>
      </c>
      <c r="Z7" s="20">
        <v>0</v>
      </c>
      <c r="AA7" s="20">
        <v>0</v>
      </c>
      <c r="AB7" s="20">
        <v>0</v>
      </c>
      <c r="AC7" s="20">
        <v>0</v>
      </c>
      <c r="AD7" s="20">
        <v>0</v>
      </c>
      <c r="AE7" s="20">
        <v>84800</v>
      </c>
      <c r="AF7" s="20">
        <v>0</v>
      </c>
      <c r="AG7" s="20">
        <v>0</v>
      </c>
      <c r="AH7" s="20">
        <v>0</v>
      </c>
      <c r="AI7" s="20">
        <v>0</v>
      </c>
      <c r="AJ7" s="16"/>
      <c r="AK7" s="16"/>
      <c r="AL7" s="16"/>
      <c r="AM7" s="20">
        <v>0</v>
      </c>
    </row>
    <row r="8" spans="1:39" x14ac:dyDescent="0.35">
      <c r="A8" s="16">
        <v>891180134</v>
      </c>
      <c r="B8" s="16" t="s">
        <v>56</v>
      </c>
      <c r="C8" s="16"/>
      <c r="D8" s="16" t="s">
        <v>13</v>
      </c>
      <c r="E8" s="16" t="s">
        <v>13</v>
      </c>
      <c r="F8" s="16" t="s">
        <v>74</v>
      </c>
      <c r="G8" s="17">
        <v>45617</v>
      </c>
      <c r="H8" s="17">
        <v>45632</v>
      </c>
      <c r="I8" s="18">
        <v>940800</v>
      </c>
      <c r="J8" s="18">
        <v>940800</v>
      </c>
      <c r="K8" s="19"/>
      <c r="L8" s="16" t="s">
        <v>58</v>
      </c>
      <c r="M8" s="18">
        <v>940800</v>
      </c>
      <c r="N8" s="16">
        <v>1222548817</v>
      </c>
      <c r="O8" s="16" t="s">
        <v>59</v>
      </c>
      <c r="P8" s="17">
        <v>45617</v>
      </c>
      <c r="Q8" s="17">
        <v>45632</v>
      </c>
      <c r="R8" s="17">
        <v>45639</v>
      </c>
      <c r="S8" s="20">
        <v>0</v>
      </c>
      <c r="T8" s="16"/>
      <c r="U8" s="16"/>
      <c r="V8" s="16"/>
      <c r="W8" s="16"/>
      <c r="X8" s="16"/>
      <c r="Y8" s="20">
        <v>0</v>
      </c>
      <c r="Z8" s="20">
        <v>0</v>
      </c>
      <c r="AA8" s="20">
        <v>0</v>
      </c>
      <c r="AB8" s="20">
        <v>0</v>
      </c>
      <c r="AC8" s="20">
        <v>0</v>
      </c>
      <c r="AD8" s="20">
        <v>0</v>
      </c>
      <c r="AE8" s="20">
        <v>940800</v>
      </c>
      <c r="AF8" s="20">
        <v>0</v>
      </c>
      <c r="AG8" s="20">
        <v>0</v>
      </c>
      <c r="AH8" s="20">
        <v>0</v>
      </c>
      <c r="AI8" s="20">
        <v>0</v>
      </c>
      <c r="AJ8" s="16"/>
      <c r="AK8" s="16"/>
      <c r="AL8" s="16"/>
      <c r="AM8" s="20">
        <v>0</v>
      </c>
    </row>
    <row r="9" spans="1:39" x14ac:dyDescent="0.35">
      <c r="A9" s="16">
        <v>891180134</v>
      </c>
      <c r="B9" s="16" t="s">
        <v>56</v>
      </c>
      <c r="C9" s="16"/>
      <c r="D9" s="16" t="s">
        <v>10</v>
      </c>
      <c r="E9" s="16" t="s">
        <v>10</v>
      </c>
      <c r="F9" s="16" t="s">
        <v>75</v>
      </c>
      <c r="G9" s="17">
        <v>45598</v>
      </c>
      <c r="H9" s="17">
        <v>45632</v>
      </c>
      <c r="I9" s="18">
        <v>392700</v>
      </c>
      <c r="J9" s="18">
        <v>392700</v>
      </c>
      <c r="K9" s="19"/>
      <c r="L9" s="16" t="s">
        <v>58</v>
      </c>
      <c r="M9" s="18">
        <v>392700</v>
      </c>
      <c r="N9" s="16">
        <v>1222550137</v>
      </c>
      <c r="O9" s="16" t="s">
        <v>59</v>
      </c>
      <c r="P9" s="17">
        <v>45598</v>
      </c>
      <c r="Q9" s="17">
        <v>45632</v>
      </c>
      <c r="R9" s="17">
        <v>45639</v>
      </c>
      <c r="S9" s="20">
        <v>0</v>
      </c>
      <c r="T9" s="16"/>
      <c r="U9" s="16"/>
      <c r="V9" s="16"/>
      <c r="W9" s="16"/>
      <c r="X9" s="16"/>
      <c r="Y9" s="20">
        <v>0</v>
      </c>
      <c r="Z9" s="20">
        <v>0</v>
      </c>
      <c r="AA9" s="20">
        <v>0</v>
      </c>
      <c r="AB9" s="20">
        <v>0</v>
      </c>
      <c r="AC9" s="20">
        <v>0</v>
      </c>
      <c r="AD9" s="20">
        <v>0</v>
      </c>
      <c r="AE9" s="20">
        <v>392700</v>
      </c>
      <c r="AF9" s="20">
        <v>0</v>
      </c>
      <c r="AG9" s="20">
        <v>0</v>
      </c>
      <c r="AH9" s="20">
        <v>0</v>
      </c>
      <c r="AI9" s="20">
        <v>0</v>
      </c>
      <c r="AJ9" s="16"/>
      <c r="AK9" s="16"/>
      <c r="AL9" s="16"/>
      <c r="AM9" s="20">
        <v>0</v>
      </c>
    </row>
    <row r="10" spans="1:39" x14ac:dyDescent="0.35">
      <c r="A10" s="16">
        <v>891180134</v>
      </c>
      <c r="B10" s="16" t="s">
        <v>56</v>
      </c>
      <c r="C10" s="16"/>
      <c r="D10" s="16" t="s">
        <v>14</v>
      </c>
      <c r="E10" s="16" t="s">
        <v>14</v>
      </c>
      <c r="F10" s="16" t="s">
        <v>76</v>
      </c>
      <c r="G10" s="17">
        <v>45622</v>
      </c>
      <c r="H10" s="17">
        <v>45632</v>
      </c>
      <c r="I10" s="18">
        <v>114100</v>
      </c>
      <c r="J10" s="18">
        <v>114100</v>
      </c>
      <c r="K10" s="19"/>
      <c r="L10" s="16" t="s">
        <v>58</v>
      </c>
      <c r="M10" s="18">
        <v>114100</v>
      </c>
      <c r="N10" s="16">
        <v>1222548822</v>
      </c>
      <c r="O10" s="16" t="s">
        <v>59</v>
      </c>
      <c r="P10" s="17">
        <v>45622</v>
      </c>
      <c r="Q10" s="17">
        <v>45632</v>
      </c>
      <c r="R10" s="17">
        <v>45639</v>
      </c>
      <c r="S10" s="20">
        <v>0</v>
      </c>
      <c r="T10" s="16"/>
      <c r="U10" s="16"/>
      <c r="V10" s="16"/>
      <c r="W10" s="16"/>
      <c r="X10" s="16"/>
      <c r="Y10" s="20">
        <v>0</v>
      </c>
      <c r="Z10" s="20">
        <v>0</v>
      </c>
      <c r="AA10" s="20">
        <v>0</v>
      </c>
      <c r="AB10" s="20">
        <v>0</v>
      </c>
      <c r="AC10" s="20">
        <v>0</v>
      </c>
      <c r="AD10" s="20">
        <v>0</v>
      </c>
      <c r="AE10" s="20">
        <v>114100</v>
      </c>
      <c r="AF10" s="20">
        <v>0</v>
      </c>
      <c r="AG10" s="20">
        <v>0</v>
      </c>
      <c r="AH10" s="20">
        <v>0</v>
      </c>
      <c r="AI10" s="20">
        <v>0</v>
      </c>
      <c r="AJ10" s="16"/>
      <c r="AK10" s="16"/>
      <c r="AL10" s="16"/>
      <c r="AM10" s="20">
        <v>0</v>
      </c>
    </row>
    <row r="11" spans="1:39" x14ac:dyDescent="0.35">
      <c r="A11" s="16">
        <v>891180134</v>
      </c>
      <c r="B11" s="16" t="s">
        <v>56</v>
      </c>
      <c r="C11" s="16"/>
      <c r="D11" s="16" t="s">
        <v>12</v>
      </c>
      <c r="E11" s="16" t="s">
        <v>12</v>
      </c>
      <c r="F11" s="16" t="s">
        <v>77</v>
      </c>
      <c r="G11" s="17">
        <v>45615</v>
      </c>
      <c r="H11" s="17">
        <v>45632</v>
      </c>
      <c r="I11" s="18">
        <v>112200</v>
      </c>
      <c r="J11" s="18">
        <v>112200</v>
      </c>
      <c r="K11" s="19"/>
      <c r="L11" s="16" t="s">
        <v>58</v>
      </c>
      <c r="M11" s="18">
        <v>112200</v>
      </c>
      <c r="N11" s="16">
        <v>1222548827</v>
      </c>
      <c r="O11" s="16" t="s">
        <v>59</v>
      </c>
      <c r="P11" s="17">
        <v>45615</v>
      </c>
      <c r="Q11" s="17">
        <v>45632</v>
      </c>
      <c r="R11" s="17">
        <v>45639</v>
      </c>
      <c r="S11" s="20">
        <v>0</v>
      </c>
      <c r="T11" s="16"/>
      <c r="U11" s="16"/>
      <c r="V11" s="16"/>
      <c r="W11" s="16"/>
      <c r="X11" s="16"/>
      <c r="Y11" s="20">
        <v>0</v>
      </c>
      <c r="Z11" s="20">
        <v>0</v>
      </c>
      <c r="AA11" s="20">
        <v>0</v>
      </c>
      <c r="AB11" s="20">
        <v>0</v>
      </c>
      <c r="AC11" s="20">
        <v>0</v>
      </c>
      <c r="AD11" s="20">
        <v>0</v>
      </c>
      <c r="AE11" s="20">
        <v>112200</v>
      </c>
      <c r="AF11" s="20">
        <v>0</v>
      </c>
      <c r="AG11" s="20">
        <v>0</v>
      </c>
      <c r="AH11" s="20">
        <v>0</v>
      </c>
      <c r="AI11" s="20">
        <v>0</v>
      </c>
      <c r="AJ11" s="16"/>
      <c r="AK11" s="16"/>
      <c r="AL11" s="16"/>
      <c r="AM11" s="20">
        <v>0</v>
      </c>
    </row>
    <row r="12" spans="1:39" x14ac:dyDescent="0.35">
      <c r="A12" s="16">
        <v>891180134</v>
      </c>
      <c r="B12" s="16" t="s">
        <v>56</v>
      </c>
      <c r="C12" s="16"/>
      <c r="D12" s="16" t="s">
        <v>11</v>
      </c>
      <c r="E12" s="16" t="s">
        <v>11</v>
      </c>
      <c r="F12" s="16" t="s">
        <v>78</v>
      </c>
      <c r="G12" s="17">
        <v>45603</v>
      </c>
      <c r="H12" s="17">
        <v>45632</v>
      </c>
      <c r="I12" s="18">
        <v>81400</v>
      </c>
      <c r="J12" s="18">
        <v>81400</v>
      </c>
      <c r="K12" s="19"/>
      <c r="L12" s="16" t="s">
        <v>58</v>
      </c>
      <c r="M12" s="18">
        <v>81400</v>
      </c>
      <c r="N12" s="16">
        <v>1222548834</v>
      </c>
      <c r="O12" s="16" t="s">
        <v>59</v>
      </c>
      <c r="P12" s="17">
        <v>45603</v>
      </c>
      <c r="Q12" s="17">
        <v>45632</v>
      </c>
      <c r="R12" s="17">
        <v>45639</v>
      </c>
      <c r="S12" s="20">
        <v>0</v>
      </c>
      <c r="T12" s="16"/>
      <c r="U12" s="16"/>
      <c r="V12" s="16"/>
      <c r="W12" s="16"/>
      <c r="X12" s="16"/>
      <c r="Y12" s="20">
        <v>0</v>
      </c>
      <c r="Z12" s="20">
        <v>0</v>
      </c>
      <c r="AA12" s="20">
        <v>0</v>
      </c>
      <c r="AB12" s="20">
        <v>0</v>
      </c>
      <c r="AC12" s="20">
        <v>0</v>
      </c>
      <c r="AD12" s="20">
        <v>0</v>
      </c>
      <c r="AE12" s="20">
        <v>81400</v>
      </c>
      <c r="AF12" s="20">
        <v>0</v>
      </c>
      <c r="AG12" s="20">
        <v>0</v>
      </c>
      <c r="AH12" s="20">
        <v>0</v>
      </c>
      <c r="AI12" s="20">
        <v>0</v>
      </c>
      <c r="AJ12" s="16"/>
      <c r="AK12" s="16"/>
      <c r="AL12" s="16"/>
      <c r="AM12" s="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H27" sqref="H27"/>
    </sheetView>
  </sheetViews>
  <sheetFormatPr baseColWidth="10" defaultRowHeight="12.5" x14ac:dyDescent="0.25"/>
  <cols>
    <col min="1" max="1" width="1" style="24" customWidth="1"/>
    <col min="2" max="2" width="10.90625" style="24"/>
    <col min="3" max="3" width="17.54296875" style="24" customWidth="1"/>
    <col min="4" max="4" width="11.54296875" style="24" customWidth="1"/>
    <col min="5" max="8" width="10.90625" style="24"/>
    <col min="9" max="9" width="22.54296875" style="24" customWidth="1"/>
    <col min="10" max="10" width="14" style="24" customWidth="1"/>
    <col min="11" max="11" width="1.7265625" style="24" customWidth="1"/>
    <col min="12" max="16384" width="10.90625" style="24"/>
  </cols>
  <sheetData>
    <row r="1" spans="2:10" ht="6" customHeight="1" thickBot="1" x14ac:dyDescent="0.3"/>
    <row r="2" spans="2:10" ht="19.5" customHeight="1" x14ac:dyDescent="0.25">
      <c r="B2" s="25"/>
      <c r="C2" s="26"/>
      <c r="D2" s="74" t="s">
        <v>79</v>
      </c>
      <c r="E2" s="75"/>
      <c r="F2" s="75"/>
      <c r="G2" s="75"/>
      <c r="H2" s="75"/>
      <c r="I2" s="76"/>
      <c r="J2" s="80" t="s">
        <v>80</v>
      </c>
    </row>
    <row r="3" spans="2:10" ht="15.75" customHeight="1" thickBot="1" x14ac:dyDescent="0.3">
      <c r="B3" s="27"/>
      <c r="C3" s="28"/>
      <c r="D3" s="77"/>
      <c r="E3" s="78"/>
      <c r="F3" s="78"/>
      <c r="G3" s="78"/>
      <c r="H3" s="78"/>
      <c r="I3" s="79"/>
      <c r="J3" s="81"/>
    </row>
    <row r="4" spans="2:10" ht="13" x14ac:dyDescent="0.25">
      <c r="B4" s="27"/>
      <c r="C4" s="28"/>
      <c r="D4" s="29"/>
      <c r="E4" s="30"/>
      <c r="F4" s="30"/>
      <c r="G4" s="30"/>
      <c r="H4" s="30"/>
      <c r="I4" s="31"/>
      <c r="J4" s="32"/>
    </row>
    <row r="5" spans="2:10" ht="13" x14ac:dyDescent="0.25">
      <c r="B5" s="27"/>
      <c r="C5" s="28"/>
      <c r="D5" s="33" t="s">
        <v>81</v>
      </c>
      <c r="E5" s="34"/>
      <c r="F5" s="34"/>
      <c r="G5" s="34"/>
      <c r="H5" s="34"/>
      <c r="I5" s="35"/>
      <c r="J5" s="35" t="s">
        <v>82</v>
      </c>
    </row>
    <row r="6" spans="2:10" ht="13.5" thickBot="1" x14ac:dyDescent="0.3">
      <c r="B6" s="36"/>
      <c r="C6" s="37"/>
      <c r="D6" s="38"/>
      <c r="E6" s="39"/>
      <c r="F6" s="39"/>
      <c r="G6" s="39"/>
      <c r="H6" s="39"/>
      <c r="I6" s="40"/>
      <c r="J6" s="41"/>
    </row>
    <row r="7" spans="2:10" x14ac:dyDescent="0.25">
      <c r="B7" s="42"/>
      <c r="J7" s="43"/>
    </row>
    <row r="8" spans="2:10" x14ac:dyDescent="0.25">
      <c r="B8" s="42"/>
      <c r="J8" s="43"/>
    </row>
    <row r="9" spans="2:10" x14ac:dyDescent="0.25">
      <c r="B9" s="42"/>
      <c r="C9" s="24" t="s">
        <v>115</v>
      </c>
      <c r="J9" s="43"/>
    </row>
    <row r="10" spans="2:10" ht="13" x14ac:dyDescent="0.3">
      <c r="B10" s="42"/>
      <c r="C10" s="44"/>
      <c r="E10" s="45"/>
      <c r="H10" s="46"/>
      <c r="J10" s="43"/>
    </row>
    <row r="11" spans="2:10" x14ac:dyDescent="0.25">
      <c r="B11" s="42"/>
      <c r="J11" s="43"/>
    </row>
    <row r="12" spans="2:10" ht="13" x14ac:dyDescent="0.3">
      <c r="B12" s="42"/>
      <c r="C12" s="44" t="s">
        <v>116</v>
      </c>
      <c r="J12" s="43"/>
    </row>
    <row r="13" spans="2:10" ht="13" x14ac:dyDescent="0.3">
      <c r="B13" s="42"/>
      <c r="C13" s="44" t="s">
        <v>117</v>
      </c>
      <c r="J13" s="43"/>
    </row>
    <row r="14" spans="2:10" x14ac:dyDescent="0.25">
      <c r="B14" s="42"/>
      <c r="J14" s="43"/>
    </row>
    <row r="15" spans="2:10" x14ac:dyDescent="0.25">
      <c r="B15" s="42"/>
      <c r="C15" s="24" t="s">
        <v>83</v>
      </c>
      <c r="J15" s="43"/>
    </row>
    <row r="16" spans="2:10" x14ac:dyDescent="0.25">
      <c r="B16" s="42"/>
      <c r="C16" s="47"/>
      <c r="J16" s="43"/>
    </row>
    <row r="17" spans="2:10" ht="13" x14ac:dyDescent="0.3">
      <c r="B17" s="42"/>
      <c r="C17" s="24" t="s">
        <v>84</v>
      </c>
      <c r="D17" s="45"/>
      <c r="H17" s="48"/>
      <c r="I17" s="49"/>
      <c r="J17" s="43"/>
    </row>
    <row r="18" spans="2:10" ht="13" x14ac:dyDescent="0.3">
      <c r="B18" s="42"/>
      <c r="C18" s="44" t="s">
        <v>85</v>
      </c>
      <c r="D18" s="44"/>
      <c r="E18" s="44"/>
      <c r="F18" s="44"/>
      <c r="H18" s="50">
        <v>10</v>
      </c>
      <c r="I18" s="51">
        <v>9749650</v>
      </c>
      <c r="J18" s="43"/>
    </row>
    <row r="19" spans="2:10" x14ac:dyDescent="0.25">
      <c r="B19" s="42"/>
      <c r="C19" s="24" t="s">
        <v>86</v>
      </c>
      <c r="H19" s="52">
        <v>0</v>
      </c>
      <c r="I19" s="53">
        <v>0</v>
      </c>
      <c r="J19" s="43"/>
    </row>
    <row r="20" spans="2:10" x14ac:dyDescent="0.25">
      <c r="B20" s="42"/>
      <c r="C20" s="24" t="s">
        <v>87</v>
      </c>
      <c r="H20" s="52">
        <v>0</v>
      </c>
      <c r="I20" s="53">
        <v>0</v>
      </c>
      <c r="J20" s="43"/>
    </row>
    <row r="21" spans="2:10" x14ac:dyDescent="0.25">
      <c r="B21" s="42"/>
      <c r="C21" s="24" t="s">
        <v>88</v>
      </c>
      <c r="H21" s="52">
        <v>0</v>
      </c>
      <c r="I21" s="53">
        <v>0</v>
      </c>
      <c r="J21" s="43"/>
    </row>
    <row r="22" spans="2:10" x14ac:dyDescent="0.25">
      <c r="B22" s="42"/>
      <c r="C22" s="24" t="s">
        <v>89</v>
      </c>
      <c r="H22" s="52">
        <v>0</v>
      </c>
      <c r="I22" s="53">
        <v>0</v>
      </c>
      <c r="J22" s="43"/>
    </row>
    <row r="23" spans="2:10" x14ac:dyDescent="0.25">
      <c r="B23" s="42"/>
      <c r="C23" s="24" t="s">
        <v>90</v>
      </c>
      <c r="H23" s="52">
        <v>0</v>
      </c>
      <c r="I23" s="53">
        <v>0</v>
      </c>
      <c r="J23" s="43"/>
    </row>
    <row r="24" spans="2:10" ht="13" thickBot="1" x14ac:dyDescent="0.3">
      <c r="B24" s="42"/>
      <c r="C24" s="24" t="s">
        <v>91</v>
      </c>
      <c r="H24" s="54">
        <v>1</v>
      </c>
      <c r="I24" s="55">
        <v>3548700</v>
      </c>
      <c r="J24" s="43"/>
    </row>
    <row r="25" spans="2:10" ht="13" x14ac:dyDescent="0.3">
      <c r="B25" s="42"/>
      <c r="C25" s="44" t="s">
        <v>92</v>
      </c>
      <c r="D25" s="44"/>
      <c r="E25" s="44"/>
      <c r="F25" s="44"/>
      <c r="H25" s="50">
        <f>H19+H20+H21+H22+H24+H23</f>
        <v>1</v>
      </c>
      <c r="I25" s="51">
        <f>I19+I20+I21+I22+I24+I23</f>
        <v>3548700</v>
      </c>
      <c r="J25" s="43"/>
    </row>
    <row r="26" spans="2:10" x14ac:dyDescent="0.25">
      <c r="B26" s="42"/>
      <c r="C26" s="24" t="s">
        <v>93</v>
      </c>
      <c r="H26" s="52">
        <v>9</v>
      </c>
      <c r="I26" s="53">
        <v>6200950</v>
      </c>
      <c r="J26" s="43"/>
    </row>
    <row r="27" spans="2:10" ht="13" thickBot="1" x14ac:dyDescent="0.3">
      <c r="B27" s="42"/>
      <c r="C27" s="24" t="s">
        <v>48</v>
      </c>
      <c r="H27" s="54">
        <v>0</v>
      </c>
      <c r="I27" s="55">
        <v>0</v>
      </c>
      <c r="J27" s="43"/>
    </row>
    <row r="28" spans="2:10" ht="13" x14ac:dyDescent="0.3">
      <c r="B28" s="42"/>
      <c r="C28" s="44" t="s">
        <v>94</v>
      </c>
      <c r="D28" s="44"/>
      <c r="E28" s="44"/>
      <c r="F28" s="44"/>
      <c r="H28" s="50">
        <f>H26+H27</f>
        <v>9</v>
      </c>
      <c r="I28" s="51">
        <f>I26+I27</f>
        <v>6200950</v>
      </c>
      <c r="J28" s="43"/>
    </row>
    <row r="29" spans="2:10" ht="13.5" thickBot="1" x14ac:dyDescent="0.35">
      <c r="B29" s="42"/>
      <c r="C29" s="24" t="s">
        <v>95</v>
      </c>
      <c r="D29" s="44"/>
      <c r="E29" s="44"/>
      <c r="F29" s="44"/>
      <c r="H29" s="54">
        <v>0</v>
      </c>
      <c r="I29" s="55">
        <v>0</v>
      </c>
      <c r="J29" s="43"/>
    </row>
    <row r="30" spans="2:10" ht="13" x14ac:dyDescent="0.3">
      <c r="B30" s="42"/>
      <c r="C30" s="44" t="s">
        <v>96</v>
      </c>
      <c r="D30" s="44"/>
      <c r="E30" s="44"/>
      <c r="F30" s="44"/>
      <c r="H30" s="52">
        <f>H29</f>
        <v>0</v>
      </c>
      <c r="I30" s="53">
        <f>I29</f>
        <v>0</v>
      </c>
      <c r="J30" s="43"/>
    </row>
    <row r="31" spans="2:10" ht="13" x14ac:dyDescent="0.3">
      <c r="B31" s="42"/>
      <c r="C31" s="44"/>
      <c r="D31" s="44"/>
      <c r="E31" s="44"/>
      <c r="F31" s="44"/>
      <c r="H31" s="56"/>
      <c r="I31" s="51"/>
      <c r="J31" s="43"/>
    </row>
    <row r="32" spans="2:10" ht="13.5" thickBot="1" x14ac:dyDescent="0.35">
      <c r="B32" s="42"/>
      <c r="C32" s="44" t="s">
        <v>97</v>
      </c>
      <c r="D32" s="44"/>
      <c r="H32" s="57">
        <f>H25+H28+H30</f>
        <v>10</v>
      </c>
      <c r="I32" s="58">
        <f>I25+I28+I30</f>
        <v>9749650</v>
      </c>
      <c r="J32" s="43"/>
    </row>
    <row r="33" spans="2:10" ht="13.5" thickTop="1" x14ac:dyDescent="0.3">
      <c r="B33" s="42"/>
      <c r="C33" s="44"/>
      <c r="D33" s="44"/>
      <c r="H33" s="59">
        <f>+H18-H32</f>
        <v>0</v>
      </c>
      <c r="I33" s="53">
        <f>+I18-I32</f>
        <v>0</v>
      </c>
      <c r="J33" s="43"/>
    </row>
    <row r="34" spans="2:10" x14ac:dyDescent="0.25">
      <c r="B34" s="42"/>
      <c r="G34" s="59"/>
      <c r="H34" s="59"/>
      <c r="I34" s="59"/>
      <c r="J34" s="43"/>
    </row>
    <row r="35" spans="2:10" x14ac:dyDescent="0.25">
      <c r="B35" s="42"/>
      <c r="G35" s="59"/>
      <c r="H35" s="59"/>
      <c r="I35" s="59"/>
      <c r="J35" s="43"/>
    </row>
    <row r="36" spans="2:10" ht="13" x14ac:dyDescent="0.3">
      <c r="B36" s="42"/>
      <c r="C36" s="44"/>
      <c r="G36" s="59"/>
      <c r="H36" s="59"/>
      <c r="I36" s="59"/>
      <c r="J36" s="43"/>
    </row>
    <row r="37" spans="2:10" ht="13.5" thickBot="1" x14ac:dyDescent="0.35">
      <c r="B37" s="42"/>
      <c r="C37" s="60" t="s">
        <v>98</v>
      </c>
      <c r="D37" s="61"/>
      <c r="H37" s="60" t="s">
        <v>99</v>
      </c>
      <c r="I37" s="61"/>
      <c r="J37" s="43"/>
    </row>
    <row r="38" spans="2:10" ht="13" x14ac:dyDescent="0.3">
      <c r="B38" s="42"/>
      <c r="C38" s="44" t="s">
        <v>100</v>
      </c>
      <c r="D38" s="59"/>
      <c r="H38" s="62" t="s">
        <v>101</v>
      </c>
      <c r="I38" s="59"/>
      <c r="J38" s="43"/>
    </row>
    <row r="39" spans="2:10" ht="13" x14ac:dyDescent="0.3">
      <c r="B39" s="42"/>
      <c r="C39" s="44" t="s">
        <v>102</v>
      </c>
      <c r="H39" s="44" t="s">
        <v>103</v>
      </c>
      <c r="I39" s="59"/>
      <c r="J39" s="43"/>
    </row>
    <row r="40" spans="2:10" x14ac:dyDescent="0.25">
      <c r="B40" s="42"/>
      <c r="G40" s="59"/>
      <c r="H40" s="59"/>
      <c r="I40" s="59"/>
      <c r="J40" s="43"/>
    </row>
    <row r="41" spans="2:10" ht="12.75" customHeight="1" x14ac:dyDescent="0.25">
      <c r="B41" s="42"/>
      <c r="C41" s="82" t="s">
        <v>104</v>
      </c>
      <c r="D41" s="82"/>
      <c r="E41" s="82"/>
      <c r="F41" s="82"/>
      <c r="G41" s="82"/>
      <c r="H41" s="82"/>
      <c r="I41" s="82"/>
      <c r="J41" s="43"/>
    </row>
    <row r="42" spans="2:10" ht="18.75" customHeight="1" thickBot="1" x14ac:dyDescent="0.3">
      <c r="B42" s="63"/>
      <c r="C42" s="64"/>
      <c r="D42" s="64"/>
      <c r="E42" s="64"/>
      <c r="F42" s="64"/>
      <c r="G42" s="64"/>
      <c r="H42" s="64"/>
      <c r="I42" s="64"/>
      <c r="J42" s="6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F24" sqref="F24"/>
    </sheetView>
  </sheetViews>
  <sheetFormatPr baseColWidth="10" defaultColWidth="11.453125" defaultRowHeight="12.5" x14ac:dyDescent="0.25"/>
  <cols>
    <col min="1" max="1" width="4.453125" style="24" customWidth="1"/>
    <col min="2" max="2" width="11.453125" style="24"/>
    <col min="3" max="3" width="12.81640625" style="24" customWidth="1"/>
    <col min="4" max="4" width="22" style="24" customWidth="1"/>
    <col min="5" max="8" width="11.453125" style="24"/>
    <col min="9" max="9" width="24.7265625" style="24" customWidth="1"/>
    <col min="10" max="10" width="12.54296875" style="24" customWidth="1"/>
    <col min="11" max="11" width="1.7265625" style="24" customWidth="1"/>
    <col min="12" max="16384" width="11.453125" style="24"/>
  </cols>
  <sheetData>
    <row r="1" spans="2:10" ht="18" customHeight="1" thickBot="1" x14ac:dyDescent="0.3"/>
    <row r="2" spans="2:10" ht="19.5" customHeight="1" x14ac:dyDescent="0.25">
      <c r="B2" s="25"/>
      <c r="C2" s="26"/>
      <c r="D2" s="74" t="s">
        <v>105</v>
      </c>
      <c r="E2" s="75"/>
      <c r="F2" s="75"/>
      <c r="G2" s="75"/>
      <c r="H2" s="75"/>
      <c r="I2" s="76"/>
      <c r="J2" s="80" t="s">
        <v>80</v>
      </c>
    </row>
    <row r="3" spans="2:10" ht="15.75" customHeight="1" thickBot="1" x14ac:dyDescent="0.3">
      <c r="B3" s="27"/>
      <c r="C3" s="28"/>
      <c r="D3" s="77"/>
      <c r="E3" s="78"/>
      <c r="F3" s="78"/>
      <c r="G3" s="78"/>
      <c r="H3" s="78"/>
      <c r="I3" s="79"/>
      <c r="J3" s="81"/>
    </row>
    <row r="4" spans="2:10" ht="13" x14ac:dyDescent="0.25">
      <c r="B4" s="27"/>
      <c r="C4" s="28"/>
      <c r="E4" s="30"/>
      <c r="F4" s="30"/>
      <c r="G4" s="30"/>
      <c r="H4" s="30"/>
      <c r="I4" s="31"/>
      <c r="J4" s="32"/>
    </row>
    <row r="5" spans="2:10" ht="13" x14ac:dyDescent="0.25">
      <c r="B5" s="27"/>
      <c r="C5" s="28"/>
      <c r="D5" s="83" t="s">
        <v>106</v>
      </c>
      <c r="E5" s="84"/>
      <c r="F5" s="84"/>
      <c r="G5" s="84"/>
      <c r="H5" s="84"/>
      <c r="I5" s="85"/>
      <c r="J5" s="35" t="s">
        <v>107</v>
      </c>
    </row>
    <row r="6" spans="2:10" ht="13.5" thickBot="1" x14ac:dyDescent="0.3">
      <c r="B6" s="36"/>
      <c r="C6" s="37"/>
      <c r="D6" s="38"/>
      <c r="E6" s="39"/>
      <c r="F6" s="39"/>
      <c r="G6" s="39"/>
      <c r="H6" s="39"/>
      <c r="I6" s="40"/>
      <c r="J6" s="41"/>
    </row>
    <row r="7" spans="2:10" x14ac:dyDescent="0.25">
      <c r="B7" s="42"/>
      <c r="J7" s="43"/>
    </row>
    <row r="8" spans="2:10" x14ac:dyDescent="0.25">
      <c r="B8" s="42"/>
      <c r="J8" s="43"/>
    </row>
    <row r="9" spans="2:10" x14ac:dyDescent="0.25">
      <c r="B9" s="42"/>
      <c r="C9" s="24" t="str">
        <f ca="1">+CONCATENATE("Santiago de Cali, ",TEXT(TODAY(),"MMMM DD YYYY"))</f>
        <v>Santiago de Cali, enero 23 2025</v>
      </c>
      <c r="D9" s="46"/>
      <c r="E9" s="45"/>
      <c r="J9" s="43"/>
    </row>
    <row r="10" spans="2:10" ht="13" x14ac:dyDescent="0.3">
      <c r="B10" s="42"/>
      <c r="C10" s="44"/>
      <c r="J10" s="43"/>
    </row>
    <row r="11" spans="2:10" ht="13" x14ac:dyDescent="0.3">
      <c r="B11" s="42"/>
      <c r="C11" s="44" t="str">
        <f>+'FOR-CSA-018'!C12</f>
        <v>Señores : HOSP DEPARTAMENTAL DE PITALITO</v>
      </c>
      <c r="J11" s="43"/>
    </row>
    <row r="12" spans="2:10" ht="13" x14ac:dyDescent="0.3">
      <c r="B12" s="42"/>
      <c r="C12" s="44" t="str">
        <f>+'FOR-CSA-018'!C13</f>
        <v>NIT: 891180134</v>
      </c>
      <c r="J12" s="43"/>
    </row>
    <row r="13" spans="2:10" x14ac:dyDescent="0.25">
      <c r="B13" s="42"/>
      <c r="J13" s="43"/>
    </row>
    <row r="14" spans="2:10" x14ac:dyDescent="0.25">
      <c r="B14" s="42"/>
      <c r="C14" s="24" t="s">
        <v>108</v>
      </c>
      <c r="J14" s="43"/>
    </row>
    <row r="15" spans="2:10" x14ac:dyDescent="0.25">
      <c r="B15" s="42"/>
      <c r="C15" s="47"/>
      <c r="J15" s="43"/>
    </row>
    <row r="16" spans="2:10" ht="13" x14ac:dyDescent="0.3">
      <c r="B16" s="42"/>
      <c r="C16" s="66"/>
      <c r="D16" s="45"/>
      <c r="H16" s="67" t="s">
        <v>109</v>
      </c>
      <c r="I16" s="67" t="s">
        <v>110</v>
      </c>
      <c r="J16" s="43"/>
    </row>
    <row r="17" spans="2:10" ht="13" x14ac:dyDescent="0.3">
      <c r="B17" s="42"/>
      <c r="C17" s="44" t="s">
        <v>111</v>
      </c>
      <c r="D17" s="44"/>
      <c r="E17" s="44"/>
      <c r="F17" s="44"/>
      <c r="H17" s="48">
        <f>+SUM(H18:H21)</f>
        <v>1</v>
      </c>
      <c r="I17" s="68">
        <f>+SUM(I18:I21)</f>
        <v>3548700</v>
      </c>
      <c r="J17" s="43"/>
    </row>
    <row r="18" spans="2:10" x14ac:dyDescent="0.25">
      <c r="B18" s="42"/>
      <c r="C18" s="24" t="s">
        <v>86</v>
      </c>
      <c r="H18" s="69">
        <f>+'FOR-CSA-018'!H19</f>
        <v>0</v>
      </c>
      <c r="I18" s="70">
        <f>+'FOR-CSA-018'!I19</f>
        <v>0</v>
      </c>
      <c r="J18" s="43"/>
    </row>
    <row r="19" spans="2:10" x14ac:dyDescent="0.25">
      <c r="B19" s="42"/>
      <c r="C19" s="24" t="s">
        <v>87</v>
      </c>
      <c r="H19" s="69">
        <f>+'FOR-CSA-018'!H20</f>
        <v>0</v>
      </c>
      <c r="I19" s="70">
        <f>+'FOR-CSA-018'!I20</f>
        <v>0</v>
      </c>
      <c r="J19" s="43"/>
    </row>
    <row r="20" spans="2:10" x14ac:dyDescent="0.25">
      <c r="B20" s="42"/>
      <c r="C20" s="24" t="s">
        <v>89</v>
      </c>
      <c r="H20" s="69">
        <f>+'FOR-CSA-018'!H22</f>
        <v>0</v>
      </c>
      <c r="I20" s="70">
        <f>+'FOR-CSA-018'!I22</f>
        <v>0</v>
      </c>
      <c r="J20" s="43"/>
    </row>
    <row r="21" spans="2:10" x14ac:dyDescent="0.25">
      <c r="B21" s="42"/>
      <c r="C21" s="24" t="s">
        <v>112</v>
      </c>
      <c r="H21" s="69">
        <f>+'FOR-CSA-018'!H24</f>
        <v>1</v>
      </c>
      <c r="I21" s="70">
        <f>+'FOR-CSA-018'!I24</f>
        <v>3548700</v>
      </c>
      <c r="J21" s="43"/>
    </row>
    <row r="22" spans="2:10" ht="13" x14ac:dyDescent="0.3">
      <c r="B22" s="42"/>
      <c r="C22" s="44" t="s">
        <v>113</v>
      </c>
      <c r="D22" s="44"/>
      <c r="E22" s="44"/>
      <c r="F22" s="44"/>
      <c r="H22" s="48">
        <f>SUM(H18:H21)</f>
        <v>1</v>
      </c>
      <c r="I22" s="68">
        <f>+SUBTOTAL(9,I18:I21)</f>
        <v>3548700</v>
      </c>
      <c r="J22" s="43"/>
    </row>
    <row r="23" spans="2:10" ht="13.5" thickBot="1" x14ac:dyDescent="0.35">
      <c r="B23" s="42"/>
      <c r="C23" s="44"/>
      <c r="D23" s="44"/>
      <c r="H23" s="71"/>
      <c r="I23" s="72"/>
      <c r="J23" s="43"/>
    </row>
    <row r="24" spans="2:10" ht="13.5" thickTop="1" x14ac:dyDescent="0.3">
      <c r="B24" s="42"/>
      <c r="C24" s="44"/>
      <c r="D24" s="44"/>
      <c r="H24" s="59"/>
      <c r="I24" s="53"/>
      <c r="J24" s="43"/>
    </row>
    <row r="25" spans="2:10" ht="13" x14ac:dyDescent="0.3">
      <c r="B25" s="42"/>
      <c r="C25" s="44"/>
      <c r="D25" s="44"/>
      <c r="H25" s="59"/>
      <c r="I25" s="53"/>
      <c r="J25" s="43"/>
    </row>
    <row r="26" spans="2:10" ht="13" x14ac:dyDescent="0.3">
      <c r="B26" s="42"/>
      <c r="C26" s="44"/>
      <c r="D26" s="44"/>
      <c r="H26" s="59"/>
      <c r="I26" s="53"/>
      <c r="J26" s="43"/>
    </row>
    <row r="27" spans="2:10" x14ac:dyDescent="0.25">
      <c r="B27" s="42"/>
      <c r="G27" s="59"/>
      <c r="H27" s="59"/>
      <c r="I27" s="59"/>
      <c r="J27" s="43"/>
    </row>
    <row r="28" spans="2:10" ht="13.5" thickBot="1" x14ac:dyDescent="0.35">
      <c r="B28" s="42"/>
      <c r="C28" s="60" t="str">
        <f>+'FOR-CSA-018'!C37</f>
        <v>Nombre</v>
      </c>
      <c r="D28" s="60"/>
      <c r="G28" s="60" t="s">
        <v>99</v>
      </c>
      <c r="H28" s="61"/>
      <c r="I28" s="59"/>
      <c r="J28" s="43"/>
    </row>
    <row r="29" spans="2:10" ht="13" x14ac:dyDescent="0.3">
      <c r="B29" s="42"/>
      <c r="C29" s="62" t="str">
        <f>+'FOR-CSA-018'!C38</f>
        <v>Cargo</v>
      </c>
      <c r="D29" s="62"/>
      <c r="G29" s="62" t="s">
        <v>114</v>
      </c>
      <c r="H29" s="59"/>
      <c r="I29" s="59"/>
      <c r="J29" s="43"/>
    </row>
    <row r="30" spans="2:10" ht="18.75" customHeight="1" thickBot="1" x14ac:dyDescent="0.3">
      <c r="B30" s="63"/>
      <c r="C30" s="64"/>
      <c r="D30" s="64"/>
      <c r="E30" s="64"/>
      <c r="F30" s="64"/>
      <c r="G30" s="61"/>
      <c r="H30" s="61"/>
      <c r="I30" s="61"/>
      <c r="J30" s="6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Usuarios General</dc:creator>
  <cp:lastModifiedBy>Juan Camilo Paez Ramirez</cp:lastModifiedBy>
  <dcterms:created xsi:type="dcterms:W3CDTF">2025-01-08T15:26:33Z</dcterms:created>
  <dcterms:modified xsi:type="dcterms:W3CDTF">2025-01-23T19:41:32Z</dcterms:modified>
</cp:coreProperties>
</file>