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902922_CLINICA UNIVERSIDAD BOLIVARIANA\"/>
    </mc:Choice>
  </mc:AlternateContent>
  <bookViews>
    <workbookView xWindow="0" yWindow="0" windowWidth="20490" windowHeight="8030" activeTab="2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</externalReferences>
  <definedNames>
    <definedName name="_xlnm._FilterDatabase" localSheetId="2" hidden="1">'ESTADO DE CADA FACTURA'!$A$2:$AU$2</definedName>
    <definedName name="_xlnm._FilterDatabase" localSheetId="0" hidden="1">'INFO IPS'!$A$1:$L$1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4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2" i="4"/>
  <c r="I21" i="4"/>
  <c r="H21" i="4"/>
  <c r="H22" i="4" s="1"/>
  <c r="I20" i="4"/>
  <c r="H20" i="4"/>
  <c r="I19" i="4"/>
  <c r="H19" i="4"/>
  <c r="I18" i="4"/>
  <c r="I17" i="4" s="1"/>
  <c r="H18" i="4"/>
  <c r="H17" i="4" s="1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K1" i="2"/>
  <c r="AJ1" i="2"/>
  <c r="AI1" i="2"/>
  <c r="AH1" i="2"/>
  <c r="AG1" i="2"/>
  <c r="AF1" i="2"/>
  <c r="AE1" i="2"/>
  <c r="AD1" i="2"/>
  <c r="AC1" i="2"/>
  <c r="AB1" i="2"/>
  <c r="AA1" i="2"/>
  <c r="U1" i="2"/>
  <c r="O1" i="2"/>
  <c r="J1" i="2"/>
  <c r="I1" i="2"/>
  <c r="K1" i="2" l="1"/>
  <c r="H10" i="1"/>
</calcChain>
</file>

<file path=xl/sharedStrings.xml><?xml version="1.0" encoding="utf-8"?>
<sst xmlns="http://schemas.openxmlformats.org/spreadsheetml/2006/main" count="209" uniqueCount="114">
  <si>
    <t>Medellín</t>
  </si>
  <si>
    <t>Evento</t>
  </si>
  <si>
    <t>CU</t>
  </si>
  <si>
    <t>CLINICA UNIVERSITARIA BOLIVARIANA</t>
  </si>
  <si>
    <t>En proceso IPS  - Sin radicar</t>
  </si>
  <si>
    <t>-</t>
  </si>
  <si>
    <t>Observación</t>
  </si>
  <si>
    <t>Tipo de Prestación</t>
  </si>
  <si>
    <t>Sede / Ciudad</t>
  </si>
  <si>
    <t>Tipo de Contrato</t>
  </si>
  <si>
    <t>IPS Saldo Factura</t>
  </si>
  <si>
    <t>IPS Valor Factura</t>
  </si>
  <si>
    <t>IPS Fecha radicado</t>
  </si>
  <si>
    <t>IPS Fecha factura</t>
  </si>
  <si>
    <t>Numero Factura</t>
  </si>
  <si>
    <t>Prefijo Factura</t>
  </si>
  <si>
    <t>Nombre IPS</t>
  </si>
  <si>
    <t>NIT IPS</t>
  </si>
  <si>
    <t>FACT</t>
  </si>
  <si>
    <t>LLAVE</t>
  </si>
  <si>
    <t>Numero de Contrato</t>
  </si>
  <si>
    <t>ESTADO EPS 25-01-2025</t>
  </si>
  <si>
    <t>POR PAGAR SAP</t>
  </si>
  <si>
    <t>DOC CONTA</t>
  </si>
  <si>
    <t>ESTADO BOX</t>
  </si>
  <si>
    <t>FECHA FACT</t>
  </si>
  <si>
    <t>FECHA RAD</t>
  </si>
  <si>
    <t>FECHA LIQ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</si>
  <si>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</si>
  <si>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</si>
  <si>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</si>
  <si>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</si>
  <si>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</si>
  <si>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</si>
  <si>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</si>
  <si>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</si>
  <si>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</si>
  <si>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</si>
  <si>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</si>
  <si>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</si>
  <si>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</si>
  <si>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</si>
  <si>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</si>
  <si>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</si>
  <si>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</si>
  <si>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</si>
  <si>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</si>
  <si>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</si>
  <si>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</si>
  <si>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CU2651175</t>
  </si>
  <si>
    <t>890902922_CU2651175</t>
  </si>
  <si>
    <t>Factura en proceso interno</t>
  </si>
  <si>
    <t>Para auditoria de pertinencia</t>
  </si>
  <si>
    <t>CU2654319</t>
  </si>
  <si>
    <t>890902922_CU2654319</t>
  </si>
  <si>
    <t>Factura no radicada</t>
  </si>
  <si>
    <t>Para cargar RIPS o soportes</t>
  </si>
  <si>
    <t>CU2664002</t>
  </si>
  <si>
    <t>890902922_CU2664002</t>
  </si>
  <si>
    <t>CU2567226</t>
  </si>
  <si>
    <t>890902922_CU2567226</t>
  </si>
  <si>
    <t>Factura pendiente en programacion de pago</t>
  </si>
  <si>
    <t>Finalizada</t>
  </si>
  <si>
    <t>CU2617341</t>
  </si>
  <si>
    <t>890902922_CU2617341</t>
  </si>
  <si>
    <t>CU2581487</t>
  </si>
  <si>
    <t>890902922_CU2581487</t>
  </si>
  <si>
    <t>CU2478379</t>
  </si>
  <si>
    <t>890902922_CU2478379</t>
  </si>
  <si>
    <t>CU2625044</t>
  </si>
  <si>
    <t>890902922_CU2625044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</si>
  <si>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</si>
  <si>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</si>
  <si>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</si>
  <si>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</si>
  <si>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</si>
  <si>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</si>
  <si>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</si>
  <si>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</si>
  <si>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</si>
  <si>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</si>
  <si>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</si>
  <si>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</si>
  <si>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</si>
  <si>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</si>
  <si>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</si>
  <si>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</si>
  <si>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</si>
  <si>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</si>
  <si>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</si>
  <si>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</si>
  <si>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</si>
  <si>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</si>
  <si>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</si>
  <si>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</si>
  <si>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</si>
  <si>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</si>
  <si>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</si>
  <si>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</si>
  <si>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</si>
  <si>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</si>
  <si>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</si>
  <si>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</si>
  <si>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</si>
  <si>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</si>
  <si>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</si>
  <si>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</si>
  <si>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</si>
  <si>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</si>
  <si>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</si>
  <si>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</si>
  <si>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enero 25 2025</t>
  </si>
  <si>
    <t>Señores : CLINICA UNIVERSITARIA BOLIVARIANA</t>
  </si>
  <si>
    <t>NIT: 890902922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</si>
</sst>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00"/>
      <name val="Aptos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5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164" fontId="0" fillId="0" borderId="0" xfId="1" applyNumberFormat="1" applyFont="1"/>
    <xf numFmtId="0" fontId="0" fillId="0" borderId="1" xfId="0" applyBorder="1"/>
    <xf numFmtId="164" fontId="0" fillId="0" borderId="1" xfId="1" applyNumberFormat="1" applyFont="1" applyBorder="1"/>
    <xf numFmtId="14" fontId="0" fillId="0" borderId="1" xfId="0" applyNumberFormat="1" applyBorder="1"/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4" fontId="2" fillId="3" borderId="1" xfId="0" applyNumberFormat="1" applyFont="1" applyFill="1" applyBorder="1" applyAlignment="1">
      <alignment horizontal="center" vertical="center" wrapText="1"/>
    </xf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65" fontId="3" fillId="0" borderId="1" xfId="2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5" fontId="3" fillId="4" borderId="1" xfId="2" applyNumberFormat="1" applyFont="1" applyFill="1" applyBorder="1" applyAlignment="1">
      <alignment horizontal="center" vertical="center" wrapText="1"/>
    </xf>
    <xf numFmtId="0" fontId="3" fillId="4" borderId="1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14" fontId="3" fillId="5" borderId="1" xfId="0" applyNumberFormat="1" applyFont="1" applyFill="1" applyBorder="1" applyAlignment="1">
      <alignment horizontal="center" vertical="center" wrapText="1"/>
    </xf>
    <xf numFmtId="165" fontId="3" fillId="6" borderId="1" xfId="2" applyNumberFormat="1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5" fontId="3" fillId="7" borderId="1" xfId="2" applyNumberFormat="1" applyFont="1" applyFill="1" applyBorder="1" applyAlignment="1">
      <alignment horizontal="center" vertical="center" wrapText="1"/>
    </xf>
    <xf numFmtId="165" fontId="3" fillId="8" borderId="1" xfId="2" applyNumberFormat="1" applyFont="1" applyFill="1" applyBorder="1" applyAlignment="1">
      <alignment horizontal="center" vertical="center" wrapText="1"/>
    </xf>
    <xf numFmtId="0" fontId="3" fillId="8" borderId="1" xfId="0" applyFont="1" applyFill="1" applyBorder="1" applyAlignment="1">
      <alignment horizontal="center" vertical="center" wrapText="1"/>
    </xf>
    <xf numFmtId="14" fontId="3" fillId="8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 applyAlignment="1">
      <alignment vertical="center"/>
    </xf>
    <xf numFmtId="14" fontId="4" fillId="0" borderId="1" xfId="0" applyNumberFormat="1" applyFont="1" applyBorder="1" applyAlignment="1">
      <alignment vertical="center"/>
    </xf>
    <xf numFmtId="165" fontId="4" fillId="0" borderId="1" xfId="2" applyNumberFormat="1" applyFont="1" applyBorder="1" applyAlignment="1">
      <alignment vertical="center"/>
    </xf>
    <xf numFmtId="0" fontId="4" fillId="0" borderId="1" xfId="2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4" fontId="4" fillId="0" borderId="0" xfId="0" applyNumberFormat="1" applyFont="1" applyAlignment="1">
      <alignment vertical="center"/>
    </xf>
    <xf numFmtId="165" fontId="4" fillId="0" borderId="0" xfId="2" applyNumberFormat="1" applyFont="1" applyAlignment="1">
      <alignment vertical="center"/>
    </xf>
    <xf numFmtId="0" fontId="4" fillId="0" borderId="0" xfId="0" applyNumberFormat="1" applyFont="1" applyAlignment="1">
      <alignment vertical="center"/>
    </xf>
    <xf numFmtId="0" fontId="6" fillId="0" borderId="0" xfId="3" applyFont="1"/>
    <xf numFmtId="0" fontId="6" fillId="0" borderId="2" xfId="3" applyFont="1" applyBorder="1" applyAlignment="1">
      <alignment horizontal="centerContinuous"/>
    </xf>
    <xf numFmtId="0" fontId="6" fillId="0" borderId="3" xfId="3" applyFont="1" applyBorder="1" applyAlignment="1">
      <alignment horizontal="centerContinuous"/>
    </xf>
    <xf numFmtId="0" fontId="7" fillId="0" borderId="2" xfId="3" applyFont="1" applyBorder="1" applyAlignment="1">
      <alignment horizontal="center" vertical="center"/>
    </xf>
    <xf numFmtId="0" fontId="7" fillId="0" borderId="4" xfId="3" applyFont="1" applyBorder="1" applyAlignment="1">
      <alignment horizontal="center" vertical="center"/>
    </xf>
    <xf numFmtId="0" fontId="7" fillId="0" borderId="3" xfId="3" applyFont="1" applyBorder="1" applyAlignment="1">
      <alignment horizontal="center" vertical="center"/>
    </xf>
    <xf numFmtId="0" fontId="7" fillId="0" borderId="5" xfId="3" applyFont="1" applyBorder="1" applyAlignment="1">
      <alignment horizontal="center" vertical="center"/>
    </xf>
    <xf numFmtId="0" fontId="6" fillId="0" borderId="6" xfId="3" applyFont="1" applyBorder="1" applyAlignment="1">
      <alignment horizontal="centerContinuous"/>
    </xf>
    <xf numFmtId="0" fontId="6" fillId="0" borderId="7" xfId="3" applyFont="1" applyBorder="1" applyAlignment="1">
      <alignment horizontal="centerContinuous"/>
    </xf>
    <xf numFmtId="0" fontId="7" fillId="0" borderId="8" xfId="3" applyFont="1" applyBorder="1" applyAlignment="1">
      <alignment horizontal="center" vertical="center"/>
    </xf>
    <xf numFmtId="0" fontId="7" fillId="0" borderId="9" xfId="3" applyFont="1" applyBorder="1" applyAlignment="1">
      <alignment horizontal="center" vertical="center"/>
    </xf>
    <xf numFmtId="0" fontId="7" fillId="0" borderId="10" xfId="3" applyFont="1" applyBorder="1" applyAlignment="1">
      <alignment horizontal="center" vertical="center"/>
    </xf>
    <xf numFmtId="0" fontId="7" fillId="0" borderId="11" xfId="3" applyFont="1" applyBorder="1" applyAlignment="1">
      <alignment horizontal="center" vertical="center"/>
    </xf>
    <xf numFmtId="0" fontId="7" fillId="0" borderId="2" xfId="3" applyFont="1" applyBorder="1" applyAlignment="1">
      <alignment horizontal="centerContinuous" vertical="center"/>
    </xf>
    <xf numFmtId="0" fontId="7" fillId="0" borderId="4" xfId="3" applyFont="1" applyBorder="1" applyAlignment="1">
      <alignment horizontal="centerContinuous" vertical="center"/>
    </xf>
    <xf numFmtId="0" fontId="7" fillId="0" borderId="3" xfId="3" applyFont="1" applyBorder="1" applyAlignment="1">
      <alignment horizontal="centerContinuous" vertical="center"/>
    </xf>
    <xf numFmtId="0" fontId="7" fillId="0" borderId="5" xfId="3" applyFont="1" applyBorder="1" applyAlignment="1">
      <alignment horizontal="centerContinuous" vertical="center"/>
    </xf>
    <xf numFmtId="0" fontId="7" fillId="0" borderId="6" xfId="3" applyFont="1" applyBorder="1" applyAlignment="1">
      <alignment horizontal="centerContinuous" vertical="center"/>
    </xf>
    <xf numFmtId="0" fontId="7" fillId="0" borderId="0" xfId="3" applyFont="1" applyAlignment="1">
      <alignment horizontal="centerContinuous" vertical="center"/>
    </xf>
    <xf numFmtId="0" fontId="7" fillId="0" borderId="12" xfId="3" applyFont="1" applyBorder="1" applyAlignment="1">
      <alignment horizontal="centerContinuous" vertical="center"/>
    </xf>
    <xf numFmtId="0" fontId="6" fillId="0" borderId="8" xfId="3" applyFont="1" applyBorder="1" applyAlignment="1">
      <alignment horizontal="centerContinuous"/>
    </xf>
    <xf numFmtId="0" fontId="6" fillId="0" borderId="10" xfId="3" applyFont="1" applyBorder="1" applyAlignment="1">
      <alignment horizontal="centerContinuous"/>
    </xf>
    <xf numFmtId="0" fontId="7" fillId="0" borderId="8" xfId="3" applyFont="1" applyBorder="1" applyAlignment="1">
      <alignment horizontal="centerContinuous" vertical="center"/>
    </xf>
    <xf numFmtId="0" fontId="7" fillId="0" borderId="9" xfId="3" applyFont="1" applyBorder="1" applyAlignment="1">
      <alignment horizontal="centerContinuous" vertical="center"/>
    </xf>
    <xf numFmtId="0" fontId="7" fillId="0" borderId="10" xfId="3" applyFont="1" applyBorder="1" applyAlignment="1">
      <alignment horizontal="centerContinuous" vertical="center"/>
    </xf>
    <xf numFmtId="0" fontId="7" fillId="0" borderId="11" xfId="3" applyFont="1" applyBorder="1" applyAlignment="1">
      <alignment horizontal="centerContinuous" vertical="center"/>
    </xf>
    <xf numFmtId="0" fontId="6" fillId="0" borderId="6" xfId="3" applyFont="1" applyBorder="1"/>
    <xf numFmtId="0" fontId="6" fillId="0" borderId="7" xfId="3" applyFont="1" applyBorder="1"/>
    <xf numFmtId="0" fontId="7" fillId="0" borderId="0" xfId="3" applyFont="1"/>
    <xf numFmtId="14" fontId="6" fillId="0" borderId="0" xfId="3" applyNumberFormat="1" applyFont="1"/>
    <xf numFmtId="166" fontId="6" fillId="0" borderId="0" xfId="3" applyNumberFormat="1" applyFont="1"/>
    <xf numFmtId="14" fontId="6" fillId="0" borderId="0" xfId="3" applyNumberFormat="1" applyFont="1" applyAlignment="1">
      <alignment horizontal="left"/>
    </xf>
    <xf numFmtId="1" fontId="7" fillId="0" borderId="0" xfId="4" applyNumberFormat="1" applyFont="1" applyAlignment="1">
      <alignment horizontal="center" vertical="center"/>
    </xf>
    <xf numFmtId="168" fontId="7" fillId="0" borderId="0" xfId="3" applyNumberFormat="1" applyFont="1" applyAlignment="1">
      <alignment horizontal="center" vertical="center"/>
    </xf>
    <xf numFmtId="1" fontId="7" fillId="0" borderId="0" xfId="3" applyNumberFormat="1" applyFont="1" applyAlignment="1">
      <alignment horizontal="center"/>
    </xf>
    <xf numFmtId="169" fontId="7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69" fontId="6" fillId="0" borderId="0" xfId="3" applyNumberFormat="1" applyFont="1" applyAlignment="1">
      <alignment horizontal="right"/>
    </xf>
    <xf numFmtId="1" fontId="6" fillId="0" borderId="9" xfId="3" applyNumberFormat="1" applyFont="1" applyBorder="1" applyAlignment="1">
      <alignment horizontal="center"/>
    </xf>
    <xf numFmtId="169" fontId="6" fillId="0" borderId="9" xfId="3" applyNumberFormat="1" applyFont="1" applyBorder="1" applyAlignment="1">
      <alignment horizontal="right"/>
    </xf>
    <xf numFmtId="0" fontId="6" fillId="0" borderId="0" xfId="3" applyFont="1" applyAlignment="1">
      <alignment horizontal="center"/>
    </xf>
    <xf numFmtId="1" fontId="7" fillId="0" borderId="13" xfId="3" applyNumberFormat="1" applyFont="1" applyBorder="1" applyAlignment="1">
      <alignment horizontal="center"/>
    </xf>
    <xf numFmtId="169" fontId="7" fillId="0" borderId="13" xfId="3" applyNumberFormat="1" applyFont="1" applyBorder="1" applyAlignment="1">
      <alignment horizontal="right"/>
    </xf>
    <xf numFmtId="169" fontId="6" fillId="0" borderId="0" xfId="3" applyNumberFormat="1" applyFont="1"/>
    <xf numFmtId="169" fontId="7" fillId="0" borderId="9" xfId="3" applyNumberFormat="1" applyFont="1" applyBorder="1"/>
    <xf numFmtId="169" fontId="6" fillId="0" borderId="9" xfId="3" applyNumberFormat="1" applyFont="1" applyBorder="1"/>
    <xf numFmtId="169" fontId="7" fillId="0" borderId="0" xfId="3" applyNumberFormat="1" applyFont="1"/>
    <xf numFmtId="0" fontId="8" fillId="0" borderId="0" xfId="3" applyFont="1" applyAlignment="1">
      <alignment horizontal="center" vertical="center" wrapText="1"/>
    </xf>
    <xf numFmtId="0" fontId="6" fillId="0" borderId="8" xfId="3" applyFont="1" applyBorder="1"/>
    <xf numFmtId="0" fontId="6" fillId="0" borderId="9" xfId="3" applyFont="1" applyBorder="1"/>
    <xf numFmtId="0" fontId="6" fillId="0" borderId="10" xfId="3" applyFont="1" applyBorder="1"/>
    <xf numFmtId="0" fontId="7" fillId="0" borderId="6" xfId="3" applyFont="1" applyBorder="1" applyAlignment="1">
      <alignment horizontal="center" vertical="center" wrapText="1"/>
    </xf>
    <xf numFmtId="0" fontId="7" fillId="0" borderId="0" xfId="3" applyFont="1" applyAlignment="1">
      <alignment horizontal="center" vertical="center" wrapText="1"/>
    </xf>
    <xf numFmtId="0" fontId="7" fillId="0" borderId="7" xfId="3" applyFont="1" applyBorder="1" applyAlignment="1">
      <alignment horizontal="center" vertical="center" wrapText="1"/>
    </xf>
    <xf numFmtId="0" fontId="6" fillId="3" borderId="0" xfId="3" applyFont="1" applyFill="1"/>
    <xf numFmtId="0" fontId="7" fillId="0" borderId="0" xfId="3" applyFont="1" applyAlignment="1">
      <alignment horizontal="center"/>
    </xf>
    <xf numFmtId="1" fontId="7" fillId="0" borderId="0" xfId="4" applyNumberFormat="1" applyFont="1" applyAlignment="1">
      <alignment horizontal="right"/>
    </xf>
    <xf numFmtId="170" fontId="7" fillId="0" borderId="0" xfId="5" applyNumberFormat="1" applyFont="1" applyAlignment="1">
      <alignment horizontal="right"/>
    </xf>
    <xf numFmtId="1" fontId="6" fillId="0" borderId="0" xfId="4" applyNumberFormat="1" applyFont="1" applyAlignment="1">
      <alignment horizontal="right"/>
    </xf>
    <xf numFmtId="170" fontId="6" fillId="0" borderId="0" xfId="5" applyNumberFormat="1" applyFont="1" applyAlignment="1">
      <alignment horizontal="right"/>
    </xf>
    <xf numFmtId="164" fontId="6" fillId="0" borderId="13" xfId="5" applyNumberFormat="1" applyFont="1" applyBorder="1" applyAlignment="1">
      <alignment horizontal="center"/>
    </xf>
    <xf numFmtId="170" fontId="6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2.396915509256" createdVersion="5" refreshedVersion="5" minRefreshableVersion="3" recordCount="8">
  <cacheSource type="worksheet">
    <worksheetSource ref="A2:AO10" sheet="ESTADO DE CADA FACTURA"/>
  </cacheSource>
  <cacheFields count="41">
    <cacheField name="NIT IPS" numFmtId="0">
      <sharedItems containsSemiMixedTypes="0" containsString="0" containsNumber="1" containsInteger="1" minValue="890902922" maxValue="89090292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478379" maxValue="266400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7-31T00:00:00" maxDate="2024-12-12T00:00:00"/>
    </cacheField>
    <cacheField name="IPS Fecha radicado" numFmtId="14">
      <sharedItems containsNonDate="0" containsDate="1" containsString="0" containsBlank="1" minDate="2024-06-04T00:00:00" maxDate="2024-12-24T00:00:00"/>
    </cacheField>
    <cacheField name="IPS Valor Factura" numFmtId="165">
      <sharedItems containsSemiMixedTypes="0" containsString="0" containsNumber="1" containsInteger="1" minValue="88300" maxValue="21920778"/>
    </cacheField>
    <cacheField name="IPS Saldo Factura" numFmtId="165">
      <sharedItems containsSemiMixedTypes="0" containsString="0" containsNumber="1" containsInteger="1" minValue="48550" maxValue="21920778"/>
    </cacheField>
    <cacheField name="Tipo de Contrato" numFmtId="0">
      <sharedItems/>
    </cacheField>
    <cacheField name="Sede / Ciudad" numFmtId="0">
      <sharedItems/>
    </cacheField>
    <cacheField name="Numero de Contrato" numFmtId="0">
      <sharedItems containsBlank="1"/>
    </cacheField>
    <cacheField name="ESTADO EPS 25-01-2025" numFmtId="0">
      <sharedItems count="3">
        <s v="Factura en proceso interno"/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559067"/>
    </cacheField>
    <cacheField name="DOC CONTA" numFmtId="0">
      <sharedItems containsString="0" containsBlank="1" containsNumber="1" containsInteger="1" minValue="1222497727" maxValue="1913078483"/>
    </cacheField>
    <cacheField name="ESTADO BOX" numFmtId="0">
      <sharedItems/>
    </cacheField>
    <cacheField name="FECHA FACT" numFmtId="14">
      <sharedItems containsSemiMixedTypes="0" containsNonDate="0" containsDate="1" containsString="0" minDate="2023-07-31T00:00:00" maxDate="2024-12-12T00:00:00"/>
    </cacheField>
    <cacheField name="FECHA RAD" numFmtId="14">
      <sharedItems containsNonDate="0" containsDate="1" containsString="0" containsBlank="1" minDate="2024-06-04T00:00:00" maxDate="2025-01-03T00:00:00"/>
    </cacheField>
    <cacheField name="FECHA LIQ" numFmtId="14">
      <sharedItems containsNonDate="0" containsDate="1" containsString="0" containsBlank="1" minDate="2024-07-23T00:00:00" maxDate="2024-12-28T00:00:0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18799417"/>
    </cacheField>
    <cacheField name="GLOSA ACEPTADA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559067"/>
    </cacheField>
    <cacheField name="FACTURA EN PROCESO INTERNO" numFmtId="165">
      <sharedItems containsSemiMixedTypes="0" containsString="0" containsNumber="1" containsInteger="1" minValue="0" maxValue="21920778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SemiMixedTypes="0" containsString="0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0902922"/>
    <s v="CLINICA UNIVERSITARIA BOLIVARIANA"/>
    <s v="CU"/>
    <n v="2651175"/>
    <s v="CU2651175"/>
    <s v="890902922_CU2651175"/>
    <d v="2024-11-05T00:00:00"/>
    <d v="2024-12-23T00:00:00"/>
    <n v="21920778"/>
    <n v="21920778"/>
    <s v="Evento"/>
    <s v="Medellín"/>
    <m/>
    <x v="0"/>
    <n v="0"/>
    <m/>
    <s v="Para auditoria de pertinencia"/>
    <d v="2024-11-05T00:00:00"/>
    <d v="2025-01-02T00:00:00"/>
    <m/>
    <n v="0"/>
    <m/>
    <m/>
    <m/>
    <m/>
    <m/>
    <n v="0"/>
    <n v="0"/>
    <n v="0"/>
    <n v="0"/>
    <n v="0"/>
    <n v="0"/>
    <n v="0"/>
    <n v="21920778"/>
    <n v="0"/>
    <n v="0"/>
    <n v="0"/>
    <m/>
    <m/>
    <m/>
    <n v="0"/>
  </r>
  <r>
    <n v="890902922"/>
    <s v="CLINICA UNIVERSITARIA BOLIVARIANA"/>
    <s v="CU"/>
    <n v="2654319"/>
    <s v="CU2654319"/>
    <s v="890902922_CU2654319"/>
    <d v="2024-11-15T00:00:00"/>
    <m/>
    <n v="13278125"/>
    <n v="13278125"/>
    <s v="Evento"/>
    <s v="Medellín"/>
    <s v="En proceso IPS  - Sin radicar"/>
    <x v="1"/>
    <n v="0"/>
    <m/>
    <s v="Para cargar RIPS o soportes"/>
    <d v="2024-11-15T00:00:00"/>
    <m/>
    <m/>
    <n v="0"/>
    <m/>
    <m/>
    <m/>
    <m/>
    <m/>
    <n v="0"/>
    <n v="0"/>
    <n v="13278125"/>
    <n v="0"/>
    <n v="0"/>
    <n v="0"/>
    <n v="0"/>
    <n v="0"/>
    <n v="0"/>
    <n v="0"/>
    <n v="0"/>
    <m/>
    <m/>
    <m/>
    <n v="0"/>
  </r>
  <r>
    <n v="890902922"/>
    <s v="CLINICA UNIVERSITARIA BOLIVARIANA"/>
    <s v="CU"/>
    <n v="2664002"/>
    <s v="CU2664002"/>
    <s v="890902922_CU2664002"/>
    <d v="2024-12-11T00:00:00"/>
    <m/>
    <n v="18799417"/>
    <n v="18799417"/>
    <s v="Evento"/>
    <s v="Medellín"/>
    <s v="En proceso IPS  - Sin radicar"/>
    <x v="1"/>
    <n v="0"/>
    <m/>
    <s v="Para cargar RIPS o soportes"/>
    <d v="2024-12-11T00:00:00"/>
    <m/>
    <m/>
    <n v="0"/>
    <m/>
    <m/>
    <m/>
    <m/>
    <m/>
    <n v="0"/>
    <n v="0"/>
    <n v="18799417"/>
    <n v="0"/>
    <n v="0"/>
    <n v="0"/>
    <n v="0"/>
    <n v="0"/>
    <n v="0"/>
    <n v="0"/>
    <n v="0"/>
    <m/>
    <m/>
    <m/>
    <n v="0"/>
  </r>
  <r>
    <n v="890902922"/>
    <s v="CLINICA UNIVERSITARIA BOLIVARIANA"/>
    <s v="CU"/>
    <n v="2567226"/>
    <s v="CU2567226"/>
    <s v="890902922_CU2567226"/>
    <d v="2024-04-18T00:00:00"/>
    <d v="2024-06-07T00:00:00"/>
    <n v="99750"/>
    <n v="48550"/>
    <s v="Evento"/>
    <s v="Medellín"/>
    <m/>
    <x v="2"/>
    <n v="48550"/>
    <n v="1913078483"/>
    <s v="Finalizada"/>
    <d v="2024-04-18T00:00:00"/>
    <d v="2024-06-07T00:00:00"/>
    <d v="2024-09-28T00:00:00"/>
    <n v="0"/>
    <m/>
    <m/>
    <m/>
    <m/>
    <m/>
    <n v="0"/>
    <n v="0"/>
    <n v="0"/>
    <n v="0"/>
    <n v="0"/>
    <n v="0"/>
    <n v="48550"/>
    <n v="0"/>
    <n v="0"/>
    <n v="0"/>
    <n v="0"/>
    <m/>
    <m/>
    <m/>
    <n v="0"/>
  </r>
  <r>
    <n v="890902922"/>
    <s v="CLINICA UNIVERSITARIA BOLIVARIANA"/>
    <s v="CU"/>
    <n v="2617341"/>
    <s v="CU2617341"/>
    <s v="890902922_CU2617341"/>
    <d v="2024-08-14T00:00:00"/>
    <d v="2024-09-11T00:00:00"/>
    <n v="559067"/>
    <n v="559067"/>
    <s v="Evento"/>
    <s v="Medellín"/>
    <m/>
    <x v="2"/>
    <n v="559067"/>
    <n v="1222513948"/>
    <s v="Finalizada"/>
    <d v="2024-08-14T00:00:00"/>
    <d v="2024-09-11T00:00:00"/>
    <d v="2024-09-23T00:00:00"/>
    <n v="0"/>
    <m/>
    <m/>
    <m/>
    <m/>
    <m/>
    <n v="0"/>
    <n v="0"/>
    <n v="0"/>
    <n v="0"/>
    <n v="0"/>
    <n v="0"/>
    <n v="559067"/>
    <n v="0"/>
    <n v="0"/>
    <n v="0"/>
    <n v="0"/>
    <m/>
    <m/>
    <m/>
    <n v="0"/>
  </r>
  <r>
    <n v="890902922"/>
    <s v="CLINICA UNIVERSITARIA BOLIVARIANA"/>
    <s v="CU"/>
    <n v="2581487"/>
    <s v="CU2581487"/>
    <s v="890902922_CU2581487"/>
    <d v="2024-05-28T00:00:00"/>
    <d v="2024-09-11T00:00:00"/>
    <n v="88300"/>
    <n v="88300"/>
    <s v="Evento"/>
    <s v="Medellín"/>
    <m/>
    <x v="2"/>
    <n v="88300"/>
    <n v="1222513949"/>
    <s v="Finalizada"/>
    <d v="2024-05-28T00:00:00"/>
    <d v="2024-09-11T00:00:00"/>
    <d v="2024-09-23T00:00:00"/>
    <n v="0"/>
    <m/>
    <m/>
    <m/>
    <m/>
    <m/>
    <n v="0"/>
    <n v="0"/>
    <n v="0"/>
    <n v="0"/>
    <n v="0"/>
    <n v="0"/>
    <n v="88300"/>
    <n v="0"/>
    <n v="0"/>
    <n v="0"/>
    <n v="0"/>
    <m/>
    <m/>
    <m/>
    <n v="0"/>
  </r>
  <r>
    <n v="890902922"/>
    <s v="CLINICA UNIVERSITARIA BOLIVARIANA"/>
    <s v="CU"/>
    <n v="2478379"/>
    <s v="CU2478379"/>
    <s v="890902922_CU2478379"/>
    <d v="2023-07-31T00:00:00"/>
    <d v="2024-06-04T00:00:00"/>
    <n v="1062989"/>
    <n v="116929"/>
    <s v="Evento"/>
    <s v="Medellín"/>
    <m/>
    <x v="2"/>
    <n v="116929"/>
    <n v="1222497727"/>
    <s v="Finalizada"/>
    <d v="2023-07-31T00:00:00"/>
    <d v="2024-06-04T00:00:00"/>
    <d v="2024-07-23T00:00:00"/>
    <n v="0"/>
    <m/>
    <m/>
    <m/>
    <m/>
    <m/>
    <n v="0"/>
    <n v="0"/>
    <n v="0"/>
    <n v="0"/>
    <n v="0"/>
    <n v="0"/>
    <n v="116929"/>
    <n v="0"/>
    <n v="0"/>
    <n v="0"/>
    <n v="0"/>
    <m/>
    <m/>
    <m/>
    <n v="0"/>
  </r>
  <r>
    <n v="890902922"/>
    <s v="CLINICA UNIVERSITARIA BOLIVARIANA"/>
    <s v="CU"/>
    <n v="2625044"/>
    <s v="CU2625044"/>
    <s v="890902922_CU2625044"/>
    <d v="2024-08-30T00:00:00"/>
    <d v="2024-12-04T00:00:00"/>
    <n v="492866"/>
    <n v="492866"/>
    <s v="Evento"/>
    <s v="Medellín"/>
    <m/>
    <x v="2"/>
    <n v="445166"/>
    <n v="1222554190"/>
    <s v="Finalizada"/>
    <d v="2024-08-30T00:00:00"/>
    <d v="2024-12-04T00:00:00"/>
    <d v="2024-12-27T00:00:00"/>
    <n v="0"/>
    <m/>
    <m/>
    <m/>
    <m/>
    <m/>
    <n v="0"/>
    <n v="0"/>
    <n v="0"/>
    <n v="0"/>
    <n v="0"/>
    <n v="0"/>
    <n v="492866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1">
    <pivotField showAll="0"/>
    <pivotField showAll="0"/>
    <pivotField showAll="0"/>
    <pivotField showAll="0"/>
    <pivotField showAll="0"/>
    <pivotField dataField="1" showAll="0"/>
    <pivotField numFmtId="14" showAll="0"/>
    <pivotField showAll="0"/>
    <pivotField numFmtId="165" showAll="0"/>
    <pivotField dataField="1" numFmtId="165" showAll="0"/>
    <pivotField showAll="0"/>
    <pivotField showAll="0"/>
    <pivotField showAll="0"/>
    <pivotField axis="axisRow" showAll="0">
      <items count="4">
        <item x="1"/>
        <item x="2"/>
        <item x="0"/>
        <item t="default"/>
      </items>
    </pivotField>
    <pivotField numFmtId="165" showAll="0"/>
    <pivotField showAll="0"/>
    <pivotField showAll="0"/>
    <pivotField numFmtId="14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"/>
  <sheetViews>
    <sheetView workbookViewId="0">
      <selection activeCell="F13" sqref="F13"/>
    </sheetView>
  </sheetViews>
  <sheetFormatPr baseColWidth="10" defaultRowHeight="14.5"/>
  <cols>
    <col min="2" max="2" width="34.54296875" customWidth="1"/>
    <col min="3" max="3" width="9.1796875" customWidth="1"/>
    <col min="7" max="7" width="14.1796875" style="1" bestFit="1" customWidth="1"/>
    <col min="8" max="8" width="11.1796875" bestFit="1" customWidth="1"/>
    <col min="11" max="11" width="14" customWidth="1"/>
    <col min="12" max="12" width="24.81640625" customWidth="1"/>
  </cols>
  <sheetData>
    <row r="1" spans="1:12" ht="28">
      <c r="A1" s="6" t="s">
        <v>17</v>
      </c>
      <c r="B1" s="6" t="s">
        <v>16</v>
      </c>
      <c r="C1" s="6" t="s">
        <v>15</v>
      </c>
      <c r="D1" s="6" t="s">
        <v>14</v>
      </c>
      <c r="E1" s="8" t="s">
        <v>13</v>
      </c>
      <c r="F1" s="8" t="s">
        <v>12</v>
      </c>
      <c r="G1" s="7" t="s">
        <v>11</v>
      </c>
      <c r="H1" s="7" t="s">
        <v>10</v>
      </c>
      <c r="I1" s="6" t="s">
        <v>9</v>
      </c>
      <c r="J1" s="6" t="s">
        <v>8</v>
      </c>
      <c r="K1" s="6" t="s">
        <v>7</v>
      </c>
      <c r="L1" s="5" t="s">
        <v>6</v>
      </c>
    </row>
    <row r="2" spans="1:12">
      <c r="A2" s="2">
        <v>890902922</v>
      </c>
      <c r="B2" s="2" t="s">
        <v>3</v>
      </c>
      <c r="C2" s="2" t="s">
        <v>2</v>
      </c>
      <c r="D2" s="2">
        <v>2581487</v>
      </c>
      <c r="E2" s="4">
        <v>45440</v>
      </c>
      <c r="F2" s="4">
        <v>45546</v>
      </c>
      <c r="G2" s="3">
        <v>88300</v>
      </c>
      <c r="H2" s="3">
        <v>88300</v>
      </c>
      <c r="I2" s="2" t="s">
        <v>1</v>
      </c>
      <c r="J2" s="2" t="s">
        <v>0</v>
      </c>
      <c r="K2" s="2"/>
      <c r="L2" s="2"/>
    </row>
    <row r="3" spans="1:12">
      <c r="A3" s="2">
        <v>890902923</v>
      </c>
      <c r="B3" s="2" t="s">
        <v>3</v>
      </c>
      <c r="C3" s="2" t="s">
        <v>2</v>
      </c>
      <c r="D3" s="2">
        <v>2617341</v>
      </c>
      <c r="E3" s="4">
        <v>45518</v>
      </c>
      <c r="F3" s="4">
        <v>45546</v>
      </c>
      <c r="G3" s="3">
        <v>559067</v>
      </c>
      <c r="H3" s="3">
        <v>559067</v>
      </c>
      <c r="I3" s="2" t="s">
        <v>1</v>
      </c>
      <c r="J3" s="2" t="s">
        <v>0</v>
      </c>
      <c r="K3" s="2"/>
      <c r="L3" s="2"/>
    </row>
    <row r="4" spans="1:12">
      <c r="A4" s="2">
        <v>890902924</v>
      </c>
      <c r="B4" s="2" t="s">
        <v>3</v>
      </c>
      <c r="C4" s="2" t="s">
        <v>2</v>
      </c>
      <c r="D4" s="2">
        <v>2625044</v>
      </c>
      <c r="E4" s="4">
        <v>45534</v>
      </c>
      <c r="F4" s="4">
        <v>45630</v>
      </c>
      <c r="G4" s="3">
        <v>492866</v>
      </c>
      <c r="H4" s="3">
        <v>492866</v>
      </c>
      <c r="I4" s="2" t="s">
        <v>1</v>
      </c>
      <c r="J4" s="2" t="s">
        <v>0</v>
      </c>
      <c r="K4" s="2"/>
      <c r="L4" s="2"/>
    </row>
    <row r="5" spans="1:12">
      <c r="A5" s="2">
        <v>890902925</v>
      </c>
      <c r="B5" s="2" t="s">
        <v>3</v>
      </c>
      <c r="C5" s="2" t="s">
        <v>2</v>
      </c>
      <c r="D5" s="2">
        <v>2654319</v>
      </c>
      <c r="E5" s="4">
        <v>45611</v>
      </c>
      <c r="F5" s="4" t="s">
        <v>5</v>
      </c>
      <c r="G5" s="3">
        <v>13278125</v>
      </c>
      <c r="H5" s="3">
        <v>13278125</v>
      </c>
      <c r="I5" s="2" t="s">
        <v>1</v>
      </c>
      <c r="J5" s="2" t="s">
        <v>0</v>
      </c>
      <c r="K5" s="2"/>
      <c r="L5" s="2" t="s">
        <v>4</v>
      </c>
    </row>
    <row r="6" spans="1:12">
      <c r="A6" s="2">
        <v>890902926</v>
      </c>
      <c r="B6" s="2" t="s">
        <v>3</v>
      </c>
      <c r="C6" s="2" t="s">
        <v>2</v>
      </c>
      <c r="D6" s="2">
        <v>2664002</v>
      </c>
      <c r="E6" s="4">
        <v>45637</v>
      </c>
      <c r="F6" s="4" t="s">
        <v>5</v>
      </c>
      <c r="G6" s="3">
        <v>18799417</v>
      </c>
      <c r="H6" s="3">
        <v>18799417</v>
      </c>
      <c r="I6" s="2" t="s">
        <v>1</v>
      </c>
      <c r="J6" s="2" t="s">
        <v>0</v>
      </c>
      <c r="K6" s="2"/>
      <c r="L6" s="2" t="s">
        <v>4</v>
      </c>
    </row>
    <row r="7" spans="1:12">
      <c r="A7" s="2">
        <v>890902927</v>
      </c>
      <c r="B7" s="2" t="s">
        <v>3</v>
      </c>
      <c r="C7" s="2" t="s">
        <v>2</v>
      </c>
      <c r="D7" s="2">
        <v>2567226</v>
      </c>
      <c r="E7" s="4">
        <v>45400</v>
      </c>
      <c r="F7" s="4">
        <v>45450</v>
      </c>
      <c r="G7" s="3">
        <v>99750</v>
      </c>
      <c r="H7" s="3">
        <v>48550</v>
      </c>
      <c r="I7" s="2" t="s">
        <v>1</v>
      </c>
      <c r="J7" s="2" t="s">
        <v>0</v>
      </c>
      <c r="K7" s="2"/>
      <c r="L7" s="2"/>
    </row>
    <row r="8" spans="1:12">
      <c r="A8" s="2">
        <v>890902928</v>
      </c>
      <c r="B8" s="2" t="s">
        <v>3</v>
      </c>
      <c r="C8" s="2" t="s">
        <v>2</v>
      </c>
      <c r="D8" s="2">
        <v>2478379</v>
      </c>
      <c r="E8" s="4">
        <v>45138</v>
      </c>
      <c r="F8" s="4">
        <v>45447</v>
      </c>
      <c r="G8" s="3">
        <v>1062989</v>
      </c>
      <c r="H8" s="3">
        <v>116929</v>
      </c>
      <c r="I8" s="2" t="s">
        <v>1</v>
      </c>
      <c r="J8" s="2" t="s">
        <v>0</v>
      </c>
      <c r="K8" s="2"/>
      <c r="L8" s="2"/>
    </row>
    <row r="9" spans="1:12">
      <c r="A9" s="2">
        <v>890902929</v>
      </c>
      <c r="B9" s="2" t="s">
        <v>3</v>
      </c>
      <c r="C9" s="2" t="s">
        <v>2</v>
      </c>
      <c r="D9" s="2">
        <v>2651175</v>
      </c>
      <c r="E9" s="4">
        <v>45601</v>
      </c>
      <c r="F9" s="4">
        <v>45649</v>
      </c>
      <c r="G9" s="3">
        <v>21920778</v>
      </c>
      <c r="H9" s="3">
        <v>21920778</v>
      </c>
      <c r="I9" s="2" t="s">
        <v>1</v>
      </c>
      <c r="J9" s="2" t="s">
        <v>0</v>
      </c>
      <c r="K9" s="2"/>
      <c r="L9" s="2"/>
    </row>
    <row r="10" spans="1:12">
      <c r="H10" s="9">
        <f>SUM(H2:H9)</f>
        <v>55304032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/>
  <cols>
    <col min="1" max="1" width="38.08984375" bestFit="1" customWidth="1"/>
    <col min="2" max="2" width="14.81640625" customWidth="1"/>
    <col min="3" max="3" width="22.90625" bestFit="1" customWidth="1"/>
  </cols>
  <sheetData>
    <row r="3" spans="1:3">
      <c r="A3" s="95" t="s">
        <v>109</v>
      </c>
      <c r="B3" t="s">
        <v>107</v>
      </c>
      <c r="C3" t="s">
        <v>108</v>
      </c>
    </row>
    <row r="4" spans="1:3">
      <c r="A4" s="96" t="s">
        <v>55</v>
      </c>
      <c r="B4" s="94">
        <v>2</v>
      </c>
      <c r="C4" s="94">
        <v>32077542</v>
      </c>
    </row>
    <row r="5" spans="1:3">
      <c r="A5" s="96" t="s">
        <v>61</v>
      </c>
      <c r="B5" s="94">
        <v>5</v>
      </c>
      <c r="C5" s="94">
        <v>1305712</v>
      </c>
    </row>
    <row r="6" spans="1:3">
      <c r="A6" s="96" t="s">
        <v>51</v>
      </c>
      <c r="B6" s="94">
        <v>1</v>
      </c>
      <c r="C6" s="94">
        <v>21920778</v>
      </c>
    </row>
    <row r="7" spans="1:3">
      <c r="A7" s="96" t="s">
        <v>110</v>
      </c>
      <c r="B7" s="94">
        <v>8</v>
      </c>
      <c r="C7" s="94">
        <v>55304032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"/>
  <sheetViews>
    <sheetView tabSelected="1" topLeftCell="V1" workbookViewId="0">
      <selection activeCell="AA1" sqref="AA1:AI1"/>
    </sheetView>
  </sheetViews>
  <sheetFormatPr baseColWidth="10" defaultRowHeight="14.5"/>
  <sheetData>
    <row r="1" spans="1:41" s="28" customFormat="1" ht="10">
      <c r="G1" s="29"/>
      <c r="H1" s="29"/>
      <c r="I1" s="30">
        <f t="shared" ref="I1" si="0">+SUBTOTAL(9,I3:I14620)</f>
        <v>56301292</v>
      </c>
      <c r="J1" s="30">
        <f>+SUBTOTAL(9,J3:J14620)</f>
        <v>55304032</v>
      </c>
      <c r="K1" s="30">
        <f>+J1-SUM(AA1:AI1)</f>
        <v>0</v>
      </c>
      <c r="O1" s="30">
        <f t="shared" ref="O1" si="1">+SUBTOTAL(9,O3:O14620)</f>
        <v>1258012</v>
      </c>
      <c r="P1" s="31"/>
      <c r="R1" s="29"/>
      <c r="S1" s="29"/>
      <c r="T1" s="29"/>
      <c r="U1" s="30">
        <f t="shared" ref="U1" si="2">+SUBTOTAL(9,U3:U14620)</f>
        <v>0</v>
      </c>
      <c r="AA1" s="30">
        <f t="shared" ref="AA1:AK1" si="3">+SUBTOTAL(9,AA3:AA14620)</f>
        <v>0</v>
      </c>
      <c r="AB1" s="30">
        <f t="shared" si="3"/>
        <v>0</v>
      </c>
      <c r="AC1" s="30">
        <f t="shared" si="3"/>
        <v>32077542</v>
      </c>
      <c r="AD1" s="30">
        <f t="shared" si="3"/>
        <v>0</v>
      </c>
      <c r="AE1" s="30">
        <f t="shared" si="3"/>
        <v>0</v>
      </c>
      <c r="AF1" s="30">
        <f t="shared" si="3"/>
        <v>0</v>
      </c>
      <c r="AG1" s="30">
        <f t="shared" si="3"/>
        <v>1305712</v>
      </c>
      <c r="AH1" s="30">
        <f t="shared" si="3"/>
        <v>21920778</v>
      </c>
      <c r="AI1" s="30">
        <f t="shared" si="3"/>
        <v>0</v>
      </c>
      <c r="AJ1" s="30">
        <f t="shared" si="3"/>
        <v>0</v>
      </c>
      <c r="AK1" s="30">
        <f t="shared" si="3"/>
        <v>0</v>
      </c>
      <c r="AM1" s="29"/>
      <c r="AO1" s="30"/>
    </row>
    <row r="2" spans="1:41" ht="30">
      <c r="A2" s="10" t="s">
        <v>17</v>
      </c>
      <c r="B2" s="10" t="s">
        <v>16</v>
      </c>
      <c r="C2" s="10" t="s">
        <v>15</v>
      </c>
      <c r="D2" s="10" t="s">
        <v>14</v>
      </c>
      <c r="E2" s="10" t="s">
        <v>18</v>
      </c>
      <c r="F2" s="10" t="s">
        <v>19</v>
      </c>
      <c r="G2" s="11" t="s">
        <v>13</v>
      </c>
      <c r="H2" s="11" t="s">
        <v>12</v>
      </c>
      <c r="I2" s="12" t="s">
        <v>11</v>
      </c>
      <c r="J2" s="12" t="s">
        <v>10</v>
      </c>
      <c r="K2" s="10" t="s">
        <v>9</v>
      </c>
      <c r="L2" s="10" t="s">
        <v>8</v>
      </c>
      <c r="M2" s="10" t="s">
        <v>20</v>
      </c>
      <c r="N2" s="13" t="s">
        <v>21</v>
      </c>
      <c r="O2" s="14" t="s">
        <v>22</v>
      </c>
      <c r="P2" s="15" t="s">
        <v>23</v>
      </c>
      <c r="Q2" s="16" t="s">
        <v>24</v>
      </c>
      <c r="R2" s="17" t="s">
        <v>25</v>
      </c>
      <c r="S2" s="17" t="s">
        <v>26</v>
      </c>
      <c r="T2" s="17" t="s">
        <v>27</v>
      </c>
      <c r="U2" s="18" t="s">
        <v>30</v>
      </c>
      <c r="V2" s="19" t="s">
        <v>31</v>
      </c>
      <c r="W2" s="19" t="s">
        <v>32</v>
      </c>
      <c r="X2" s="19" t="s">
        <v>33</v>
      </c>
      <c r="Y2" s="19" t="s">
        <v>34</v>
      </c>
      <c r="Z2" s="19" t="s">
        <v>35</v>
      </c>
      <c r="AA2" s="20" t="s">
        <v>36</v>
      </c>
      <c r="AB2" s="20" t="s">
        <v>37</v>
      </c>
      <c r="AC2" s="20" t="s">
        <v>38</v>
      </c>
      <c r="AD2" s="20" t="s">
        <v>29</v>
      </c>
      <c r="AE2" s="20" t="s">
        <v>39</v>
      </c>
      <c r="AF2" s="20" t="s">
        <v>28</v>
      </c>
      <c r="AG2" s="20" t="s">
        <v>40</v>
      </c>
      <c r="AH2" s="20" t="s">
        <v>41</v>
      </c>
      <c r="AI2" s="20" t="s">
        <v>42</v>
      </c>
      <c r="AJ2" s="21" t="s">
        <v>43</v>
      </c>
      <c r="AK2" s="21" t="s">
        <v>44</v>
      </c>
      <c r="AL2" s="22" t="s">
        <v>45</v>
      </c>
      <c r="AM2" s="23" t="s">
        <v>46</v>
      </c>
      <c r="AN2" s="22" t="s">
        <v>47</v>
      </c>
      <c r="AO2" s="21" t="s">
        <v>48</v>
      </c>
    </row>
    <row r="3" spans="1:41">
      <c r="A3" s="24">
        <v>890902922</v>
      </c>
      <c r="B3" s="24" t="s">
        <v>3</v>
      </c>
      <c r="C3" s="24" t="s">
        <v>2</v>
      </c>
      <c r="D3" s="24">
        <v>2651175</v>
      </c>
      <c r="E3" s="24" t="s">
        <v>49</v>
      </c>
      <c r="F3" s="24" t="s">
        <v>50</v>
      </c>
      <c r="G3" s="25">
        <v>45601</v>
      </c>
      <c r="H3" s="25">
        <v>45649</v>
      </c>
      <c r="I3" s="26">
        <v>21920778</v>
      </c>
      <c r="J3" s="26">
        <v>21920778</v>
      </c>
      <c r="K3" s="24" t="s">
        <v>1</v>
      </c>
      <c r="L3" s="24" t="s">
        <v>0</v>
      </c>
      <c r="M3" s="24"/>
      <c r="N3" s="24" t="s">
        <v>51</v>
      </c>
      <c r="O3" s="26">
        <v>0</v>
      </c>
      <c r="P3" s="27"/>
      <c r="Q3" s="24" t="s">
        <v>52</v>
      </c>
      <c r="R3" s="25">
        <v>45601</v>
      </c>
      <c r="S3" s="25">
        <v>45659</v>
      </c>
      <c r="T3" s="25"/>
      <c r="U3" s="26">
        <v>0</v>
      </c>
      <c r="V3" s="24"/>
      <c r="W3" s="24"/>
      <c r="X3" s="24"/>
      <c r="Y3" s="24"/>
      <c r="Z3" s="24"/>
      <c r="AA3" s="26">
        <v>0</v>
      </c>
      <c r="AB3" s="26">
        <v>0</v>
      </c>
      <c r="AC3" s="26">
        <v>0</v>
      </c>
      <c r="AD3" s="26">
        <v>0</v>
      </c>
      <c r="AE3" s="26">
        <v>0</v>
      </c>
      <c r="AF3" s="26">
        <v>0</v>
      </c>
      <c r="AG3" s="26">
        <v>0</v>
      </c>
      <c r="AH3" s="26">
        <v>21920778</v>
      </c>
      <c r="AI3" s="26">
        <v>0</v>
      </c>
      <c r="AJ3" s="26">
        <v>0</v>
      </c>
      <c r="AK3" s="26">
        <v>0</v>
      </c>
      <c r="AL3" s="24"/>
      <c r="AM3" s="25"/>
      <c r="AN3" s="24"/>
      <c r="AO3" s="26">
        <v>0</v>
      </c>
    </row>
    <row r="4" spans="1:41">
      <c r="A4" s="24">
        <v>890902922</v>
      </c>
      <c r="B4" s="24" t="s">
        <v>3</v>
      </c>
      <c r="C4" s="24" t="s">
        <v>2</v>
      </c>
      <c r="D4" s="24">
        <v>2654319</v>
      </c>
      <c r="E4" s="24" t="s">
        <v>53</v>
      </c>
      <c r="F4" s="24" t="s">
        <v>54</v>
      </c>
      <c r="G4" s="25">
        <v>45611</v>
      </c>
      <c r="H4" s="25"/>
      <c r="I4" s="26">
        <v>13278125</v>
      </c>
      <c r="J4" s="26">
        <v>13278125</v>
      </c>
      <c r="K4" s="24" t="s">
        <v>1</v>
      </c>
      <c r="L4" s="24" t="s">
        <v>0</v>
      </c>
      <c r="M4" s="24" t="s">
        <v>4</v>
      </c>
      <c r="N4" s="24" t="s">
        <v>55</v>
      </c>
      <c r="O4" s="26">
        <v>0</v>
      </c>
      <c r="P4" s="27"/>
      <c r="Q4" s="24" t="s">
        <v>56</v>
      </c>
      <c r="R4" s="25">
        <v>45611</v>
      </c>
      <c r="S4" s="25"/>
      <c r="T4" s="25"/>
      <c r="U4" s="26">
        <v>0</v>
      </c>
      <c r="V4" s="24"/>
      <c r="W4" s="24"/>
      <c r="X4" s="24"/>
      <c r="Y4" s="24"/>
      <c r="Z4" s="24"/>
      <c r="AA4" s="26">
        <v>0</v>
      </c>
      <c r="AB4" s="26">
        <v>0</v>
      </c>
      <c r="AC4" s="26">
        <v>13278125</v>
      </c>
      <c r="AD4" s="26">
        <v>0</v>
      </c>
      <c r="AE4" s="26">
        <v>0</v>
      </c>
      <c r="AF4" s="26">
        <v>0</v>
      </c>
      <c r="AG4" s="26">
        <v>0</v>
      </c>
      <c r="AH4" s="26">
        <v>0</v>
      </c>
      <c r="AI4" s="26">
        <v>0</v>
      </c>
      <c r="AJ4" s="26">
        <v>0</v>
      </c>
      <c r="AK4" s="26">
        <v>0</v>
      </c>
      <c r="AL4" s="24"/>
      <c r="AM4" s="25"/>
      <c r="AN4" s="24"/>
      <c r="AO4" s="26">
        <v>0</v>
      </c>
    </row>
    <row r="5" spans="1:41">
      <c r="A5" s="24">
        <v>890902922</v>
      </c>
      <c r="B5" s="24" t="s">
        <v>3</v>
      </c>
      <c r="C5" s="24" t="s">
        <v>2</v>
      </c>
      <c r="D5" s="24">
        <v>2664002</v>
      </c>
      <c r="E5" s="24" t="s">
        <v>57</v>
      </c>
      <c r="F5" s="24" t="s">
        <v>58</v>
      </c>
      <c r="G5" s="25">
        <v>45637</v>
      </c>
      <c r="H5" s="25"/>
      <c r="I5" s="26">
        <v>18799417</v>
      </c>
      <c r="J5" s="26">
        <v>18799417</v>
      </c>
      <c r="K5" s="24" t="s">
        <v>1</v>
      </c>
      <c r="L5" s="24" t="s">
        <v>0</v>
      </c>
      <c r="M5" s="24" t="s">
        <v>4</v>
      </c>
      <c r="N5" s="24" t="s">
        <v>55</v>
      </c>
      <c r="O5" s="26">
        <v>0</v>
      </c>
      <c r="P5" s="27"/>
      <c r="Q5" s="24" t="s">
        <v>56</v>
      </c>
      <c r="R5" s="25">
        <v>45637</v>
      </c>
      <c r="S5" s="25"/>
      <c r="T5" s="25"/>
      <c r="U5" s="26">
        <v>0</v>
      </c>
      <c r="V5" s="24"/>
      <c r="W5" s="24"/>
      <c r="X5" s="24"/>
      <c r="Y5" s="24"/>
      <c r="Z5" s="24"/>
      <c r="AA5" s="26">
        <v>0</v>
      </c>
      <c r="AB5" s="26">
        <v>0</v>
      </c>
      <c r="AC5" s="26">
        <v>18799417</v>
      </c>
      <c r="AD5" s="26">
        <v>0</v>
      </c>
      <c r="AE5" s="26">
        <v>0</v>
      </c>
      <c r="AF5" s="26">
        <v>0</v>
      </c>
      <c r="AG5" s="26">
        <v>0</v>
      </c>
      <c r="AH5" s="26">
        <v>0</v>
      </c>
      <c r="AI5" s="26">
        <v>0</v>
      </c>
      <c r="AJ5" s="26">
        <v>0</v>
      </c>
      <c r="AK5" s="26">
        <v>0</v>
      </c>
      <c r="AL5" s="24"/>
      <c r="AM5" s="25"/>
      <c r="AN5" s="24"/>
      <c r="AO5" s="26">
        <v>0</v>
      </c>
    </row>
    <row r="6" spans="1:41">
      <c r="A6" s="24">
        <v>890902922</v>
      </c>
      <c r="B6" s="24" t="s">
        <v>3</v>
      </c>
      <c r="C6" s="24" t="s">
        <v>2</v>
      </c>
      <c r="D6" s="24">
        <v>2567226</v>
      </c>
      <c r="E6" s="24" t="s">
        <v>59</v>
      </c>
      <c r="F6" s="24" t="s">
        <v>60</v>
      </c>
      <c r="G6" s="25">
        <v>45400</v>
      </c>
      <c r="H6" s="25">
        <v>45450</v>
      </c>
      <c r="I6" s="26">
        <v>99750</v>
      </c>
      <c r="J6" s="26">
        <v>48550</v>
      </c>
      <c r="K6" s="24" t="s">
        <v>1</v>
      </c>
      <c r="L6" s="24" t="s">
        <v>0</v>
      </c>
      <c r="M6" s="24"/>
      <c r="N6" s="24" t="s">
        <v>61</v>
      </c>
      <c r="O6" s="26">
        <v>48550</v>
      </c>
      <c r="P6" s="27">
        <v>1913078483</v>
      </c>
      <c r="Q6" s="24" t="s">
        <v>62</v>
      </c>
      <c r="R6" s="25">
        <v>45400</v>
      </c>
      <c r="S6" s="25">
        <v>45450</v>
      </c>
      <c r="T6" s="25">
        <v>45563</v>
      </c>
      <c r="U6" s="26">
        <v>0</v>
      </c>
      <c r="V6" s="24"/>
      <c r="W6" s="24"/>
      <c r="X6" s="24"/>
      <c r="Y6" s="24"/>
      <c r="Z6" s="24"/>
      <c r="AA6" s="26">
        <v>0</v>
      </c>
      <c r="AB6" s="26">
        <v>0</v>
      </c>
      <c r="AC6" s="26">
        <v>0</v>
      </c>
      <c r="AD6" s="26">
        <v>0</v>
      </c>
      <c r="AE6" s="26">
        <v>0</v>
      </c>
      <c r="AF6" s="26">
        <v>0</v>
      </c>
      <c r="AG6" s="26">
        <v>48550</v>
      </c>
      <c r="AH6" s="26">
        <v>0</v>
      </c>
      <c r="AI6" s="26">
        <v>0</v>
      </c>
      <c r="AJ6" s="26">
        <v>0</v>
      </c>
      <c r="AK6" s="26">
        <v>0</v>
      </c>
      <c r="AL6" s="24"/>
      <c r="AM6" s="25"/>
      <c r="AN6" s="24"/>
      <c r="AO6" s="26">
        <v>0</v>
      </c>
    </row>
    <row r="7" spans="1:41">
      <c r="A7" s="24">
        <v>890902922</v>
      </c>
      <c r="B7" s="24" t="s">
        <v>3</v>
      </c>
      <c r="C7" s="24" t="s">
        <v>2</v>
      </c>
      <c r="D7" s="24">
        <v>2617341</v>
      </c>
      <c r="E7" s="24" t="s">
        <v>63</v>
      </c>
      <c r="F7" s="24" t="s">
        <v>64</v>
      </c>
      <c r="G7" s="25">
        <v>45518</v>
      </c>
      <c r="H7" s="25">
        <v>45546</v>
      </c>
      <c r="I7" s="26">
        <v>559067</v>
      </c>
      <c r="J7" s="26">
        <v>559067</v>
      </c>
      <c r="K7" s="24" t="s">
        <v>1</v>
      </c>
      <c r="L7" s="24" t="s">
        <v>0</v>
      </c>
      <c r="M7" s="24"/>
      <c r="N7" s="24" t="s">
        <v>61</v>
      </c>
      <c r="O7" s="26">
        <v>559067</v>
      </c>
      <c r="P7" s="27">
        <v>1222513948</v>
      </c>
      <c r="Q7" s="24" t="s">
        <v>62</v>
      </c>
      <c r="R7" s="25">
        <v>45518</v>
      </c>
      <c r="S7" s="25">
        <v>45546</v>
      </c>
      <c r="T7" s="25">
        <v>45558</v>
      </c>
      <c r="U7" s="26">
        <v>0</v>
      </c>
      <c r="V7" s="24"/>
      <c r="W7" s="24"/>
      <c r="X7" s="24"/>
      <c r="Y7" s="24"/>
      <c r="Z7" s="24"/>
      <c r="AA7" s="26">
        <v>0</v>
      </c>
      <c r="AB7" s="26">
        <v>0</v>
      </c>
      <c r="AC7" s="26">
        <v>0</v>
      </c>
      <c r="AD7" s="26">
        <v>0</v>
      </c>
      <c r="AE7" s="26">
        <v>0</v>
      </c>
      <c r="AF7" s="26">
        <v>0</v>
      </c>
      <c r="AG7" s="26">
        <v>559067</v>
      </c>
      <c r="AH7" s="26">
        <v>0</v>
      </c>
      <c r="AI7" s="26">
        <v>0</v>
      </c>
      <c r="AJ7" s="26">
        <v>0</v>
      </c>
      <c r="AK7" s="26">
        <v>0</v>
      </c>
      <c r="AL7" s="24"/>
      <c r="AM7" s="25"/>
      <c r="AN7" s="24"/>
      <c r="AO7" s="26">
        <v>0</v>
      </c>
    </row>
    <row r="8" spans="1:41">
      <c r="A8" s="24">
        <v>890902922</v>
      </c>
      <c r="B8" s="24" t="s">
        <v>3</v>
      </c>
      <c r="C8" s="24" t="s">
        <v>2</v>
      </c>
      <c r="D8" s="24">
        <v>2581487</v>
      </c>
      <c r="E8" s="24" t="s">
        <v>65</v>
      </c>
      <c r="F8" s="24" t="s">
        <v>66</v>
      </c>
      <c r="G8" s="25">
        <v>45440</v>
      </c>
      <c r="H8" s="25">
        <v>45546</v>
      </c>
      <c r="I8" s="26">
        <v>88300</v>
      </c>
      <c r="J8" s="26">
        <v>88300</v>
      </c>
      <c r="K8" s="24" t="s">
        <v>1</v>
      </c>
      <c r="L8" s="24" t="s">
        <v>0</v>
      </c>
      <c r="M8" s="24"/>
      <c r="N8" s="24" t="s">
        <v>61</v>
      </c>
      <c r="O8" s="26">
        <v>88300</v>
      </c>
      <c r="P8" s="27">
        <v>1222513949</v>
      </c>
      <c r="Q8" s="24" t="s">
        <v>62</v>
      </c>
      <c r="R8" s="25">
        <v>45440</v>
      </c>
      <c r="S8" s="25">
        <v>45546</v>
      </c>
      <c r="T8" s="25">
        <v>45558</v>
      </c>
      <c r="U8" s="26">
        <v>0</v>
      </c>
      <c r="V8" s="24"/>
      <c r="W8" s="24"/>
      <c r="X8" s="24"/>
      <c r="Y8" s="24"/>
      <c r="Z8" s="24"/>
      <c r="AA8" s="26">
        <v>0</v>
      </c>
      <c r="AB8" s="26">
        <v>0</v>
      </c>
      <c r="AC8" s="26">
        <v>0</v>
      </c>
      <c r="AD8" s="26">
        <v>0</v>
      </c>
      <c r="AE8" s="26">
        <v>0</v>
      </c>
      <c r="AF8" s="26">
        <v>0</v>
      </c>
      <c r="AG8" s="26">
        <v>88300</v>
      </c>
      <c r="AH8" s="26">
        <v>0</v>
      </c>
      <c r="AI8" s="26">
        <v>0</v>
      </c>
      <c r="AJ8" s="26">
        <v>0</v>
      </c>
      <c r="AK8" s="26">
        <v>0</v>
      </c>
      <c r="AL8" s="24"/>
      <c r="AM8" s="25"/>
      <c r="AN8" s="24"/>
      <c r="AO8" s="26">
        <v>0</v>
      </c>
    </row>
    <row r="9" spans="1:41">
      <c r="A9" s="24">
        <v>890902922</v>
      </c>
      <c r="B9" s="24" t="s">
        <v>3</v>
      </c>
      <c r="C9" s="24" t="s">
        <v>2</v>
      </c>
      <c r="D9" s="24">
        <v>2478379</v>
      </c>
      <c r="E9" s="24" t="s">
        <v>67</v>
      </c>
      <c r="F9" s="24" t="s">
        <v>68</v>
      </c>
      <c r="G9" s="25">
        <v>45138</v>
      </c>
      <c r="H9" s="25">
        <v>45447</v>
      </c>
      <c r="I9" s="26">
        <v>1062989</v>
      </c>
      <c r="J9" s="26">
        <v>116929</v>
      </c>
      <c r="K9" s="24" t="s">
        <v>1</v>
      </c>
      <c r="L9" s="24" t="s">
        <v>0</v>
      </c>
      <c r="M9" s="24"/>
      <c r="N9" s="24" t="s">
        <v>61</v>
      </c>
      <c r="O9" s="26">
        <v>116929</v>
      </c>
      <c r="P9" s="27">
        <v>1222497727</v>
      </c>
      <c r="Q9" s="24" t="s">
        <v>62</v>
      </c>
      <c r="R9" s="25">
        <v>45138</v>
      </c>
      <c r="S9" s="25">
        <v>45447</v>
      </c>
      <c r="T9" s="25">
        <v>45496</v>
      </c>
      <c r="U9" s="26">
        <v>0</v>
      </c>
      <c r="V9" s="24"/>
      <c r="W9" s="24"/>
      <c r="X9" s="24"/>
      <c r="Y9" s="24"/>
      <c r="Z9" s="24"/>
      <c r="AA9" s="26">
        <v>0</v>
      </c>
      <c r="AB9" s="26">
        <v>0</v>
      </c>
      <c r="AC9" s="26">
        <v>0</v>
      </c>
      <c r="AD9" s="26">
        <v>0</v>
      </c>
      <c r="AE9" s="26">
        <v>0</v>
      </c>
      <c r="AF9" s="26">
        <v>0</v>
      </c>
      <c r="AG9" s="26">
        <v>116929</v>
      </c>
      <c r="AH9" s="26">
        <v>0</v>
      </c>
      <c r="AI9" s="26">
        <v>0</v>
      </c>
      <c r="AJ9" s="26">
        <v>0</v>
      </c>
      <c r="AK9" s="26">
        <v>0</v>
      </c>
      <c r="AL9" s="24"/>
      <c r="AM9" s="25"/>
      <c r="AN9" s="24"/>
      <c r="AO9" s="26">
        <v>0</v>
      </c>
    </row>
    <row r="10" spans="1:41">
      <c r="A10" s="24">
        <v>890902922</v>
      </c>
      <c r="B10" s="24" t="s">
        <v>3</v>
      </c>
      <c r="C10" s="24" t="s">
        <v>2</v>
      </c>
      <c r="D10" s="24">
        <v>2625044</v>
      </c>
      <c r="E10" s="24" t="s">
        <v>69</v>
      </c>
      <c r="F10" s="24" t="s">
        <v>70</v>
      </c>
      <c r="G10" s="25">
        <v>45534</v>
      </c>
      <c r="H10" s="25">
        <v>45630</v>
      </c>
      <c r="I10" s="26">
        <v>492866</v>
      </c>
      <c r="J10" s="26">
        <v>492866</v>
      </c>
      <c r="K10" s="24" t="s">
        <v>1</v>
      </c>
      <c r="L10" s="24" t="s">
        <v>0</v>
      </c>
      <c r="M10" s="24"/>
      <c r="N10" s="24" t="s">
        <v>61</v>
      </c>
      <c r="O10" s="26">
        <v>445166</v>
      </c>
      <c r="P10" s="27">
        <v>1222554190</v>
      </c>
      <c r="Q10" s="24" t="s">
        <v>62</v>
      </c>
      <c r="R10" s="25">
        <v>45534</v>
      </c>
      <c r="S10" s="25">
        <v>45630</v>
      </c>
      <c r="T10" s="25">
        <v>45653</v>
      </c>
      <c r="U10" s="26">
        <v>0</v>
      </c>
      <c r="V10" s="24"/>
      <c r="W10" s="24"/>
      <c r="X10" s="24"/>
      <c r="Y10" s="24"/>
      <c r="Z10" s="24"/>
      <c r="AA10" s="26">
        <v>0</v>
      </c>
      <c r="AB10" s="26">
        <v>0</v>
      </c>
      <c r="AC10" s="26">
        <v>0</v>
      </c>
      <c r="AD10" s="26">
        <v>0</v>
      </c>
      <c r="AE10" s="26">
        <v>0</v>
      </c>
      <c r="AF10" s="26">
        <v>0</v>
      </c>
      <c r="AG10" s="26">
        <v>492866</v>
      </c>
      <c r="AH10" s="26">
        <v>0</v>
      </c>
      <c r="AI10" s="26">
        <v>0</v>
      </c>
      <c r="AJ10" s="26">
        <v>0</v>
      </c>
      <c r="AK10" s="26">
        <v>0</v>
      </c>
      <c r="AL10" s="24"/>
      <c r="AM10" s="25"/>
      <c r="AN10" s="24"/>
      <c r="AO10" s="26">
        <v>0</v>
      </c>
    </row>
  </sheetData>
  <autoFilter ref="A2:AU2">
    <sortState ref="A3:BD10">
      <sortCondition ref="N2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L18" sqref="L18:O26"/>
    </sheetView>
  </sheetViews>
  <sheetFormatPr baseColWidth="10" defaultRowHeight="12.5"/>
  <cols>
    <col min="1" max="1" width="1" style="32" customWidth="1"/>
    <col min="2" max="2" width="10.90625" style="32"/>
    <col min="3" max="3" width="17.54296875" style="32" customWidth="1"/>
    <col min="4" max="4" width="11.54296875" style="32" customWidth="1"/>
    <col min="5" max="8" width="10.90625" style="32"/>
    <col min="9" max="9" width="22.54296875" style="32" customWidth="1"/>
    <col min="10" max="10" width="14" style="32" customWidth="1"/>
    <col min="11" max="11" width="1.7265625" style="32" customWidth="1"/>
    <col min="12" max="16384" width="10.90625" style="32"/>
  </cols>
  <sheetData>
    <row r="1" spans="2:10" ht="6" customHeight="1" thickBot="1"/>
    <row r="2" spans="2:10" ht="19.5" customHeight="1">
      <c r="B2" s="33"/>
      <c r="C2" s="34"/>
      <c r="D2" s="35" t="s">
        <v>71</v>
      </c>
      <c r="E2" s="36"/>
      <c r="F2" s="36"/>
      <c r="G2" s="36"/>
      <c r="H2" s="36"/>
      <c r="I2" s="37"/>
      <c r="J2" s="38" t="s">
        <v>72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D4" s="45"/>
      <c r="E4" s="46"/>
      <c r="F4" s="46"/>
      <c r="G4" s="46"/>
      <c r="H4" s="46"/>
      <c r="I4" s="47"/>
      <c r="J4" s="48"/>
    </row>
    <row r="5" spans="2:10" ht="13">
      <c r="B5" s="39"/>
      <c r="C5" s="40"/>
      <c r="D5" s="49" t="s">
        <v>73</v>
      </c>
      <c r="E5" s="50"/>
      <c r="F5" s="50"/>
      <c r="G5" s="50"/>
      <c r="H5" s="50"/>
      <c r="I5" s="51"/>
      <c r="J5" s="51" t="s">
        <v>74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">
        <v>111</v>
      </c>
      <c r="J9" s="59"/>
    </row>
    <row r="10" spans="2:10" ht="13">
      <c r="B10" s="58"/>
      <c r="C10" s="60"/>
      <c r="E10" s="61"/>
      <c r="H10" s="62"/>
      <c r="J10" s="59"/>
    </row>
    <row r="11" spans="2:10">
      <c r="B11" s="58"/>
      <c r="J11" s="59"/>
    </row>
    <row r="12" spans="2:10" ht="13">
      <c r="B12" s="58"/>
      <c r="C12" s="60" t="s">
        <v>112</v>
      </c>
      <c r="J12" s="59"/>
    </row>
    <row r="13" spans="2:10" ht="13">
      <c r="B13" s="58"/>
      <c r="C13" s="60" t="s">
        <v>113</v>
      </c>
      <c r="J13" s="59"/>
    </row>
    <row r="14" spans="2:10">
      <c r="B14" s="58"/>
      <c r="J14" s="59"/>
    </row>
    <row r="15" spans="2:10">
      <c r="B15" s="58"/>
      <c r="C15" s="32" t="s">
        <v>75</v>
      </c>
      <c r="J15" s="59"/>
    </row>
    <row r="16" spans="2:10">
      <c r="B16" s="58"/>
      <c r="C16" s="63"/>
      <c r="J16" s="59"/>
    </row>
    <row r="17" spans="2:10" ht="13">
      <c r="B17" s="58"/>
      <c r="C17" s="32" t="s">
        <v>76</v>
      </c>
      <c r="D17" s="61"/>
      <c r="H17" s="64" t="s">
        <v>77</v>
      </c>
      <c r="I17" s="65" t="s">
        <v>78</v>
      </c>
      <c r="J17" s="59"/>
    </row>
    <row r="18" spans="2:10" ht="13">
      <c r="B18" s="58"/>
      <c r="C18" s="60" t="s">
        <v>79</v>
      </c>
      <c r="D18" s="60"/>
      <c r="E18" s="60"/>
      <c r="F18" s="60"/>
      <c r="H18" s="66">
        <v>8</v>
      </c>
      <c r="I18" s="67">
        <v>55304032</v>
      </c>
      <c r="J18" s="59"/>
    </row>
    <row r="19" spans="2:10">
      <c r="B19" s="58"/>
      <c r="C19" s="32" t="s">
        <v>80</v>
      </c>
      <c r="H19" s="68">
        <v>0</v>
      </c>
      <c r="I19" s="69">
        <v>0</v>
      </c>
      <c r="J19" s="59"/>
    </row>
    <row r="20" spans="2:10">
      <c r="B20" s="58"/>
      <c r="C20" s="32" t="s">
        <v>81</v>
      </c>
      <c r="H20" s="68">
        <v>0</v>
      </c>
      <c r="I20" s="69">
        <v>0</v>
      </c>
      <c r="J20" s="59"/>
    </row>
    <row r="21" spans="2:10">
      <c r="B21" s="58"/>
      <c r="C21" s="32" t="s">
        <v>82</v>
      </c>
      <c r="H21" s="68">
        <v>2</v>
      </c>
      <c r="I21" s="69">
        <v>32077542</v>
      </c>
      <c r="J21" s="59"/>
    </row>
    <row r="22" spans="2:10">
      <c r="B22" s="58"/>
      <c r="C22" s="32" t="s">
        <v>83</v>
      </c>
      <c r="H22" s="68">
        <v>0</v>
      </c>
      <c r="I22" s="69">
        <v>0</v>
      </c>
      <c r="J22" s="59"/>
    </row>
    <row r="23" spans="2:10">
      <c r="B23" s="58"/>
      <c r="C23" s="32" t="s">
        <v>84</v>
      </c>
      <c r="H23" s="68">
        <v>0</v>
      </c>
      <c r="I23" s="69">
        <v>0</v>
      </c>
      <c r="J23" s="59"/>
    </row>
    <row r="24" spans="2:10" ht="13" thickBot="1">
      <c r="B24" s="58"/>
      <c r="C24" s="32" t="s">
        <v>85</v>
      </c>
      <c r="H24" s="70">
        <v>0</v>
      </c>
      <c r="I24" s="71">
        <v>0</v>
      </c>
      <c r="J24" s="59"/>
    </row>
    <row r="25" spans="2:10" ht="13">
      <c r="B25" s="58"/>
      <c r="C25" s="60" t="s">
        <v>86</v>
      </c>
      <c r="D25" s="60"/>
      <c r="E25" s="60"/>
      <c r="F25" s="60"/>
      <c r="H25" s="66">
        <f>H19+H20+H21+H22+H24+H23</f>
        <v>2</v>
      </c>
      <c r="I25" s="67">
        <f>I19+I20+I21+I22+I24+I23</f>
        <v>32077542</v>
      </c>
      <c r="J25" s="59"/>
    </row>
    <row r="26" spans="2:10">
      <c r="B26" s="58"/>
      <c r="C26" s="32" t="s">
        <v>87</v>
      </c>
      <c r="H26" s="68">
        <v>5</v>
      </c>
      <c r="I26" s="69">
        <v>1305712</v>
      </c>
      <c r="J26" s="59"/>
    </row>
    <row r="27" spans="2:10" ht="13" thickBot="1">
      <c r="B27" s="58"/>
      <c r="C27" s="32" t="s">
        <v>41</v>
      </c>
      <c r="H27" s="70">
        <v>1</v>
      </c>
      <c r="I27" s="71">
        <v>21920778</v>
      </c>
      <c r="J27" s="59"/>
    </row>
    <row r="28" spans="2:10" ht="13">
      <c r="B28" s="58"/>
      <c r="C28" s="60" t="s">
        <v>88</v>
      </c>
      <c r="D28" s="60"/>
      <c r="E28" s="60"/>
      <c r="F28" s="60"/>
      <c r="H28" s="66">
        <f>H26+H27</f>
        <v>6</v>
      </c>
      <c r="I28" s="67">
        <f>I26+I27</f>
        <v>23226490</v>
      </c>
      <c r="J28" s="59"/>
    </row>
    <row r="29" spans="2:10" ht="13.5" thickBot="1">
      <c r="B29" s="58"/>
      <c r="C29" s="32" t="s">
        <v>89</v>
      </c>
      <c r="D29" s="60"/>
      <c r="E29" s="60"/>
      <c r="F29" s="60"/>
      <c r="H29" s="70">
        <v>0</v>
      </c>
      <c r="I29" s="71">
        <v>0</v>
      </c>
      <c r="J29" s="59"/>
    </row>
    <row r="30" spans="2:10" ht="13">
      <c r="B30" s="58"/>
      <c r="C30" s="60" t="s">
        <v>90</v>
      </c>
      <c r="D30" s="60"/>
      <c r="E30" s="60"/>
      <c r="F30" s="60"/>
      <c r="H30" s="68">
        <f>H29</f>
        <v>0</v>
      </c>
      <c r="I30" s="69">
        <f>I29</f>
        <v>0</v>
      </c>
      <c r="J30" s="59"/>
    </row>
    <row r="31" spans="2:10" ht="13">
      <c r="B31" s="58"/>
      <c r="C31" s="60"/>
      <c r="D31" s="60"/>
      <c r="E31" s="60"/>
      <c r="F31" s="60"/>
      <c r="H31" s="72"/>
      <c r="I31" s="67"/>
      <c r="J31" s="59"/>
    </row>
    <row r="32" spans="2:10" ht="13.5" thickBot="1">
      <c r="B32" s="58"/>
      <c r="C32" s="60" t="s">
        <v>91</v>
      </c>
      <c r="D32" s="60"/>
      <c r="H32" s="73">
        <f>H25+H28+H30</f>
        <v>8</v>
      </c>
      <c r="I32" s="74">
        <f>I25+I28+I30</f>
        <v>55304032</v>
      </c>
      <c r="J32" s="59"/>
    </row>
    <row r="33" spans="2:10" ht="13.5" thickTop="1">
      <c r="B33" s="58"/>
      <c r="C33" s="60"/>
      <c r="D33" s="60"/>
      <c r="H33" s="75">
        <f>+H18-H32</f>
        <v>0</v>
      </c>
      <c r="I33" s="69">
        <f>+I18-I32</f>
        <v>0</v>
      </c>
      <c r="J33" s="59"/>
    </row>
    <row r="34" spans="2:10">
      <c r="B34" s="58"/>
      <c r="G34" s="75"/>
      <c r="H34" s="75"/>
      <c r="I34" s="75"/>
      <c r="J34" s="59"/>
    </row>
    <row r="35" spans="2:10">
      <c r="B35" s="58"/>
      <c r="G35" s="75"/>
      <c r="H35" s="75"/>
      <c r="I35" s="75"/>
      <c r="J35" s="59"/>
    </row>
    <row r="36" spans="2:10" ht="13">
      <c r="B36" s="58"/>
      <c r="C36" s="60"/>
      <c r="G36" s="75"/>
      <c r="H36" s="75"/>
      <c r="I36" s="75"/>
      <c r="J36" s="59"/>
    </row>
    <row r="37" spans="2:10" ht="13.5" thickBot="1">
      <c r="B37" s="58"/>
      <c r="C37" s="76" t="s">
        <v>92</v>
      </c>
      <c r="D37" s="77"/>
      <c r="H37" s="76" t="s">
        <v>93</v>
      </c>
      <c r="I37" s="77"/>
      <c r="J37" s="59"/>
    </row>
    <row r="38" spans="2:10" ht="13">
      <c r="B38" s="58"/>
      <c r="C38" s="60" t="s">
        <v>94</v>
      </c>
      <c r="D38" s="75"/>
      <c r="H38" s="78" t="s">
        <v>95</v>
      </c>
      <c r="I38" s="75"/>
      <c r="J38" s="59"/>
    </row>
    <row r="39" spans="2:10" ht="13">
      <c r="B39" s="58"/>
      <c r="C39" s="60" t="s">
        <v>96</v>
      </c>
      <c r="H39" s="60" t="s">
        <v>97</v>
      </c>
      <c r="I39" s="75"/>
      <c r="J39" s="59"/>
    </row>
    <row r="40" spans="2:10">
      <c r="B40" s="58"/>
      <c r="G40" s="75"/>
      <c r="H40" s="75"/>
      <c r="I40" s="75"/>
      <c r="J40" s="59"/>
    </row>
    <row r="41" spans="2:10" ht="12.75" customHeight="1">
      <c r="B41" s="58"/>
      <c r="C41" s="79" t="s">
        <v>98</v>
      </c>
      <c r="D41" s="79"/>
      <c r="E41" s="79"/>
      <c r="F41" s="79"/>
      <c r="G41" s="79"/>
      <c r="H41" s="79"/>
      <c r="I41" s="79"/>
      <c r="J41" s="59"/>
    </row>
    <row r="42" spans="2:10" ht="18.75" customHeight="1" thickBot="1">
      <c r="B42" s="80"/>
      <c r="C42" s="81"/>
      <c r="D42" s="81"/>
      <c r="E42" s="81"/>
      <c r="F42" s="81"/>
      <c r="G42" s="81"/>
      <c r="H42" s="81"/>
      <c r="I42" s="81"/>
      <c r="J42" s="8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J18" sqref="J18"/>
    </sheetView>
  </sheetViews>
  <sheetFormatPr baseColWidth="10" defaultColWidth="11.453125" defaultRowHeight="12.5"/>
  <cols>
    <col min="1" max="1" width="4.453125" style="32" customWidth="1"/>
    <col min="2" max="2" width="11.453125" style="32"/>
    <col min="3" max="3" width="12.81640625" style="32" customWidth="1"/>
    <col min="4" max="4" width="22" style="32" customWidth="1"/>
    <col min="5" max="8" width="11.453125" style="32"/>
    <col min="9" max="9" width="24.7265625" style="32" customWidth="1"/>
    <col min="10" max="10" width="12.54296875" style="32" customWidth="1"/>
    <col min="11" max="11" width="1.7265625" style="32" customWidth="1"/>
    <col min="12" max="16384" width="11.453125" style="32"/>
  </cols>
  <sheetData>
    <row r="1" spans="2:10" ht="18" customHeight="1" thickBot="1"/>
    <row r="2" spans="2:10" ht="19.5" customHeight="1">
      <c r="B2" s="33"/>
      <c r="C2" s="34"/>
      <c r="D2" s="35" t="s">
        <v>99</v>
      </c>
      <c r="E2" s="36"/>
      <c r="F2" s="36"/>
      <c r="G2" s="36"/>
      <c r="H2" s="36"/>
      <c r="I2" s="37"/>
      <c r="J2" s="38" t="s">
        <v>72</v>
      </c>
    </row>
    <row r="3" spans="2:10" ht="15.75" customHeight="1" thickBot="1">
      <c r="B3" s="39"/>
      <c r="C3" s="40"/>
      <c r="D3" s="41"/>
      <c r="E3" s="42"/>
      <c r="F3" s="42"/>
      <c r="G3" s="42"/>
      <c r="H3" s="42"/>
      <c r="I3" s="43"/>
      <c r="J3" s="44"/>
    </row>
    <row r="4" spans="2:10" ht="13">
      <c r="B4" s="39"/>
      <c r="C4" s="40"/>
      <c r="E4" s="46"/>
      <c r="F4" s="46"/>
      <c r="G4" s="46"/>
      <c r="H4" s="46"/>
      <c r="I4" s="47"/>
      <c r="J4" s="48"/>
    </row>
    <row r="5" spans="2:10" ht="13">
      <c r="B5" s="39"/>
      <c r="C5" s="40"/>
      <c r="D5" s="83" t="s">
        <v>100</v>
      </c>
      <c r="E5" s="84"/>
      <c r="F5" s="84"/>
      <c r="G5" s="84"/>
      <c r="H5" s="84"/>
      <c r="I5" s="85"/>
      <c r="J5" s="51" t="s">
        <v>101</v>
      </c>
    </row>
    <row r="6" spans="2:10" ht="13.5" thickBot="1">
      <c r="B6" s="52"/>
      <c r="C6" s="53"/>
      <c r="D6" s="54"/>
      <c r="E6" s="55"/>
      <c r="F6" s="55"/>
      <c r="G6" s="55"/>
      <c r="H6" s="55"/>
      <c r="I6" s="56"/>
      <c r="J6" s="57"/>
    </row>
    <row r="7" spans="2:10">
      <c r="B7" s="58"/>
      <c r="J7" s="59"/>
    </row>
    <row r="8" spans="2:10">
      <c r="B8" s="58"/>
      <c r="J8" s="59"/>
    </row>
    <row r="9" spans="2:10">
      <c r="B9" s="58"/>
      <c r="C9" s="32" t="str">
        <f ca="1">+CONCATENATE("Santiago de Cali, ",TEXT(TODAY(),"MMMM DD YYYY"))</f>
        <v>Santiago de Cali, enero 25 2025</v>
      </c>
      <c r="D9" s="62"/>
      <c r="E9" s="61"/>
      <c r="J9" s="59"/>
    </row>
    <row r="10" spans="2:10" ht="13">
      <c r="B10" s="58"/>
      <c r="C10" s="60"/>
      <c r="J10" s="59"/>
    </row>
    <row r="11" spans="2:10" ht="13">
      <c r="B11" s="58"/>
      <c r="C11" s="60" t="str">
        <f>+'FOR-CSA-018'!C12</f>
        <v>Señores : CLINICA UNIVERSITARIA BOLIVARIANA</v>
      </c>
      <c r="J11" s="59"/>
    </row>
    <row r="12" spans="2:10" ht="13">
      <c r="B12" s="58"/>
      <c r="C12" s="60" t="str">
        <f>+'FOR-CSA-018'!C13</f>
        <v>NIT: 890902922</v>
      </c>
      <c r="J12" s="59"/>
    </row>
    <row r="13" spans="2:10">
      <c r="B13" s="58"/>
      <c r="J13" s="59"/>
    </row>
    <row r="14" spans="2:10">
      <c r="B14" s="58"/>
      <c r="C14" s="32" t="s">
        <v>102</v>
      </c>
      <c r="J14" s="59"/>
    </row>
    <row r="15" spans="2:10">
      <c r="B15" s="58"/>
      <c r="C15" s="63"/>
      <c r="J15" s="59"/>
    </row>
    <row r="16" spans="2:10" ht="13">
      <c r="B16" s="58"/>
      <c r="C16" s="86"/>
      <c r="D16" s="61"/>
      <c r="H16" s="87" t="s">
        <v>77</v>
      </c>
      <c r="I16" s="87" t="s">
        <v>78</v>
      </c>
      <c r="J16" s="59"/>
    </row>
    <row r="17" spans="2:10" ht="13">
      <c r="B17" s="58"/>
      <c r="C17" s="60" t="s">
        <v>103</v>
      </c>
      <c r="D17" s="60"/>
      <c r="E17" s="60"/>
      <c r="F17" s="60"/>
      <c r="H17" s="88">
        <f>+SUM(H18:H21)</f>
        <v>0</v>
      </c>
      <c r="I17" s="89">
        <f>+SUM(I18:I21)</f>
        <v>0</v>
      </c>
      <c r="J17" s="59"/>
    </row>
    <row r="18" spans="2:10">
      <c r="B18" s="58"/>
      <c r="C18" s="32" t="s">
        <v>80</v>
      </c>
      <c r="H18" s="90">
        <f>+'FOR-CSA-018'!H19</f>
        <v>0</v>
      </c>
      <c r="I18" s="91">
        <f>+'FOR-CSA-018'!I19</f>
        <v>0</v>
      </c>
      <c r="J18" s="59"/>
    </row>
    <row r="19" spans="2:10">
      <c r="B19" s="58"/>
      <c r="C19" s="32" t="s">
        <v>81</v>
      </c>
      <c r="H19" s="90">
        <f>+'FOR-CSA-018'!H20</f>
        <v>0</v>
      </c>
      <c r="I19" s="91">
        <f>+'FOR-CSA-018'!I20</f>
        <v>0</v>
      </c>
      <c r="J19" s="59"/>
    </row>
    <row r="20" spans="2:10">
      <c r="B20" s="58"/>
      <c r="C20" s="32" t="s">
        <v>83</v>
      </c>
      <c r="H20" s="90">
        <f>+'FOR-CSA-018'!H22</f>
        <v>0</v>
      </c>
      <c r="I20" s="91">
        <f>+'FOR-CSA-018'!I22</f>
        <v>0</v>
      </c>
      <c r="J20" s="59"/>
    </row>
    <row r="21" spans="2:10">
      <c r="B21" s="58"/>
      <c r="C21" s="32" t="s">
        <v>104</v>
      </c>
      <c r="H21" s="90">
        <f>+'FOR-CSA-018'!H24</f>
        <v>0</v>
      </c>
      <c r="I21" s="91">
        <f>+'FOR-CSA-018'!I24</f>
        <v>0</v>
      </c>
      <c r="J21" s="59"/>
    </row>
    <row r="22" spans="2:10" ht="13">
      <c r="B22" s="58"/>
      <c r="C22" s="60" t="s">
        <v>105</v>
      </c>
      <c r="D22" s="60"/>
      <c r="E22" s="60"/>
      <c r="F22" s="60"/>
      <c r="H22" s="88">
        <f>SUM(H18:H21)</f>
        <v>0</v>
      </c>
      <c r="I22" s="89">
        <f>+SUBTOTAL(9,I18:I21)</f>
        <v>0</v>
      </c>
      <c r="J22" s="59"/>
    </row>
    <row r="23" spans="2:10" ht="13.5" thickBot="1">
      <c r="B23" s="58"/>
      <c r="C23" s="60"/>
      <c r="D23" s="60"/>
      <c r="H23" s="92"/>
      <c r="I23" s="93"/>
      <c r="J23" s="59"/>
    </row>
    <row r="24" spans="2:10" ht="13.5" thickTop="1">
      <c r="B24" s="58"/>
      <c r="C24" s="60"/>
      <c r="D24" s="60"/>
      <c r="H24" s="75"/>
      <c r="I24" s="69"/>
      <c r="J24" s="59"/>
    </row>
    <row r="25" spans="2:10" ht="13">
      <c r="B25" s="58"/>
      <c r="C25" s="60"/>
      <c r="D25" s="60"/>
      <c r="H25" s="75"/>
      <c r="I25" s="69"/>
      <c r="J25" s="59"/>
    </row>
    <row r="26" spans="2:10" ht="13">
      <c r="B26" s="58"/>
      <c r="C26" s="60"/>
      <c r="D26" s="60"/>
      <c r="H26" s="75"/>
      <c r="I26" s="69"/>
      <c r="J26" s="59"/>
    </row>
    <row r="27" spans="2:10">
      <c r="B27" s="58"/>
      <c r="G27" s="75"/>
      <c r="H27" s="75"/>
      <c r="I27" s="75"/>
      <c r="J27" s="59"/>
    </row>
    <row r="28" spans="2:10" ht="13.5" thickBot="1">
      <c r="B28" s="58"/>
      <c r="C28" s="76" t="str">
        <f>+'FOR-CSA-018'!C37</f>
        <v>Nombre</v>
      </c>
      <c r="D28" s="76"/>
      <c r="G28" s="76" t="s">
        <v>93</v>
      </c>
      <c r="H28" s="77"/>
      <c r="I28" s="75"/>
      <c r="J28" s="59"/>
    </row>
    <row r="29" spans="2:10" ht="13">
      <c r="B29" s="58"/>
      <c r="C29" s="78" t="str">
        <f>+'FOR-CSA-018'!C38</f>
        <v>Cargo</v>
      </c>
      <c r="D29" s="78"/>
      <c r="G29" s="78" t="s">
        <v>106</v>
      </c>
      <c r="H29" s="75"/>
      <c r="I29" s="75"/>
      <c r="J29" s="59"/>
    </row>
    <row r="30" spans="2:10" ht="18.75" customHeight="1" thickBot="1">
      <c r="B30" s="80"/>
      <c r="C30" s="81"/>
      <c r="D30" s="81"/>
      <c r="E30" s="81"/>
      <c r="F30" s="81"/>
      <c r="G30" s="77"/>
      <c r="H30" s="77"/>
      <c r="I30" s="77"/>
      <c r="J30" s="8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SONIA BEATRIZ ARBOLEDA HENAO</dc:creator>
  <cp:lastModifiedBy>Juan Camilo Paez Ramirez</cp:lastModifiedBy>
  <dcterms:created xsi:type="dcterms:W3CDTF">2025-01-15T16:21:48Z</dcterms:created>
  <dcterms:modified xsi:type="dcterms:W3CDTF">2025-01-25T14:45:15Z</dcterms:modified>
</cp:coreProperties>
</file>