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80814_ESE HOSP DE ANDES\"/>
    </mc:Choice>
  </mc:AlternateContent>
  <bookViews>
    <workbookView xWindow="0" yWindow="0" windowWidth="19200" windowHeight="673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H18" i="4"/>
  <c r="C9" i="4"/>
  <c r="I30" i="3"/>
  <c r="H30" i="3"/>
  <c r="I28" i="3"/>
  <c r="H28" i="3"/>
  <c r="I25" i="3"/>
  <c r="I32" i="3" s="1"/>
  <c r="I33" i="3" s="1"/>
  <c r="H25" i="3"/>
  <c r="C12" i="4"/>
  <c r="C11" i="4"/>
  <c r="AL1" i="2"/>
  <c r="AK1" i="2"/>
  <c r="AJ1" i="2"/>
  <c r="AI1" i="2"/>
  <c r="AH1" i="2"/>
  <c r="AG1" i="2"/>
  <c r="AF1" i="2"/>
  <c r="AE1" i="2"/>
  <c r="AD1" i="2"/>
  <c r="AC1" i="2"/>
  <c r="AB1" i="2"/>
  <c r="V1" i="2"/>
  <c r="O1" i="2"/>
  <c r="J1" i="2"/>
  <c r="I1" i="2"/>
  <c r="H17" i="4" l="1"/>
  <c r="I17" i="4"/>
  <c r="H32" i="3"/>
  <c r="H33" i="3" s="1"/>
  <c r="H22" i="4"/>
  <c r="I22" i="4"/>
  <c r="K1" i="2"/>
  <c r="H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<sst xmlns="http://schemas.openxmlformats.org/spreadsheetml/2006/main" count="115" uniqueCount="93">
  <si>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</si>
  <si>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</si>
  <si>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</si>
  <si>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</si>
  <si>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</si>
  <si>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</si>
  <si>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</si>
  <si>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</si>
  <si>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</si>
  <si>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Evento</t>
  </si>
  <si>
    <t>ESE Hospital San Rafael de Andes</t>
  </si>
  <si>
    <t>FACT</t>
  </si>
  <si>
    <t xml:space="preserve">Sede/ciudad </t>
  </si>
  <si>
    <t xml:space="preserve">Tipo de Prestación </t>
  </si>
  <si>
    <t>Numero de contrato</t>
  </si>
  <si>
    <t>N/A</t>
  </si>
  <si>
    <t>Urgencias</t>
  </si>
  <si>
    <t>Nombre IPS</t>
  </si>
  <si>
    <t>LLAVE</t>
  </si>
  <si>
    <t>Tipo de Prestación</t>
  </si>
  <si>
    <t>Numero de Contrato</t>
  </si>
  <si>
    <t>ESTADO EPS 23-01-2025</t>
  </si>
  <si>
    <t>POR PAGAR SAP</t>
  </si>
  <si>
    <t>DOC CONTA</t>
  </si>
  <si>
    <t>ESTADO COVID</t>
  </si>
  <si>
    <t>VALIDACION</t>
  </si>
  <si>
    <t>ESTADO BOX</t>
  </si>
  <si>
    <t>FECHA FACT</t>
  </si>
  <si>
    <t>FECHA RAD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</si>
  <si>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</si>
  <si>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</si>
  <si>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</si>
  <si>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</si>
  <si>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</si>
  <si>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</si>
  <si>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</si>
  <si>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</si>
  <si>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</si>
  <si>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</si>
  <si>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</si>
  <si>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</si>
  <si>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</si>
  <si>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</si>
  <si>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</si>
  <si>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</si>
  <si>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</si>
  <si>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</si>
  <si>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</si>
  <si>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</si>
  <si>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</si>
  <si>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FACT20990</t>
  </si>
  <si>
    <t>890980814_FACT20990</t>
  </si>
  <si>
    <t>Factura aceptada por la IPS</t>
  </si>
  <si>
    <t>Devuelta Aceptada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</si>
  <si>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</si>
  <si>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</si>
  <si>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</si>
  <si>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</si>
  <si>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</si>
  <si>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</si>
  <si>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</si>
  <si>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</si>
  <si>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</si>
  <si>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</si>
  <si>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</si>
  <si>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</si>
  <si>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</si>
  <si>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</si>
  <si>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</si>
  <si>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</si>
  <si>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</si>
  <si>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</si>
  <si>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</si>
  <si>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</si>
  <si>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</si>
  <si>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</si>
  <si>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</si>
  <si>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</si>
  <si>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</si>
  <si>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</si>
  <si>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</si>
  <si>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</si>
  <si>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</si>
  <si>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</si>
  <si>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</si>
  <si>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</si>
  <si>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</si>
  <si>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</si>
  <si>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</si>
  <si>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</si>
  <si>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23 2025</t>
  </si>
  <si>
    <t>Señores : ESE Hospital San Rafael de Andes</t>
  </si>
  <si>
    <t>NIT: 890980814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</si>
</sst>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7" fillId="0" borderId="0"/>
    <xf numFmtId="166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1" fillId="0" borderId="0" xfId="0" applyFont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0" fontId="5" fillId="4" borderId="1" xfId="0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4" fontId="5" fillId="3" borderId="1" xfId="0" applyNumberFormat="1" applyFont="1" applyFill="1" applyBorder="1" applyAlignment="1">
      <alignment horizontal="center" vertical="center" wrapText="1"/>
    </xf>
    <xf numFmtId="164" fontId="5" fillId="5" borderId="1" xfId="1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4" fontId="5" fillId="6" borderId="1" xfId="1" applyNumberFormat="1" applyFont="1" applyFill="1" applyBorder="1" applyAlignment="1">
      <alignment horizontal="center" vertical="center" wrapText="1"/>
    </xf>
    <xf numFmtId="164" fontId="5" fillId="7" borderId="1" xfId="1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14" fontId="5" fillId="7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4" fontId="6" fillId="0" borderId="1" xfId="1" applyNumberFormat="1" applyFont="1" applyBorder="1" applyAlignment="1">
      <alignment vertical="center"/>
    </xf>
    <xf numFmtId="0" fontId="6" fillId="0" borderId="1" xfId="1" applyNumberFormat="1" applyFont="1" applyBorder="1" applyAlignment="1">
      <alignment vertical="center"/>
    </xf>
    <xf numFmtId="0" fontId="6" fillId="0" borderId="0" xfId="0" applyFont="1" applyAlignment="1">
      <alignment vertical="center"/>
    </xf>
    <xf numFmtId="14" fontId="6" fillId="0" borderId="0" xfId="0" applyNumberFormat="1" applyFont="1" applyAlignment="1">
      <alignment vertical="center"/>
    </xf>
    <xf numFmtId="164" fontId="6" fillId="0" borderId="0" xfId="1" applyNumberFormat="1" applyFont="1" applyAlignment="1">
      <alignment vertical="center"/>
    </xf>
    <xf numFmtId="0" fontId="6" fillId="0" borderId="0" xfId="0" applyNumberFormat="1" applyFont="1" applyAlignment="1">
      <alignment vertical="center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5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3" applyNumberFormat="1" applyFont="1" applyAlignment="1">
      <alignment horizontal="center" vertical="center"/>
    </xf>
    <xf numFmtId="167" fontId="9" fillId="0" borderId="0" xfId="2" applyNumberFormat="1" applyFont="1" applyAlignment="1">
      <alignment horizontal="center" vertical="center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8" fontId="8" fillId="0" borderId="9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8" fontId="9" fillId="0" borderId="13" xfId="2" applyNumberFormat="1" applyFont="1" applyBorder="1" applyAlignment="1">
      <alignment horizontal="right"/>
    </xf>
    <xf numFmtId="168" fontId="8" fillId="0" borderId="0" xfId="2" applyNumberFormat="1" applyFont="1"/>
    <xf numFmtId="168" fontId="9" fillId="0" borderId="9" xfId="2" applyNumberFormat="1" applyFont="1" applyBorder="1"/>
    <xf numFmtId="168" fontId="8" fillId="0" borderId="9" xfId="2" applyNumberFormat="1" applyFont="1" applyBorder="1"/>
    <xf numFmtId="168" fontId="9" fillId="0" borderId="0" xfId="2" applyNumberFormat="1" applyFont="1"/>
    <xf numFmtId="0" fontId="10" fillId="0" borderId="0" xfId="2" applyFont="1" applyAlignment="1">
      <alignment horizontal="center" vertical="center" wrapText="1"/>
    </xf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9" fillId="0" borderId="6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8" fillId="2" borderId="0" xfId="2" applyFont="1" applyFill="1"/>
    <xf numFmtId="0" fontId="9" fillId="0" borderId="0" xfId="2" applyFont="1" applyAlignment="1">
      <alignment horizontal="center"/>
    </xf>
    <xf numFmtId="1" fontId="9" fillId="0" borderId="0" xfId="3" applyNumberFormat="1" applyFont="1" applyAlignment="1">
      <alignment horizontal="right"/>
    </xf>
    <xf numFmtId="169" fontId="9" fillId="0" borderId="0" xfId="4" applyNumberFormat="1" applyFont="1" applyAlignment="1">
      <alignment horizontal="right"/>
    </xf>
    <xf numFmtId="1" fontId="8" fillId="0" borderId="0" xfId="3" applyNumberFormat="1" applyFont="1" applyAlignment="1">
      <alignment horizontal="right"/>
    </xf>
    <xf numFmtId="169" fontId="8" fillId="0" borderId="0" xfId="4" applyNumberFormat="1" applyFont="1" applyAlignment="1">
      <alignment horizontal="right"/>
    </xf>
    <xf numFmtId="170" fontId="8" fillId="0" borderId="13" xfId="4" applyNumberFormat="1" applyFont="1" applyBorder="1" applyAlignment="1">
      <alignment horizontal="center"/>
    </xf>
    <xf numFmtId="169" fontId="8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"/>
  <sheetViews>
    <sheetView showGridLines="0" workbookViewId="0">
      <selection activeCell="C13" sqref="C13"/>
    </sheetView>
  </sheetViews>
  <sheetFormatPr baseColWidth="10" defaultRowHeight="14.5" x14ac:dyDescent="0.35"/>
  <cols>
    <col min="2" max="2" width="31.7265625" customWidth="1"/>
    <col min="3" max="3" width="13.81640625" bestFit="1" customWidth="1"/>
    <col min="4" max="4" width="11" customWidth="1"/>
    <col min="5" max="5" width="15.81640625" bestFit="1" customWidth="1"/>
    <col min="6" max="6" width="11" customWidth="1"/>
    <col min="7" max="7" width="15.7265625" bestFit="1" customWidth="1"/>
    <col min="8" max="8" width="15.81640625" bestFit="1" customWidth="1"/>
    <col min="9" max="9" width="15.7265625" bestFit="1" customWidth="1"/>
    <col min="10" max="10" width="12.81640625" customWidth="1"/>
  </cols>
  <sheetData>
    <row r="1" spans="1:12" s="3" customFormat="1" ht="29" x14ac:dyDescent="0.35">
      <c r="A1" s="2" t="s">
        <v>7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8</v>
      </c>
      <c r="J1" s="2" t="s">
        <v>12</v>
      </c>
      <c r="K1" s="2" t="s">
        <v>13</v>
      </c>
      <c r="L1" s="2" t="s">
        <v>14</v>
      </c>
    </row>
    <row r="2" spans="1:12" x14ac:dyDescent="0.35">
      <c r="A2" s="1">
        <v>890980814</v>
      </c>
      <c r="B2" s="1" t="s">
        <v>10</v>
      </c>
      <c r="C2" s="1" t="s">
        <v>11</v>
      </c>
      <c r="D2" s="1">
        <v>20990</v>
      </c>
      <c r="E2" s="1">
        <v>20230831</v>
      </c>
      <c r="F2" s="1">
        <v>20230919</v>
      </c>
      <c r="G2" s="1">
        <v>180460</v>
      </c>
      <c r="H2" s="1">
        <v>180460</v>
      </c>
      <c r="I2" s="4" t="s">
        <v>9</v>
      </c>
      <c r="J2" s="1"/>
      <c r="K2" s="1" t="s">
        <v>16</v>
      </c>
      <c r="L2" s="1" t="s">
        <v>15</v>
      </c>
    </row>
    <row r="3" spans="1:12" x14ac:dyDescent="0.35">
      <c r="H3" s="5">
        <f>SUM(H2:H2)</f>
        <v>180460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3"/>
  <sheetViews>
    <sheetView workbookViewId="0">
      <selection activeCell="J3" sqref="J3"/>
    </sheetView>
  </sheetViews>
  <sheetFormatPr baseColWidth="10" defaultRowHeight="14.5" x14ac:dyDescent="0.35"/>
  <sheetData>
    <row r="1" spans="1:42" s="25" customFormat="1" ht="10" x14ac:dyDescent="0.35">
      <c r="G1" s="26"/>
      <c r="H1" s="26"/>
      <c r="I1" s="27">
        <f t="shared" ref="I1" si="0">+SUBTOTAL(9,I3:I14620)</f>
        <v>180460</v>
      </c>
      <c r="J1" s="27">
        <f>+SUBTOTAL(9,J3:J14620)</f>
        <v>180460</v>
      </c>
      <c r="K1" s="27">
        <f>+J1-SUM(AB1:AJ1)</f>
        <v>0</v>
      </c>
      <c r="O1" s="27">
        <f t="shared" ref="O1" si="1">+SUBTOTAL(9,O3:O14620)</f>
        <v>0</v>
      </c>
      <c r="P1" s="28"/>
      <c r="T1" s="26"/>
      <c r="U1" s="26"/>
      <c r="V1" s="27">
        <f t="shared" ref="V1" si="2">+SUBTOTAL(9,V3:V14620)</f>
        <v>0</v>
      </c>
      <c r="AB1" s="27">
        <f t="shared" ref="AB1:AL1" si="3">+SUBTOTAL(9,AB3:AB14620)</f>
        <v>0</v>
      </c>
      <c r="AC1" s="27">
        <f t="shared" si="3"/>
        <v>0</v>
      </c>
      <c r="AD1" s="27">
        <f t="shared" si="3"/>
        <v>0</v>
      </c>
      <c r="AE1" s="27">
        <f t="shared" si="3"/>
        <v>180460</v>
      </c>
      <c r="AF1" s="27">
        <f t="shared" si="3"/>
        <v>0</v>
      </c>
      <c r="AG1" s="27">
        <f t="shared" si="3"/>
        <v>0</v>
      </c>
      <c r="AH1" s="27">
        <f t="shared" si="3"/>
        <v>0</v>
      </c>
      <c r="AI1" s="27">
        <f t="shared" si="3"/>
        <v>0</v>
      </c>
      <c r="AJ1" s="27">
        <f t="shared" si="3"/>
        <v>0</v>
      </c>
      <c r="AK1" s="27">
        <f t="shared" si="3"/>
        <v>0</v>
      </c>
      <c r="AL1" s="27">
        <f t="shared" si="3"/>
        <v>0</v>
      </c>
      <c r="AN1" s="26"/>
      <c r="AP1" s="27"/>
    </row>
    <row r="2" spans="1:42" ht="30" x14ac:dyDescent="0.35">
      <c r="A2" s="6" t="s">
        <v>7</v>
      </c>
      <c r="B2" s="6" t="s">
        <v>17</v>
      </c>
      <c r="C2" s="6" t="s">
        <v>1</v>
      </c>
      <c r="D2" s="6" t="s">
        <v>2</v>
      </c>
      <c r="E2" s="6" t="s">
        <v>11</v>
      </c>
      <c r="F2" s="6" t="s">
        <v>18</v>
      </c>
      <c r="G2" s="7" t="s">
        <v>3</v>
      </c>
      <c r="H2" s="7" t="s">
        <v>4</v>
      </c>
      <c r="I2" s="8" t="s">
        <v>5</v>
      </c>
      <c r="J2" s="8" t="s">
        <v>6</v>
      </c>
      <c r="K2" s="6" t="s">
        <v>8</v>
      </c>
      <c r="L2" s="6" t="s">
        <v>19</v>
      </c>
      <c r="M2" s="6" t="s">
        <v>20</v>
      </c>
      <c r="N2" s="10" t="s">
        <v>21</v>
      </c>
      <c r="O2" s="11" t="s">
        <v>22</v>
      </c>
      <c r="P2" s="12" t="s">
        <v>23</v>
      </c>
      <c r="Q2" s="13" t="s">
        <v>24</v>
      </c>
      <c r="R2" s="13" t="s">
        <v>25</v>
      </c>
      <c r="S2" s="9" t="s">
        <v>26</v>
      </c>
      <c r="T2" s="14" t="s">
        <v>27</v>
      </c>
      <c r="U2" s="14" t="s">
        <v>28</v>
      </c>
      <c r="V2" s="15" t="s">
        <v>31</v>
      </c>
      <c r="W2" s="16" t="s">
        <v>32</v>
      </c>
      <c r="X2" s="16" t="s">
        <v>33</v>
      </c>
      <c r="Y2" s="16" t="s">
        <v>34</v>
      </c>
      <c r="Z2" s="16" t="s">
        <v>35</v>
      </c>
      <c r="AA2" s="16" t="s">
        <v>36</v>
      </c>
      <c r="AB2" s="17" t="s">
        <v>37</v>
      </c>
      <c r="AC2" s="17" t="s">
        <v>38</v>
      </c>
      <c r="AD2" s="17" t="s">
        <v>39</v>
      </c>
      <c r="AE2" s="17" t="s">
        <v>30</v>
      </c>
      <c r="AF2" s="17" t="s">
        <v>40</v>
      </c>
      <c r="AG2" s="17" t="s">
        <v>29</v>
      </c>
      <c r="AH2" s="17" t="s">
        <v>41</v>
      </c>
      <c r="AI2" s="17" t="s">
        <v>42</v>
      </c>
      <c r="AJ2" s="17" t="s">
        <v>43</v>
      </c>
      <c r="AK2" s="18" t="s">
        <v>44</v>
      </c>
      <c r="AL2" s="18" t="s">
        <v>45</v>
      </c>
      <c r="AM2" s="19" t="s">
        <v>46</v>
      </c>
      <c r="AN2" s="20" t="s">
        <v>47</v>
      </c>
      <c r="AO2" s="19" t="s">
        <v>48</v>
      </c>
      <c r="AP2" s="18" t="s">
        <v>49</v>
      </c>
    </row>
    <row r="3" spans="1:42" x14ac:dyDescent="0.35">
      <c r="A3" s="21">
        <v>890980814</v>
      </c>
      <c r="B3" s="21" t="s">
        <v>10</v>
      </c>
      <c r="C3" s="21" t="s">
        <v>11</v>
      </c>
      <c r="D3" s="21">
        <v>20990</v>
      </c>
      <c r="E3" s="21" t="s">
        <v>50</v>
      </c>
      <c r="F3" s="21" t="s">
        <v>51</v>
      </c>
      <c r="G3" s="22">
        <v>45169</v>
      </c>
      <c r="H3" s="22">
        <v>45188</v>
      </c>
      <c r="I3" s="23">
        <v>180460</v>
      </c>
      <c r="J3" s="23">
        <v>180460</v>
      </c>
      <c r="K3" s="21" t="s">
        <v>9</v>
      </c>
      <c r="L3" s="21" t="s">
        <v>16</v>
      </c>
      <c r="M3" s="21" t="s">
        <v>15</v>
      </c>
      <c r="N3" s="21" t="s">
        <v>52</v>
      </c>
      <c r="O3" s="23">
        <v>0</v>
      </c>
      <c r="P3" s="24"/>
      <c r="Q3" s="21"/>
      <c r="R3" s="21"/>
      <c r="S3" s="21" t="s">
        <v>53</v>
      </c>
      <c r="T3" s="22">
        <v>45187</v>
      </c>
      <c r="U3" s="22">
        <v>45296</v>
      </c>
      <c r="V3" s="23">
        <v>0</v>
      </c>
      <c r="W3" s="21"/>
      <c r="X3" s="21"/>
      <c r="Y3" s="21"/>
      <c r="Z3" s="21"/>
      <c r="AA3" s="21"/>
      <c r="AB3" s="23">
        <v>0</v>
      </c>
      <c r="AC3" s="23">
        <v>0</v>
      </c>
      <c r="AD3" s="23">
        <v>0</v>
      </c>
      <c r="AE3" s="23">
        <v>180460</v>
      </c>
      <c r="AF3" s="23">
        <v>0</v>
      </c>
      <c r="AG3" s="23">
        <v>0</v>
      </c>
      <c r="AH3" s="23">
        <v>0</v>
      </c>
      <c r="AI3" s="23">
        <v>0</v>
      </c>
      <c r="AJ3" s="23">
        <v>0</v>
      </c>
      <c r="AK3" s="23">
        <v>0</v>
      </c>
      <c r="AL3" s="23">
        <v>0</v>
      </c>
      <c r="AM3" s="21"/>
      <c r="AN3" s="22"/>
      <c r="AO3" s="21"/>
      <c r="AP3" s="2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1" zoomScaleNormal="100" workbookViewId="0">
      <selection activeCell="J19" sqref="J19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54</v>
      </c>
      <c r="E2" s="33"/>
      <c r="F2" s="33"/>
      <c r="G2" s="33"/>
      <c r="H2" s="33"/>
      <c r="I2" s="34"/>
      <c r="J2" s="35" t="s">
        <v>55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56</v>
      </c>
      <c r="E5" s="47"/>
      <c r="F5" s="47"/>
      <c r="G5" s="47"/>
      <c r="H5" s="47"/>
      <c r="I5" s="48"/>
      <c r="J5" s="48" t="s">
        <v>57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29" t="s">
        <v>90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91</v>
      </c>
      <c r="J12" s="56"/>
    </row>
    <row r="13" spans="2:10" ht="13" x14ac:dyDescent="0.3">
      <c r="B13" s="55"/>
      <c r="C13" s="57" t="s">
        <v>92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58</v>
      </c>
      <c r="J15" s="56"/>
    </row>
    <row r="16" spans="2:10" x14ac:dyDescent="0.25">
      <c r="B16" s="55"/>
      <c r="C16" s="60"/>
      <c r="J16" s="56"/>
    </row>
    <row r="17" spans="2:10" ht="13" x14ac:dyDescent="0.25">
      <c r="B17" s="55"/>
      <c r="C17" s="29" t="s">
        <v>59</v>
      </c>
      <c r="D17" s="58"/>
      <c r="H17" s="61" t="s">
        <v>60</v>
      </c>
      <c r="I17" s="62" t="s">
        <v>61</v>
      </c>
      <c r="J17" s="56"/>
    </row>
    <row r="18" spans="2:10" ht="13" x14ac:dyDescent="0.3">
      <c r="B18" s="55"/>
      <c r="C18" s="57" t="s">
        <v>62</v>
      </c>
      <c r="D18" s="57"/>
      <c r="E18" s="57"/>
      <c r="F18" s="57"/>
      <c r="H18" s="63">
        <v>1</v>
      </c>
      <c r="I18" s="64">
        <v>180460</v>
      </c>
      <c r="J18" s="56"/>
    </row>
    <row r="19" spans="2:10" x14ac:dyDescent="0.25">
      <c r="B19" s="55"/>
      <c r="C19" s="29" t="s">
        <v>63</v>
      </c>
      <c r="H19" s="65">
        <v>0</v>
      </c>
      <c r="I19" s="66">
        <v>0</v>
      </c>
      <c r="J19" s="56"/>
    </row>
    <row r="20" spans="2:10" x14ac:dyDescent="0.25">
      <c r="B20" s="55"/>
      <c r="C20" s="29" t="s">
        <v>64</v>
      </c>
      <c r="H20" s="65">
        <v>1</v>
      </c>
      <c r="I20" s="66">
        <v>180460</v>
      </c>
      <c r="J20" s="56"/>
    </row>
    <row r="21" spans="2:10" x14ac:dyDescent="0.25">
      <c r="B21" s="55"/>
      <c r="C21" s="29" t="s">
        <v>65</v>
      </c>
      <c r="H21" s="65">
        <v>0</v>
      </c>
      <c r="I21" s="66">
        <v>0</v>
      </c>
      <c r="J21" s="56"/>
    </row>
    <row r="22" spans="2:10" x14ac:dyDescent="0.25">
      <c r="B22" s="55"/>
      <c r="C22" s="29" t="s">
        <v>66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67</v>
      </c>
      <c r="H23" s="65">
        <v>0</v>
      </c>
      <c r="I23" s="66">
        <v>0</v>
      </c>
      <c r="J23" s="56"/>
    </row>
    <row r="24" spans="2:10" ht="13" thickBot="1" x14ac:dyDescent="0.3">
      <c r="B24" s="55"/>
      <c r="C24" s="29" t="s">
        <v>68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69</v>
      </c>
      <c r="D25" s="57"/>
      <c r="E25" s="57"/>
      <c r="F25" s="57"/>
      <c r="H25" s="63">
        <f>H19+H20+H21+H22+H24+H23</f>
        <v>1</v>
      </c>
      <c r="I25" s="64">
        <f>I19+I20+I21+I22+I24+I23</f>
        <v>180460</v>
      </c>
      <c r="J25" s="56"/>
    </row>
    <row r="26" spans="2:10" x14ac:dyDescent="0.25">
      <c r="B26" s="55"/>
      <c r="C26" s="29" t="s">
        <v>70</v>
      </c>
      <c r="H26" s="65">
        <v>0</v>
      </c>
      <c r="I26" s="66">
        <v>0</v>
      </c>
      <c r="J26" s="56"/>
    </row>
    <row r="27" spans="2:10" ht="13" thickBot="1" x14ac:dyDescent="0.3">
      <c r="B27" s="55"/>
      <c r="C27" s="29" t="s">
        <v>42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71</v>
      </c>
      <c r="D28" s="57"/>
      <c r="E28" s="57"/>
      <c r="F28" s="57"/>
      <c r="H28" s="63">
        <f>H26+H27</f>
        <v>0</v>
      </c>
      <c r="I28" s="64">
        <f>I26+I27</f>
        <v>0</v>
      </c>
      <c r="J28" s="56"/>
    </row>
    <row r="29" spans="2:10" ht="13.5" thickBot="1" x14ac:dyDescent="0.35">
      <c r="B29" s="55"/>
      <c r="C29" s="29" t="s">
        <v>72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73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74</v>
      </c>
      <c r="D32" s="57"/>
      <c r="H32" s="70">
        <f>H25+H28+H30</f>
        <v>1</v>
      </c>
      <c r="I32" s="71">
        <f>I25+I28+I30</f>
        <v>180460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75</v>
      </c>
      <c r="D37" s="74"/>
      <c r="H37" s="73" t="s">
        <v>76</v>
      </c>
      <c r="I37" s="74"/>
      <c r="J37" s="56"/>
    </row>
    <row r="38" spans="2:10" ht="13" x14ac:dyDescent="0.3">
      <c r="B38" s="55"/>
      <c r="C38" s="57" t="s">
        <v>77</v>
      </c>
      <c r="D38" s="72"/>
      <c r="H38" s="75" t="s">
        <v>78</v>
      </c>
      <c r="I38" s="72"/>
      <c r="J38" s="56"/>
    </row>
    <row r="39" spans="2:10" ht="13" x14ac:dyDescent="0.3">
      <c r="B39" s="55"/>
      <c r="C39" s="57" t="s">
        <v>79</v>
      </c>
      <c r="H39" s="57" t="s">
        <v>80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81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18" sqref="J18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82</v>
      </c>
      <c r="E2" s="33"/>
      <c r="F2" s="33"/>
      <c r="G2" s="33"/>
      <c r="H2" s="33"/>
      <c r="I2" s="34"/>
      <c r="J2" s="35" t="s">
        <v>55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83</v>
      </c>
      <c r="E5" s="81"/>
      <c r="F5" s="81"/>
      <c r="G5" s="81"/>
      <c r="H5" s="81"/>
      <c r="I5" s="82"/>
      <c r="J5" s="48" t="s">
        <v>84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29" t="str">
        <f ca="1">+CONCATENATE("Santiago de Cali, ",TEXT(TODAY(),"MMMM DD YYYY"))</f>
        <v>Santiago de Cali, enero 23 2025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ESE Hospital San Rafael de Andes</v>
      </c>
      <c r="J11" s="56"/>
    </row>
    <row r="12" spans="2:10" ht="13" x14ac:dyDescent="0.3">
      <c r="B12" s="55"/>
      <c r="C12" s="57" t="str">
        <f>+'FOR-CSA-018'!C13</f>
        <v>NIT: 890980814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85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60</v>
      </c>
      <c r="I16" s="84" t="s">
        <v>61</v>
      </c>
      <c r="J16" s="56"/>
    </row>
    <row r="17" spans="2:10" ht="13" x14ac:dyDescent="0.3">
      <c r="B17" s="55"/>
      <c r="C17" s="57" t="s">
        <v>86</v>
      </c>
      <c r="D17" s="57"/>
      <c r="E17" s="57"/>
      <c r="F17" s="57"/>
      <c r="H17" s="85">
        <f>+SUM(H18:H21)</f>
        <v>1</v>
      </c>
      <c r="I17" s="86">
        <f>+SUM(I18:I21)</f>
        <v>180460</v>
      </c>
      <c r="J17" s="56"/>
    </row>
    <row r="18" spans="2:10" x14ac:dyDescent="0.25">
      <c r="B18" s="55"/>
      <c r="C18" s="29" t="s">
        <v>63</v>
      </c>
      <c r="H18" s="87">
        <f>+'FOR-CSA-018'!H19</f>
        <v>0</v>
      </c>
      <c r="I18" s="88">
        <f>+'FOR-CSA-018'!I19</f>
        <v>0</v>
      </c>
      <c r="J18" s="56"/>
    </row>
    <row r="19" spans="2:10" x14ac:dyDescent="0.25">
      <c r="B19" s="55"/>
      <c r="C19" s="29" t="s">
        <v>64</v>
      </c>
      <c r="H19" s="87">
        <f>+'FOR-CSA-018'!H20</f>
        <v>1</v>
      </c>
      <c r="I19" s="88">
        <f>+'FOR-CSA-018'!I20</f>
        <v>180460</v>
      </c>
      <c r="J19" s="56"/>
    </row>
    <row r="20" spans="2:10" x14ac:dyDescent="0.25">
      <c r="B20" s="55"/>
      <c r="C20" s="29" t="s">
        <v>66</v>
      </c>
      <c r="H20" s="87">
        <f>+'FOR-CSA-018'!H22</f>
        <v>0</v>
      </c>
      <c r="I20" s="88">
        <f>+'FOR-CSA-018'!I22</f>
        <v>0</v>
      </c>
      <c r="J20" s="56"/>
    </row>
    <row r="21" spans="2:10" x14ac:dyDescent="0.25">
      <c r="B21" s="55"/>
      <c r="C21" s="29" t="s">
        <v>87</v>
      </c>
      <c r="H21" s="87">
        <f>+'FOR-CSA-018'!H24</f>
        <v>0</v>
      </c>
      <c r="I21" s="88">
        <f>+'FOR-CSA-018'!I24</f>
        <v>0</v>
      </c>
      <c r="J21" s="56"/>
    </row>
    <row r="22" spans="2:10" ht="13" x14ac:dyDescent="0.3">
      <c r="B22" s="55"/>
      <c r="C22" s="57" t="s">
        <v>88</v>
      </c>
      <c r="D22" s="57"/>
      <c r="E22" s="57"/>
      <c r="F22" s="57"/>
      <c r="H22" s="85">
        <f>SUM(H18:H21)</f>
        <v>1</v>
      </c>
      <c r="I22" s="86">
        <f>+SUBTOTAL(9,I18:I21)</f>
        <v>180460</v>
      </c>
      <c r="J22" s="56"/>
    </row>
    <row r="23" spans="2:10" ht="13.5" thickBot="1" x14ac:dyDescent="0.35">
      <c r="B23" s="55"/>
      <c r="C23" s="57"/>
      <c r="D23" s="57"/>
      <c r="H23" s="89"/>
      <c r="I23" s="90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tr">
        <f>+'FOR-CSA-018'!C37</f>
        <v>Nombre</v>
      </c>
      <c r="D28" s="73"/>
      <c r="G28" s="73" t="s">
        <v>76</v>
      </c>
      <c r="H28" s="74"/>
      <c r="I28" s="72"/>
      <c r="J28" s="56"/>
    </row>
    <row r="29" spans="2:10" ht="13" x14ac:dyDescent="0.3">
      <c r="B29" s="55"/>
      <c r="C29" s="75" t="str">
        <f>+'FOR-CSA-018'!C38</f>
        <v>Cargo</v>
      </c>
      <c r="D29" s="75"/>
      <c r="G29" s="75" t="s">
        <v>89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2025-01-23T18:15:31Z</dcterms:modified>
</cp:coreProperties>
</file>