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906347_E.S.E. HOSP MANUEL URIBE ANGEL\"/>
    </mc:Choice>
  </mc:AlternateContent>
  <bookViews>
    <workbookView xWindow="0" yWindow="0" windowWidth="20490" windowHeight="7740" activeTab="4"/>
  </bookViews>
  <sheets>
    <sheet name="INFO IPS" sheetId="4" r:id="rId1"/>
    <sheet name="TD IPS" sheetId="2" r:id="rId2"/>
    <sheet name="TD1" sheetId="6" r:id="rId3"/>
    <sheet name="ESTADO DE CADA FACTURA" sheetId="5" r:id="rId4"/>
    <sheet name="FOR-CSA-018" sheetId="7" r:id="rId5"/>
    <sheet name="CIRCULAR 030" sheetId="8" r:id="rId6"/>
  </sheets>
  <externalReferences>
    <externalReference r:id="rId7"/>
    <externalReference r:id="rId8"/>
    <externalReference r:id="rId9"/>
  </externalReferences>
  <definedNames>
    <definedName name="_xlnm._FilterDatabase" localSheetId="3" hidden="1">'ESTADO DE CADA FACTURA'!$A$2:$AM$2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86" r:id="rId10"/>
    <pivotCache cacheId="89" r:id="rId11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8" l="1"/>
  <c r="C28" i="8"/>
  <c r="I22" i="8"/>
  <c r="I21" i="8"/>
  <c r="H21" i="8"/>
  <c r="H17" i="8" s="1"/>
  <c r="I20" i="8"/>
  <c r="H20" i="8"/>
  <c r="I19" i="8"/>
  <c r="H19" i="8"/>
  <c r="I18" i="8"/>
  <c r="H18" i="8"/>
  <c r="I17" i="8"/>
  <c r="C9" i="8"/>
  <c r="I30" i="7"/>
  <c r="H30" i="7"/>
  <c r="I28" i="7"/>
  <c r="H28" i="7"/>
  <c r="I25" i="7"/>
  <c r="I32" i="7" s="1"/>
  <c r="I33" i="7" s="1"/>
  <c r="H25" i="7"/>
  <c r="H32" i="7" s="1"/>
  <c r="H33" i="7" s="1"/>
  <c r="C12" i="8"/>
  <c r="C11" i="8"/>
  <c r="AI1" i="5"/>
  <c r="AH1" i="5"/>
  <c r="AG1" i="5"/>
  <c r="AF1" i="5"/>
  <c r="AE1" i="5"/>
  <c r="AD1" i="5"/>
  <c r="AC1" i="5"/>
  <c r="AB1" i="5"/>
  <c r="AA1" i="5"/>
  <c r="Z1" i="5"/>
  <c r="Y1" i="5"/>
  <c r="S1" i="5"/>
  <c r="M1" i="5"/>
  <c r="J1" i="5"/>
  <c r="I1" i="5"/>
  <c r="H22" i="8" l="1"/>
  <c r="K1" i="5"/>
</calcChain>
</file>

<file path=xl/sharedStrings.xml><?xml version="1.0" encoding="utf-8"?>
<sst xmlns="http://schemas.openxmlformats.org/spreadsheetml/2006/main" count="1168" uniqueCount="428">
  <si>
    <t>Orden Pago</t>
  </si>
  <si>
    <t>Pagado A</t>
  </si>
  <si>
    <t>Fec. Pago</t>
  </si>
  <si>
    <t>Siniestro</t>
  </si>
  <si>
    <t>Ramo</t>
  </si>
  <si>
    <t>nro_pol</t>
  </si>
  <si>
    <t>Documento_Afectado</t>
  </si>
  <si>
    <t>Nombre_Afectado</t>
  </si>
  <si>
    <t>Descripcion</t>
  </si>
  <si>
    <t>Valor_Despues_Impuestos</t>
  </si>
  <si>
    <t>ACC. ESCOLARES</t>
  </si>
  <si>
    <t>Total general</t>
  </si>
  <si>
    <t>Suma de Valor_Despues_Impuestos</t>
  </si>
  <si>
    <t>Etiquetas de columna</t>
  </si>
  <si>
    <t>Fecha Pagos</t>
  </si>
  <si>
    <t>SOAT</t>
  </si>
  <si>
    <t>ACC. PERSONALES</t>
  </si>
  <si>
    <t xml:space="preserve">E.S.E. HOSPITAL MANUEL URIBE ANGEL  </t>
  </si>
  <si>
    <t>E.S.E. HOSPITAL MANUEL URIBE ANGEL</t>
  </si>
  <si>
    <t xml:space="preserve">BERMUDEZ VALENCIA ESTEFANIA </t>
  </si>
  <si>
    <t xml:space="preserve">VILLEGAS TORO CELESTE </t>
  </si>
  <si>
    <t>TORRES POSADA ANA LUCIA</t>
  </si>
  <si>
    <t xml:space="preserve">TARAZONA CARDONA TOMAS </t>
  </si>
  <si>
    <t xml:space="preserve">CEBALLOS LONDOÑO SEBASTIAN </t>
  </si>
  <si>
    <t>RAMIREZ PEDRAZA CAMILA ANDREA</t>
  </si>
  <si>
    <t xml:space="preserve">ZAPATA ARREDONDO MATIAS </t>
  </si>
  <si>
    <t xml:space="preserve">TORO URREGO MIGUEL </t>
  </si>
  <si>
    <t xml:space="preserve">RESTREPO  AGUDELO  SAMANTHA  </t>
  </si>
  <si>
    <t xml:space="preserve">LONDOÑO ZAPATA SANTIAGO </t>
  </si>
  <si>
    <t xml:space="preserve">GOMEZ BALBIN ISABELA </t>
  </si>
  <si>
    <t xml:space="preserve">CALDERON SANDOVAL SAMUEL </t>
  </si>
  <si>
    <t>MUÑOZ MARTINEZ YORJAM MAURICIO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</si>
  <si>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</si>
  <si>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</si>
  <si>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</si>
  <si>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</si>
  <si>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</si>
  <si>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</si>
  <si>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</si>
  <si>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</si>
  <si>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</si>
  <si>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</si>
  <si>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Tipo de Contrato</t>
  </si>
  <si>
    <t>ESTADO EPS 29-01-2025</t>
  </si>
  <si>
    <t>POR PAGAR SAP</t>
  </si>
  <si>
    <t>DOC CONTA</t>
  </si>
  <si>
    <t>ESTADO BOX</t>
  </si>
  <si>
    <t>FECHA FACT</t>
  </si>
  <si>
    <t>FECHA RAD</t>
  </si>
  <si>
    <t>FECHA LIQ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</si>
  <si>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</si>
  <si>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</si>
  <si>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</si>
  <si>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</si>
  <si>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</si>
  <si>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</si>
  <si>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</si>
  <si>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</si>
  <si>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</si>
  <si>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</si>
  <si>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</si>
  <si>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</si>
  <si>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</si>
  <si>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</si>
  <si>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</si>
  <si>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</si>
  <si>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</si>
  <si>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</si>
  <si>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</si>
  <si>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</si>
  <si>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</si>
  <si>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2374697</t>
  </si>
  <si>
    <t>890906347_2374697</t>
  </si>
  <si>
    <t>Factura no radicada</t>
  </si>
  <si>
    <t>2397219</t>
  </si>
  <si>
    <t>890906347_2397219</t>
  </si>
  <si>
    <t>2404018</t>
  </si>
  <si>
    <t>890906347_2404018</t>
  </si>
  <si>
    <t>2407622</t>
  </si>
  <si>
    <t>890906347_2407622</t>
  </si>
  <si>
    <t>2411954</t>
  </si>
  <si>
    <t>890906347_2411954</t>
  </si>
  <si>
    <t>2418638</t>
  </si>
  <si>
    <t>890906347_2418638</t>
  </si>
  <si>
    <t>2420581</t>
  </si>
  <si>
    <t>890906347_2420581</t>
  </si>
  <si>
    <t>2420767</t>
  </si>
  <si>
    <t>890906347_2420767</t>
  </si>
  <si>
    <t>2422412</t>
  </si>
  <si>
    <t>890906347_2422412</t>
  </si>
  <si>
    <t>2423496</t>
  </si>
  <si>
    <t>890906347_2423496</t>
  </si>
  <si>
    <t>2430465</t>
  </si>
  <si>
    <t>890906347_2430465</t>
  </si>
  <si>
    <t>2434766</t>
  </si>
  <si>
    <t>890906347_2434766</t>
  </si>
  <si>
    <t>2439240</t>
  </si>
  <si>
    <t>890906347_2439240</t>
  </si>
  <si>
    <t>2447174</t>
  </si>
  <si>
    <t>890906347_2447174</t>
  </si>
  <si>
    <t>2459539</t>
  </si>
  <si>
    <t>890906347_2459539</t>
  </si>
  <si>
    <t>2460536</t>
  </si>
  <si>
    <t>890906347_2460536</t>
  </si>
  <si>
    <t>2471402</t>
  </si>
  <si>
    <t>890906347_2471402</t>
  </si>
  <si>
    <t>2437601</t>
  </si>
  <si>
    <t>890906347_2437601</t>
  </si>
  <si>
    <t>2434717</t>
  </si>
  <si>
    <t>890906347_2434717</t>
  </si>
  <si>
    <t>2436413</t>
  </si>
  <si>
    <t>890906347_2436413</t>
  </si>
  <si>
    <t>2438786</t>
  </si>
  <si>
    <t>890906347_2438786</t>
  </si>
  <si>
    <t>2444722</t>
  </si>
  <si>
    <t>890906347_2444722</t>
  </si>
  <si>
    <t>2448950</t>
  </si>
  <si>
    <t>890906347_2448950</t>
  </si>
  <si>
    <t>2448898</t>
  </si>
  <si>
    <t>890906347_2448898</t>
  </si>
  <si>
    <t>2460600</t>
  </si>
  <si>
    <t>890906347_2460600</t>
  </si>
  <si>
    <t>2464294</t>
  </si>
  <si>
    <t>890906347_2464294</t>
  </si>
  <si>
    <t>2474766</t>
  </si>
  <si>
    <t>890906347_2474766</t>
  </si>
  <si>
    <t>2500112</t>
  </si>
  <si>
    <t>890906347_2500112</t>
  </si>
  <si>
    <t>2504834</t>
  </si>
  <si>
    <t>890906347_2504834</t>
  </si>
  <si>
    <t>2507648</t>
  </si>
  <si>
    <t>890906347_2507648</t>
  </si>
  <si>
    <t>2507929</t>
  </si>
  <si>
    <t>890906347_2507929</t>
  </si>
  <si>
    <t>2386309</t>
  </si>
  <si>
    <t>890906347_2386309</t>
  </si>
  <si>
    <t>2383571</t>
  </si>
  <si>
    <t>890906347_2383571</t>
  </si>
  <si>
    <t>2395636</t>
  </si>
  <si>
    <t>890906347_2395636</t>
  </si>
  <si>
    <t>2394356</t>
  </si>
  <si>
    <t>890906347_2394356</t>
  </si>
  <si>
    <t>2382879</t>
  </si>
  <si>
    <t>890906347_2382879</t>
  </si>
  <si>
    <t>2399863</t>
  </si>
  <si>
    <t>890906347_2399863</t>
  </si>
  <si>
    <t>2405295</t>
  </si>
  <si>
    <t>890906347_2405295</t>
  </si>
  <si>
    <t>2413360</t>
  </si>
  <si>
    <t>890906347_2413360</t>
  </si>
  <si>
    <t>2371229</t>
  </si>
  <si>
    <t>890906347_2371229</t>
  </si>
  <si>
    <t>2413312</t>
  </si>
  <si>
    <t>890906347_2413312</t>
  </si>
  <si>
    <t>2392317</t>
  </si>
  <si>
    <t>890906347_2392317</t>
  </si>
  <si>
    <t>2408836</t>
  </si>
  <si>
    <t>890906347_2408836</t>
  </si>
  <si>
    <t>2412103</t>
  </si>
  <si>
    <t>890906347_2412103</t>
  </si>
  <si>
    <t>2410468</t>
  </si>
  <si>
    <t>890906347_2410468</t>
  </si>
  <si>
    <t>2410585</t>
  </si>
  <si>
    <t>890906347_2410585</t>
  </si>
  <si>
    <t>2418238</t>
  </si>
  <si>
    <t>890906347_2418238</t>
  </si>
  <si>
    <t>2414986</t>
  </si>
  <si>
    <t>890906347_2414986</t>
  </si>
  <si>
    <t>2411486</t>
  </si>
  <si>
    <t>890906347_2411486</t>
  </si>
  <si>
    <t>2372641</t>
  </si>
  <si>
    <t>890906347_2372641</t>
  </si>
  <si>
    <t>2372255</t>
  </si>
  <si>
    <t>890906347_2372255</t>
  </si>
  <si>
    <t>2413219</t>
  </si>
  <si>
    <t>890906347_2413219</t>
  </si>
  <si>
    <t>2417899</t>
  </si>
  <si>
    <t>890906347_2417899</t>
  </si>
  <si>
    <t>2419122</t>
  </si>
  <si>
    <t>890906347_2419122</t>
  </si>
  <si>
    <t>2420306</t>
  </si>
  <si>
    <t>890906347_2420306</t>
  </si>
  <si>
    <t>2419211</t>
  </si>
  <si>
    <t>890906347_2419211</t>
  </si>
  <si>
    <t>2423219</t>
  </si>
  <si>
    <t>890906347_2423219</t>
  </si>
  <si>
    <t>2423864</t>
  </si>
  <si>
    <t>890906347_2423864</t>
  </si>
  <si>
    <t>2422408</t>
  </si>
  <si>
    <t>890906347_2422408</t>
  </si>
  <si>
    <t>2425655</t>
  </si>
  <si>
    <t>890906347_2425655</t>
  </si>
  <si>
    <t>2432281</t>
  </si>
  <si>
    <t>890906347_2432281</t>
  </si>
  <si>
    <t>2434128</t>
  </si>
  <si>
    <t>890906347_2434128</t>
  </si>
  <si>
    <t>2398546</t>
  </si>
  <si>
    <t>890906347_2398546</t>
  </si>
  <si>
    <t>2432410</t>
  </si>
  <si>
    <t>890906347_2432410</t>
  </si>
  <si>
    <t>2430983</t>
  </si>
  <si>
    <t>890906347_2430983</t>
  </si>
  <si>
    <t>2431039</t>
  </si>
  <si>
    <t>890906347_2431039</t>
  </si>
  <si>
    <t>2433524</t>
  </si>
  <si>
    <t>890906347_2433524</t>
  </si>
  <si>
    <t>2434670</t>
  </si>
  <si>
    <t>890906347_2434670</t>
  </si>
  <si>
    <t>2435993</t>
  </si>
  <si>
    <t>890906347_2435993</t>
  </si>
  <si>
    <t>2436308</t>
  </si>
  <si>
    <t>890906347_2436308</t>
  </si>
  <si>
    <t>2392422</t>
  </si>
  <si>
    <t>890906347_2392422</t>
  </si>
  <si>
    <t>2393924</t>
  </si>
  <si>
    <t>890906347_2393924</t>
  </si>
  <si>
    <t>2312294</t>
  </si>
  <si>
    <t>890906347_2312294</t>
  </si>
  <si>
    <t>2391933</t>
  </si>
  <si>
    <t>890906347_2391933</t>
  </si>
  <si>
    <t>2384451</t>
  </si>
  <si>
    <t>890906347_2384451</t>
  </si>
  <si>
    <t>2372984</t>
  </si>
  <si>
    <t>890906347_2372984</t>
  </si>
  <si>
    <t>2394471</t>
  </si>
  <si>
    <t>890906347_2394471</t>
  </si>
  <si>
    <t>2327914</t>
  </si>
  <si>
    <t>890906347_2327914</t>
  </si>
  <si>
    <t>2384792</t>
  </si>
  <si>
    <t>890906347_2384792</t>
  </si>
  <si>
    <t>2239397</t>
  </si>
  <si>
    <t>890906347_2239397</t>
  </si>
  <si>
    <t>2379857</t>
  </si>
  <si>
    <t>890906347_2379857</t>
  </si>
  <si>
    <t>2365639</t>
  </si>
  <si>
    <t>890906347_2365639</t>
  </si>
  <si>
    <t>2366717</t>
  </si>
  <si>
    <t>890906347_2366717</t>
  </si>
  <si>
    <t>2445065</t>
  </si>
  <si>
    <t>890906347_2445065</t>
  </si>
  <si>
    <t>2442040</t>
  </si>
  <si>
    <t>890906347_2442040</t>
  </si>
  <si>
    <t>2444058</t>
  </si>
  <si>
    <t>890906347_2444058</t>
  </si>
  <si>
    <t>2440003</t>
  </si>
  <si>
    <t>890906347_2440003</t>
  </si>
  <si>
    <t>2442747</t>
  </si>
  <si>
    <t>890906347_2442747</t>
  </si>
  <si>
    <t>2443738</t>
  </si>
  <si>
    <t>890906347_2443738</t>
  </si>
  <si>
    <t>2442377</t>
  </si>
  <si>
    <t>890906347_2442377</t>
  </si>
  <si>
    <t>2447582</t>
  </si>
  <si>
    <t>890906347_2447582</t>
  </si>
  <si>
    <t>2446393</t>
  </si>
  <si>
    <t>890906347_2446393</t>
  </si>
  <si>
    <t>2447020</t>
  </si>
  <si>
    <t>890906347_2447020</t>
  </si>
  <si>
    <t>2451217</t>
  </si>
  <si>
    <t>890906347_2451217</t>
  </si>
  <si>
    <t>2446720</t>
  </si>
  <si>
    <t>890906347_2446720</t>
  </si>
  <si>
    <t>2449977</t>
  </si>
  <si>
    <t>890906347_2449977</t>
  </si>
  <si>
    <t>2452064</t>
  </si>
  <si>
    <t>890906347_2452064</t>
  </si>
  <si>
    <t>2459596</t>
  </si>
  <si>
    <t>890906347_2459596</t>
  </si>
  <si>
    <t>2458101</t>
  </si>
  <si>
    <t>890906347_2458101</t>
  </si>
  <si>
    <t>2460569</t>
  </si>
  <si>
    <t>890906347_2460569</t>
  </si>
  <si>
    <t>2460560</t>
  </si>
  <si>
    <t>890906347_2460560</t>
  </si>
  <si>
    <t>2467589</t>
  </si>
  <si>
    <t>890906347_2467589</t>
  </si>
  <si>
    <t>2454870</t>
  </si>
  <si>
    <t>890906347_2454870</t>
  </si>
  <si>
    <t>2468836</t>
  </si>
  <si>
    <t>890906347_2468836</t>
  </si>
  <si>
    <t>2474144</t>
  </si>
  <si>
    <t>890906347_2474144</t>
  </si>
  <si>
    <t>2478378</t>
  </si>
  <si>
    <t>890906347_2478378</t>
  </si>
  <si>
    <t>2481935</t>
  </si>
  <si>
    <t>890906347_2481935</t>
  </si>
  <si>
    <t>2475162</t>
  </si>
  <si>
    <t>890906347_2475162</t>
  </si>
  <si>
    <t>2482189</t>
  </si>
  <si>
    <t>890906347_2482189</t>
  </si>
  <si>
    <t>2483027</t>
  </si>
  <si>
    <t>890906347_2483027</t>
  </si>
  <si>
    <t>2483157</t>
  </si>
  <si>
    <t>890906347_2483157</t>
  </si>
  <si>
    <t>2485949</t>
  </si>
  <si>
    <t>890906347_2485949</t>
  </si>
  <si>
    <t>2488145</t>
  </si>
  <si>
    <t>890906347_2488145</t>
  </si>
  <si>
    <t>2486806</t>
  </si>
  <si>
    <t>890906347_2486806</t>
  </si>
  <si>
    <t>2488011</t>
  </si>
  <si>
    <t>890906347_2488011</t>
  </si>
  <si>
    <t>2488596</t>
  </si>
  <si>
    <t>890906347_2488596</t>
  </si>
  <si>
    <t>2488769</t>
  </si>
  <si>
    <t>890906347_2488769</t>
  </si>
  <si>
    <t>2485795</t>
  </si>
  <si>
    <t>890906347_2485795</t>
  </si>
  <si>
    <t>2491534</t>
  </si>
  <si>
    <t>890906347_2491534</t>
  </si>
  <si>
    <t>2489332</t>
  </si>
  <si>
    <t>890906347_2489332</t>
  </si>
  <si>
    <t>2492421</t>
  </si>
  <si>
    <t>890906347_2492421</t>
  </si>
  <si>
    <t>2494649</t>
  </si>
  <si>
    <t>890906347_2494649</t>
  </si>
  <si>
    <t>2494655</t>
  </si>
  <si>
    <t>890906347_2494655</t>
  </si>
  <si>
    <t>2490402</t>
  </si>
  <si>
    <t>890906347_2490402</t>
  </si>
  <si>
    <t>2485819</t>
  </si>
  <si>
    <t>890906347_2485819</t>
  </si>
  <si>
    <t>2488979</t>
  </si>
  <si>
    <t>890906347_2488979</t>
  </si>
  <si>
    <t>2494044</t>
  </si>
  <si>
    <t>890906347_2494044</t>
  </si>
  <si>
    <t>2495456</t>
  </si>
  <si>
    <t>890906347_2495456</t>
  </si>
  <si>
    <t>2494653</t>
  </si>
  <si>
    <t>890906347_2494653</t>
  </si>
  <si>
    <t>2473702</t>
  </si>
  <si>
    <t>890906347_2473702</t>
  </si>
  <si>
    <t>2483907</t>
  </si>
  <si>
    <t>890906347_2483907</t>
  </si>
  <si>
    <t>2497490</t>
  </si>
  <si>
    <t>890906347_2497490</t>
  </si>
  <si>
    <t>2497103</t>
  </si>
  <si>
    <t>890906347_2497103</t>
  </si>
  <si>
    <t>2497369</t>
  </si>
  <si>
    <t>890906347_2497369</t>
  </si>
  <si>
    <t>2504473</t>
  </si>
  <si>
    <t>890906347_2504473</t>
  </si>
  <si>
    <t>2496363</t>
  </si>
  <si>
    <t>890906347_2496363</t>
  </si>
  <si>
    <t>2502664</t>
  </si>
  <si>
    <t>890906347_2502664</t>
  </si>
  <si>
    <t>2503015</t>
  </si>
  <si>
    <t>890906347_2503015</t>
  </si>
  <si>
    <t>2500061</t>
  </si>
  <si>
    <t>890906347_2500061</t>
  </si>
  <si>
    <t>2508927</t>
  </si>
  <si>
    <t>890906347_2508927</t>
  </si>
  <si>
    <t>2506670</t>
  </si>
  <si>
    <t>890906347_2506670</t>
  </si>
  <si>
    <t>2508558</t>
  </si>
  <si>
    <t>890906347_2508558</t>
  </si>
  <si>
    <t>2510537</t>
  </si>
  <si>
    <t>890906347_2510537</t>
  </si>
  <si>
    <t>2513485</t>
  </si>
  <si>
    <t>890906347_2513485</t>
  </si>
  <si>
    <t>2494830</t>
  </si>
  <si>
    <t>890906347_2494830</t>
  </si>
  <si>
    <t>2517016</t>
  </si>
  <si>
    <t>890906347_2517016</t>
  </si>
  <si>
    <t>2393253</t>
  </si>
  <si>
    <t>890906347_2393253</t>
  </si>
  <si>
    <t>2455576</t>
  </si>
  <si>
    <t>890906347_2455576</t>
  </si>
  <si>
    <t>2380918</t>
  </si>
  <si>
    <t>890906347_2380918</t>
  </si>
  <si>
    <t>2398968</t>
  </si>
  <si>
    <t>890906347_2398968</t>
  </si>
  <si>
    <t>2436425</t>
  </si>
  <si>
    <t>890906347_2436425</t>
  </si>
  <si>
    <t>2339287</t>
  </si>
  <si>
    <t>890906347_2339287</t>
  </si>
  <si>
    <t>2520879</t>
  </si>
  <si>
    <t>890906347_2520879</t>
  </si>
  <si>
    <t>2522993</t>
  </si>
  <si>
    <t>890906347_2522993</t>
  </si>
  <si>
    <t>2517018</t>
  </si>
  <si>
    <t>890906347_2517018</t>
  </si>
  <si>
    <t>2515685</t>
  </si>
  <si>
    <t>890906347_2515685</t>
  </si>
  <si>
    <t>2527238</t>
  </si>
  <si>
    <t>890906347_2527238</t>
  </si>
  <si>
    <t>Cuenta de LLAVE</t>
  </si>
  <si>
    <t>Suma de IPS Saldo Factura</t>
  </si>
  <si>
    <t>Etiquetas de fila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</si>
  <si>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</si>
  <si>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</si>
  <si>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</si>
  <si>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</si>
  <si>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08/01/2025</t>
  </si>
  <si>
    <t>Con Corte al dia: 31/12/2024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</si>
  <si>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</si>
  <si>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</si>
  <si>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</si>
  <si>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</si>
  <si>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</si>
  <si>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</si>
  <si>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</si>
  <si>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</si>
  <si>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</si>
  <si>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</si>
  <si>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</si>
  <si>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</si>
  <si>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</si>
  <si>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</si>
  <si>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</si>
  <si>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</si>
  <si>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</si>
  <si>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</si>
  <si>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</si>
  <si>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</si>
  <si>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</si>
  <si>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</si>
  <si>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</si>
  <si>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</si>
  <si>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</si>
  <si>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</si>
  <si>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Con Corte al dia: 30/11/2024</t>
  </si>
  <si>
    <t>GLOSA POR CONCILIAR</t>
  </si>
  <si>
    <t>TOTAL CARTERA REVISADA CIRCULAR 030</t>
  </si>
  <si>
    <t>Cartera - Cuentas Salud EPS Comfenalco Valle.</t>
  </si>
  <si>
    <t>Santiago de Cali, enero 29 2025</t>
  </si>
  <si>
    <t xml:space="preserve">Señores : E.S.E. HOSPITAL MANUEL URIBE ANGEL  </t>
  </si>
  <si>
    <t>NIT: 890906347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</si>
</sst>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sz val="10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1" fillId="0" borderId="0" applyFont="0" applyFill="0" applyBorder="0" applyAlignment="0" applyProtection="0"/>
    <xf numFmtId="0" fontId="6" fillId="0" borderId="0"/>
    <xf numFmtId="166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3">
    <xf numFmtId="0" fontId="0" fillId="0" borderId="0" xfId="0"/>
    <xf numFmtId="1" fontId="2" fillId="2" borderId="1" xfId="0" applyNumberFormat="1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4" fontId="2" fillId="2" borderId="1" xfId="0" applyNumberFormat="1" applyFont="1" applyFill="1" applyBorder="1" applyAlignment="1">
      <alignment horizontal="center" vertical="center" wrapText="1"/>
    </xf>
    <xf numFmtId="1" fontId="3" fillId="0" borderId="1" xfId="0" applyNumberFormat="1" applyFont="1" applyBorder="1"/>
    <xf numFmtId="0" fontId="3" fillId="0" borderId="1" xfId="0" applyFont="1" applyBorder="1"/>
    <xf numFmtId="14" fontId="3" fillId="0" borderId="1" xfId="0" applyNumberFormat="1" applyFont="1" applyBorder="1"/>
    <xf numFmtId="0" fontId="0" fillId="0" borderId="0" xfId="0" pivotButton="1"/>
    <xf numFmtId="0" fontId="0" fillId="0" borderId="0" xfId="0" applyAlignment="1">
      <alignment horizontal="left"/>
    </xf>
    <xf numFmtId="14" fontId="0" fillId="0" borderId="0" xfId="0" applyNumberFormat="1" applyAlignment="1">
      <alignment horizontal="left"/>
    </xf>
    <xf numFmtId="164" fontId="0" fillId="0" borderId="0" xfId="1" applyNumberFormat="1" applyFont="1"/>
    <xf numFmtId="0" fontId="0" fillId="0" borderId="0" xfId="0" applyAlignment="1">
      <alignment horizontal="center" vertical="center" wrapText="1"/>
    </xf>
    <xf numFmtId="164" fontId="0" fillId="0" borderId="0" xfId="0" applyNumberFormat="1"/>
    <xf numFmtId="164" fontId="0" fillId="0" borderId="0" xfId="0" pivotButton="1" applyNumberFormat="1"/>
    <xf numFmtId="0" fontId="0" fillId="0" borderId="1" xfId="0" applyBorder="1"/>
    <xf numFmtId="164" fontId="3" fillId="0" borderId="1" xfId="1" applyNumberFormat="1" applyFont="1" applyBorder="1"/>
    <xf numFmtId="164" fontId="2" fillId="2" borderId="1" xfId="1" applyNumberFormat="1" applyFont="1" applyFill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14" fontId="4" fillId="0" borderId="1" xfId="0" applyNumberFormat="1" applyFont="1" applyBorder="1" applyAlignment="1">
      <alignment horizontal="center" vertical="center" wrapText="1"/>
    </xf>
    <xf numFmtId="164" fontId="4" fillId="0" borderId="1" xfId="1" applyNumberFormat="1" applyFont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164" fontId="4" fillId="3" borderId="1" xfId="1" applyNumberFormat="1" applyFont="1" applyFill="1" applyBorder="1" applyAlignment="1">
      <alignment horizontal="center" vertical="center" wrapText="1"/>
    </xf>
    <xf numFmtId="0" fontId="4" fillId="3" borderId="1" xfId="0" applyNumberFormat="1" applyFont="1" applyFill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 wrapText="1"/>
    </xf>
    <xf numFmtId="14" fontId="4" fillId="4" borderId="1" xfId="0" applyNumberFormat="1" applyFont="1" applyFill="1" applyBorder="1" applyAlignment="1">
      <alignment horizontal="center" vertical="center" wrapText="1"/>
    </xf>
    <xf numFmtId="164" fontId="4" fillId="5" borderId="1" xfId="1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164" fontId="4" fillId="6" borderId="1" xfId="1" applyNumberFormat="1" applyFont="1" applyFill="1" applyBorder="1" applyAlignment="1">
      <alignment horizontal="center" vertical="center" wrapText="1"/>
    </xf>
    <xf numFmtId="164" fontId="4" fillId="7" borderId="1" xfId="1" applyNumberFormat="1" applyFont="1" applyFill="1" applyBorder="1" applyAlignment="1">
      <alignment horizontal="center" vertical="center" wrapText="1"/>
    </xf>
    <xf numFmtId="0" fontId="4" fillId="7" borderId="1" xfId="0" applyFont="1" applyFill="1" applyBorder="1" applyAlignment="1">
      <alignment horizontal="center" vertical="center" wrapText="1"/>
    </xf>
    <xf numFmtId="14" fontId="4" fillId="7" borderId="1" xfId="0" applyNumberFormat="1" applyFont="1" applyFill="1" applyBorder="1" applyAlignment="1">
      <alignment horizontal="center" vertical="center" wrapText="1"/>
    </xf>
    <xf numFmtId="0" fontId="5" fillId="0" borderId="1" xfId="0" applyFont="1" applyBorder="1" applyAlignment="1">
      <alignment vertical="center"/>
    </xf>
    <xf numFmtId="14" fontId="5" fillId="0" borderId="1" xfId="0" applyNumberFormat="1" applyFont="1" applyBorder="1" applyAlignment="1">
      <alignment vertical="center"/>
    </xf>
    <xf numFmtId="164" fontId="5" fillId="0" borderId="1" xfId="1" applyNumberFormat="1" applyFont="1" applyBorder="1" applyAlignment="1">
      <alignment vertical="center"/>
    </xf>
    <xf numFmtId="0" fontId="5" fillId="0" borderId="1" xfId="1" applyNumberFormat="1" applyFont="1" applyBorder="1" applyAlignment="1">
      <alignment vertical="center"/>
    </xf>
    <xf numFmtId="0" fontId="5" fillId="0" borderId="0" xfId="0" applyFont="1" applyAlignment="1">
      <alignment vertical="center"/>
    </xf>
    <xf numFmtId="14" fontId="5" fillId="0" borderId="0" xfId="0" applyNumberFormat="1" applyFont="1" applyAlignment="1">
      <alignment vertical="center"/>
    </xf>
    <xf numFmtId="164" fontId="5" fillId="0" borderId="0" xfId="1" applyNumberFormat="1" applyFont="1" applyAlignment="1">
      <alignment vertical="center"/>
    </xf>
    <xf numFmtId="0" fontId="5" fillId="0" borderId="0" xfId="0" applyNumberFormat="1" applyFont="1" applyAlignment="1">
      <alignment vertical="center"/>
    </xf>
    <xf numFmtId="0" fontId="5" fillId="0" borderId="0" xfId="0" applyFont="1"/>
    <xf numFmtId="0" fontId="0" fillId="0" borderId="0" xfId="0" applyNumberFormat="1"/>
    <xf numFmtId="0" fontId="7" fillId="0" borderId="0" xfId="2" applyFont="1"/>
    <xf numFmtId="0" fontId="7" fillId="0" borderId="2" xfId="2" applyFont="1" applyBorder="1" applyAlignment="1">
      <alignment horizontal="centerContinuous"/>
    </xf>
    <xf numFmtId="0" fontId="7" fillId="0" borderId="3" xfId="2" applyFont="1" applyBorder="1" applyAlignment="1">
      <alignment horizontal="centerContinuous"/>
    </xf>
    <xf numFmtId="0" fontId="8" fillId="0" borderId="2" xfId="2" applyFont="1" applyBorder="1" applyAlignment="1">
      <alignment horizontal="center" vertical="center"/>
    </xf>
    <xf numFmtId="0" fontId="8" fillId="0" borderId="4" xfId="2" applyFont="1" applyBorder="1" applyAlignment="1">
      <alignment horizontal="center" vertical="center"/>
    </xf>
    <xf numFmtId="0" fontId="8" fillId="0" borderId="3" xfId="2" applyFont="1" applyBorder="1" applyAlignment="1">
      <alignment horizontal="center" vertical="center"/>
    </xf>
    <xf numFmtId="0" fontId="8" fillId="0" borderId="5" xfId="2" applyFont="1" applyBorder="1" applyAlignment="1">
      <alignment horizontal="center" vertical="center"/>
    </xf>
    <xf numFmtId="0" fontId="7" fillId="0" borderId="6" xfId="2" applyFont="1" applyBorder="1" applyAlignment="1">
      <alignment horizontal="centerContinuous"/>
    </xf>
    <xf numFmtId="0" fontId="7" fillId="0" borderId="7" xfId="2" applyFont="1" applyBorder="1" applyAlignment="1">
      <alignment horizontal="centerContinuous"/>
    </xf>
    <xf numFmtId="0" fontId="8" fillId="0" borderId="8" xfId="2" applyFont="1" applyBorder="1" applyAlignment="1">
      <alignment horizontal="center" vertical="center"/>
    </xf>
    <xf numFmtId="0" fontId="8" fillId="0" borderId="9" xfId="2" applyFont="1" applyBorder="1" applyAlignment="1">
      <alignment horizontal="center" vertical="center"/>
    </xf>
    <xf numFmtId="0" fontId="8" fillId="0" borderId="10" xfId="2" applyFont="1" applyBorder="1" applyAlignment="1">
      <alignment horizontal="center" vertical="center"/>
    </xf>
    <xf numFmtId="0" fontId="8" fillId="0" borderId="11" xfId="2" applyFont="1" applyBorder="1" applyAlignment="1">
      <alignment horizontal="center" vertical="center"/>
    </xf>
    <xf numFmtId="0" fontId="8" fillId="0" borderId="2" xfId="2" applyFont="1" applyBorder="1" applyAlignment="1">
      <alignment horizontal="centerContinuous" vertical="center"/>
    </xf>
    <xf numFmtId="0" fontId="8" fillId="0" borderId="4" xfId="2" applyFont="1" applyBorder="1" applyAlignment="1">
      <alignment horizontal="centerContinuous" vertical="center"/>
    </xf>
    <xf numFmtId="0" fontId="8" fillId="0" borderId="3" xfId="2" applyFont="1" applyBorder="1" applyAlignment="1">
      <alignment horizontal="centerContinuous" vertical="center"/>
    </xf>
    <xf numFmtId="0" fontId="8" fillId="0" borderId="5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 vertical="center"/>
    </xf>
    <xf numFmtId="0" fontId="8" fillId="0" borderId="0" xfId="2" applyFont="1" applyAlignment="1">
      <alignment horizontal="centerContinuous" vertical="center"/>
    </xf>
    <xf numFmtId="0" fontId="8" fillId="0" borderId="12" xfId="2" applyFont="1" applyBorder="1" applyAlignment="1">
      <alignment horizontal="centerContinuous" vertical="center"/>
    </xf>
    <xf numFmtId="0" fontId="7" fillId="0" borderId="8" xfId="2" applyFont="1" applyBorder="1" applyAlignment="1">
      <alignment horizontal="centerContinuous"/>
    </xf>
    <xf numFmtId="0" fontId="7" fillId="0" borderId="10" xfId="2" applyFont="1" applyBorder="1" applyAlignment="1">
      <alignment horizontal="centerContinuous"/>
    </xf>
    <xf numFmtId="0" fontId="8" fillId="0" borderId="8" xfId="2" applyFont="1" applyBorder="1" applyAlignment="1">
      <alignment horizontal="centerContinuous" vertical="center"/>
    </xf>
    <xf numFmtId="0" fontId="8" fillId="0" borderId="9" xfId="2" applyFont="1" applyBorder="1" applyAlignment="1">
      <alignment horizontal="centerContinuous" vertical="center"/>
    </xf>
    <xf numFmtId="0" fontId="8" fillId="0" borderId="10" xfId="2" applyFont="1" applyBorder="1" applyAlignment="1">
      <alignment horizontal="centerContinuous" vertical="center"/>
    </xf>
    <xf numFmtId="0" fontId="8" fillId="0" borderId="11" xfId="2" applyFont="1" applyBorder="1" applyAlignment="1">
      <alignment horizontal="centerContinuous" vertical="center"/>
    </xf>
    <xf numFmtId="0" fontId="7" fillId="0" borderId="6" xfId="2" applyFont="1" applyBorder="1"/>
    <xf numFmtId="0" fontId="7" fillId="0" borderId="7" xfId="2" applyFont="1" applyBorder="1"/>
    <xf numFmtId="0" fontId="8" fillId="0" borderId="0" xfId="2" applyFont="1"/>
    <xf numFmtId="14" fontId="7" fillId="0" borderId="0" xfId="2" applyNumberFormat="1" applyFont="1"/>
    <xf numFmtId="165" fontId="7" fillId="0" borderId="0" xfId="2" applyNumberFormat="1" applyFont="1"/>
    <xf numFmtId="14" fontId="7" fillId="0" borderId="0" xfId="2" applyNumberFormat="1" applyFont="1" applyAlignment="1">
      <alignment horizontal="left"/>
    </xf>
    <xf numFmtId="1" fontId="8" fillId="0" borderId="0" xfId="3" applyNumberFormat="1" applyFont="1" applyAlignment="1">
      <alignment horizontal="center" vertical="center"/>
    </xf>
    <xf numFmtId="167" fontId="8" fillId="0" borderId="0" xfId="2" applyNumberFormat="1" applyFont="1" applyAlignment="1">
      <alignment horizontal="center" vertical="center"/>
    </xf>
    <xf numFmtId="1" fontId="8" fillId="0" borderId="0" xfId="2" applyNumberFormat="1" applyFont="1" applyAlignment="1">
      <alignment horizontal="center"/>
    </xf>
    <xf numFmtId="168" fontId="8" fillId="0" borderId="0" xfId="2" applyNumberFormat="1" applyFont="1" applyAlignment="1">
      <alignment horizontal="right"/>
    </xf>
    <xf numFmtId="1" fontId="7" fillId="0" borderId="0" xfId="2" applyNumberFormat="1" applyFont="1" applyAlignment="1">
      <alignment horizontal="center"/>
    </xf>
    <xf numFmtId="168" fontId="7" fillId="0" borderId="0" xfId="2" applyNumberFormat="1" applyFont="1" applyAlignment="1">
      <alignment horizontal="right"/>
    </xf>
    <xf numFmtId="1" fontId="7" fillId="0" borderId="9" xfId="2" applyNumberFormat="1" applyFont="1" applyBorder="1" applyAlignment="1">
      <alignment horizontal="center"/>
    </xf>
    <xf numFmtId="168" fontId="7" fillId="0" borderId="9" xfId="2" applyNumberFormat="1" applyFont="1" applyBorder="1" applyAlignment="1">
      <alignment horizontal="right"/>
    </xf>
    <xf numFmtId="0" fontId="7" fillId="0" borderId="0" xfId="2" applyFont="1" applyAlignment="1">
      <alignment horizontal="center"/>
    </xf>
    <xf numFmtId="1" fontId="8" fillId="0" borderId="13" xfId="2" applyNumberFormat="1" applyFont="1" applyBorder="1" applyAlignment="1">
      <alignment horizontal="center"/>
    </xf>
    <xf numFmtId="168" fontId="8" fillId="0" borderId="13" xfId="2" applyNumberFormat="1" applyFont="1" applyBorder="1" applyAlignment="1">
      <alignment horizontal="right"/>
    </xf>
    <xf numFmtId="168" fontId="7" fillId="0" borderId="0" xfId="2" applyNumberFormat="1" applyFont="1"/>
    <xf numFmtId="168" fontId="8" fillId="0" borderId="9" xfId="2" applyNumberFormat="1" applyFont="1" applyBorder="1"/>
    <xf numFmtId="168" fontId="7" fillId="0" borderId="9" xfId="2" applyNumberFormat="1" applyFont="1" applyBorder="1"/>
    <xf numFmtId="168" fontId="8" fillId="0" borderId="0" xfId="2" applyNumberFormat="1" applyFont="1"/>
    <xf numFmtId="0" fontId="9" fillId="0" borderId="0" xfId="2" applyFont="1" applyAlignment="1">
      <alignment horizontal="center" vertical="center" wrapText="1"/>
    </xf>
    <xf numFmtId="0" fontId="7" fillId="0" borderId="8" xfId="2" applyFont="1" applyBorder="1"/>
    <xf numFmtId="0" fontId="7" fillId="0" borderId="9" xfId="2" applyFont="1" applyBorder="1"/>
    <xf numFmtId="0" fontId="7" fillId="0" borderId="10" xfId="2" applyFont="1" applyBorder="1"/>
    <xf numFmtId="0" fontId="8" fillId="0" borderId="6" xfId="2" applyFont="1" applyBorder="1" applyAlignment="1">
      <alignment horizontal="center" vertical="center" wrapText="1"/>
    </xf>
    <xf numFmtId="0" fontId="8" fillId="0" borderId="0" xfId="2" applyFont="1" applyAlignment="1">
      <alignment horizontal="center" vertical="center" wrapText="1"/>
    </xf>
    <xf numFmtId="0" fontId="8" fillId="0" borderId="7" xfId="2" applyFont="1" applyBorder="1" applyAlignment="1">
      <alignment horizontal="center" vertical="center" wrapText="1"/>
    </xf>
    <xf numFmtId="0" fontId="7" fillId="8" borderId="0" xfId="2" applyFont="1" applyFill="1"/>
    <xf numFmtId="0" fontId="8" fillId="0" borderId="0" xfId="2" applyFont="1" applyAlignment="1">
      <alignment horizontal="center"/>
    </xf>
    <xf numFmtId="1" fontId="8" fillId="0" borderId="0" xfId="3" applyNumberFormat="1" applyFont="1" applyAlignment="1">
      <alignment horizontal="right"/>
    </xf>
    <xf numFmtId="169" fontId="8" fillId="0" borderId="0" xfId="4" applyNumberFormat="1" applyFont="1" applyAlignment="1">
      <alignment horizontal="right"/>
    </xf>
    <xf numFmtId="1" fontId="7" fillId="0" borderId="0" xfId="3" applyNumberFormat="1" applyFont="1" applyAlignment="1">
      <alignment horizontal="right"/>
    </xf>
    <xf numFmtId="169" fontId="7" fillId="0" borderId="0" xfId="4" applyNumberFormat="1" applyFont="1" applyAlignment="1">
      <alignment horizontal="right"/>
    </xf>
    <xf numFmtId="170" fontId="7" fillId="0" borderId="13" xfId="4" applyNumberFormat="1" applyFont="1" applyBorder="1" applyAlignment="1">
      <alignment horizontal="center"/>
    </xf>
    <xf numFmtId="169" fontId="7" fillId="0" borderId="13" xfId="4" applyNumberFormat="1" applyFont="1" applyBorder="1" applyAlignment="1">
      <alignment horizontal="right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5">
    <dxf>
      <numFmt numFmtId="164" formatCode="_-&quot;$&quot;\ * #,##0_-;\-&quot;$&quot;\ * #,##0_-;_-&quot;$&quot;\ * &quot;-&quot;??_-;_-@_-"/>
    </dxf>
    <dxf>
      <numFmt numFmtId="164" formatCode="_-&quot;$&quot;\ * #,##0_-;\-&quot;$&quot;\ * #,##0_-;_-&quot;$&quot;\ * &quot;-&quot;??_-;_-@_-"/>
    </dxf>
    <dxf>
      <numFmt numFmtId="164" formatCode="_-&quot;$&quot;\ * #,##0_-;\-&quot;$&quot;\ * #,##0_-;_-&quot;$&quot;\ * &quot;-&quot;??_-;_-@_-"/>
    </dxf>
    <dxf>
      <numFmt numFmtId="164" formatCode="_-&quot;$&quot;\ * #,##0_-;\-&quot;$&quot;\ * #,##0_-;_-&quot;$&quot;\ * &quot;-&quot;??_-;_-@_-"/>
    </dxf>
    <dxf>
      <numFmt numFmtId="164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2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1.%20MACRO%20EN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EN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DREYES" refreshedDate="45644.385209837965" createdVersion="8" refreshedVersion="8" minRefreshableVersion="3" recordCount="174">
  <cacheSource type="worksheet">
    <worksheetSource ref="A1:J175" sheet="INFO IPS"/>
  </cacheSource>
  <cacheFields count="10">
    <cacheField name="Orden Pago" numFmtId="1">
      <sharedItems containsSemiMixedTypes="0" containsString="0" containsNumber="1" containsInteger="1" minValue="800558911" maxValue="800613853"/>
    </cacheField>
    <cacheField name="Pagado A" numFmtId="0">
      <sharedItems/>
    </cacheField>
    <cacheField name="Fec. Pago" numFmtId="14">
      <sharedItems containsSemiMixedTypes="0" containsNonDate="0" containsDate="1" containsString="0" minDate="2024-01-05T00:00:00" maxDate="2024-12-14T00:00:00" count="62">
        <d v="2024-01-05T00:00:00"/>
        <d v="2024-01-10T00:00:00"/>
        <d v="2024-01-17T00:00:00"/>
        <d v="2024-01-26T00:00:00"/>
        <d v="2024-02-02T00:00:00"/>
        <d v="2024-02-06T00:00:00"/>
        <d v="2024-02-07T00:00:00"/>
        <d v="2024-02-13T00:00:00"/>
        <d v="2024-02-14T00:00:00"/>
        <d v="2024-02-19T00:00:00"/>
        <d v="2024-02-20T00:00:00"/>
        <d v="2024-03-07T00:00:00"/>
        <d v="2024-03-12T00:00:00"/>
        <d v="2024-03-15T00:00:00"/>
        <d v="2024-03-19T00:00:00"/>
        <d v="2024-03-20T00:00:00"/>
        <d v="2024-04-03T00:00:00"/>
        <d v="2024-04-04T00:00:00"/>
        <d v="2024-04-05T00:00:00"/>
        <d v="2024-04-12T00:00:00"/>
        <d v="2024-04-18T00:00:00"/>
        <d v="2024-04-19T00:00:00"/>
        <d v="2024-04-24T00:00:00"/>
        <d v="2024-05-06T00:00:00"/>
        <d v="2024-05-09T00:00:00"/>
        <d v="2024-05-16T00:00:00"/>
        <d v="2024-05-17T00:00:00"/>
        <d v="2024-05-20T00:00:00"/>
        <d v="2024-05-24T00:00:00"/>
        <d v="2024-05-27T00:00:00"/>
        <d v="2024-06-13T00:00:00"/>
        <d v="2024-06-20T00:00:00"/>
        <d v="2024-07-09T00:00:00"/>
        <d v="2024-07-12T00:00:00"/>
        <d v="2024-07-18T00:00:00"/>
        <d v="2024-07-24T00:00:00"/>
        <d v="2024-08-06T00:00:00"/>
        <d v="2024-08-08T00:00:00"/>
        <d v="2024-08-16T00:00:00"/>
        <d v="2024-08-23T00:00:00"/>
        <d v="2024-08-28T00:00:00"/>
        <d v="2024-08-29T00:00:00"/>
        <d v="2024-09-04T00:00:00"/>
        <d v="2024-09-09T00:00:00"/>
        <d v="2024-09-13T00:00:00"/>
        <d v="2024-09-18T00:00:00"/>
        <d v="2024-09-24T00:00:00"/>
        <d v="2024-09-27T00:00:00"/>
        <d v="2024-10-03T00:00:00"/>
        <d v="2024-10-07T00:00:00"/>
        <d v="2024-10-11T00:00:00"/>
        <d v="2024-10-18T00:00:00"/>
        <d v="2024-10-21T00:00:00"/>
        <d v="2024-10-24T00:00:00"/>
        <d v="2024-10-30T00:00:00"/>
        <d v="2024-11-05T00:00:00"/>
        <d v="2024-11-12T00:00:00"/>
        <d v="2024-11-14T00:00:00"/>
        <d v="2024-11-22T00:00:00"/>
        <d v="2024-12-03T00:00:00"/>
        <d v="2024-12-06T00:00:00"/>
        <d v="2024-12-13T00:00:00"/>
      </sharedItems>
    </cacheField>
    <cacheField name="Siniestro" numFmtId="1">
      <sharedItems containsSemiMixedTypes="0" containsString="0" containsNumber="1" containsInteger="1" minValue="3142" maxValue="3002245"/>
    </cacheField>
    <cacheField name="Ramo" numFmtId="0">
      <sharedItems count="3">
        <s v="SOAT"/>
        <s v="ACC. PERSONALES"/>
        <s v="ACC. ESCOLARES"/>
      </sharedItems>
    </cacheField>
    <cacheField name="nro_pol" numFmtId="1">
      <sharedItems containsSemiMixedTypes="0" containsString="0" containsNumber="1" containsInteger="1" minValue="994000000108" maxValue="994000145144"/>
    </cacheField>
    <cacheField name="Documento_Afectado" numFmtId="0">
      <sharedItems containsString="0" containsBlank="1" containsNumber="1" containsInteger="1" minValue="1004924208" maxValue="1097182676"/>
    </cacheField>
    <cacheField name="Nombre_Afectado" numFmtId="0">
      <sharedItems containsBlank="1"/>
    </cacheField>
    <cacheField name="Descripcion" numFmtId="0">
      <sharedItems containsSemiMixedTypes="0" containsString="0" containsNumber="1" containsInteger="1" minValue="2239397" maxValue="2527238"/>
    </cacheField>
    <cacheField name="Valor_Despues_Impuestos" numFmtId="164">
      <sharedItems containsSemiMixedTypes="0" containsString="0" containsNumber="1" containsInteger="1" minValue="400" maxValue="1737777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Juan Camilo Paez Ramirez" refreshedDate="45686.36602199074" createdVersion="5" refreshedVersion="5" minRefreshableVersion="3" recordCount="174">
  <cacheSource type="worksheet">
    <worksheetSource ref="A2:AM176" sheet="ESTADO DE CADA FACTURA"/>
  </cacheSource>
  <cacheFields count="40">
    <cacheField name="NIT IPS" numFmtId="0">
      <sharedItems containsSemiMixedTypes="0" containsString="0" containsNumber="1" containsInteger="1" minValue="890906347" maxValue="890906347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 containsSemiMixedTypes="0" containsString="0" containsNumber="1" containsInteger="1" minValue="2239397" maxValue="2527238"/>
    </cacheField>
    <cacheField name="FACT" numFmtId="0">
      <sharedItems/>
    </cacheField>
    <cacheField name="A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1-05T00:00:00" maxDate="2024-12-14T00:00:00"/>
    </cacheField>
    <cacheField name="IPS Fecha radicado" numFmtId="14">
      <sharedItems containsNonDate="0" containsString="0" containsBlank="1"/>
    </cacheField>
    <cacheField name="IPS Valor Factura" numFmtId="164">
      <sharedItems containsSemiMixedTypes="0" containsString="0" containsNumber="1" containsInteger="1" minValue="400" maxValue="17377770"/>
    </cacheField>
    <cacheField name="IPS Saldo Factura" numFmtId="164">
      <sharedItems containsSemiMixedTypes="0" containsString="0" containsNumber="1" containsInteger="1" minValue="400" maxValue="17377770"/>
    </cacheField>
    <cacheField name="Tipo de Contrato" numFmtId="0">
      <sharedItems containsNonDate="0" containsString="0" containsBlank="1"/>
    </cacheField>
    <cacheField name="ESTADO EPS 29-01-2025" numFmtId="0">
      <sharedItems count="1">
        <s v="Factura no radicada"/>
      </sharedItems>
    </cacheField>
    <cacheField name="POR PAGAR SAP" numFmtId="16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 containsNonDate="0" containsString="0" containsBlank="1"/>
    </cacheField>
    <cacheField name="FECHA FACT" numFmtId="14">
      <sharedItems containsNonDate="0" containsString="0" containsBlank="1"/>
    </cacheField>
    <cacheField name="FECHA RAD" numFmtId="14">
      <sharedItems containsNonDate="0" containsString="0" containsBlank="1"/>
    </cacheField>
    <cacheField name="FECHA LIQ" numFmtId="14">
      <sharedItems containsNonDate="0" containsString="0" containsBlank="1"/>
    </cacheField>
    <cacheField name="Valor_Glosa y Devolución" numFmtId="164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NonDate="0" containsString="0" containsBlank="1"/>
    </cacheField>
    <cacheField name="AMBITO" numFmtId="0">
      <sharedItems containsNonDate="0" containsString="0" containsBlank="1"/>
    </cacheField>
    <cacheField name="FACTURA CANCELADA" numFmtId="164">
      <sharedItems containsSemiMixedTypes="0" containsString="0" containsNumber="1" containsInteger="1" minValue="0" maxValue="0"/>
    </cacheField>
    <cacheField name="FACTURA DEVUELTA" numFmtId="164">
      <sharedItems containsSemiMixedTypes="0" containsString="0" containsNumber="1" containsInteger="1" minValue="0" maxValue="0"/>
    </cacheField>
    <cacheField name="FACTURA NO RADICADA" numFmtId="164">
      <sharedItems containsSemiMixedTypes="0" containsString="0" containsNumber="1" containsInteger="1" minValue="400" maxValue="17377770"/>
    </cacheField>
    <cacheField name="GLOSA ACEPTADA" numFmtId="164">
      <sharedItems containsSemiMixedTypes="0" containsString="0" containsNumber="1" containsInteger="1" minValue="0" maxValue="0"/>
    </cacheField>
    <cacheField name="VALOR EXTEMPORANEO" numFmtId="164">
      <sharedItems containsSemiMixedTypes="0" containsString="0" containsNumber="1" containsInteger="1" minValue="0" maxValue="0"/>
    </cacheField>
    <cacheField name="GLOSA PDTE" numFmtId="164">
      <sharedItems containsSemiMixedTypes="0" containsString="0" containsNumber="1" containsInteger="1" minValue="0" maxValue="0"/>
    </cacheField>
    <cacheField name="FACTURA EN PROGRAMACION DE PAGO" numFmtId="164">
      <sharedItems containsSemiMixedTypes="0" containsString="0" containsNumber="1" containsInteger="1" minValue="0" maxValue="0"/>
    </cacheField>
    <cacheField name="FACTURA EN PROCESO INTERNO" numFmtId="164">
      <sharedItems containsSemiMixedTypes="0" containsString="0" containsNumber="1" containsInteger="1" minValue="0" maxValue="0"/>
    </cacheField>
    <cacheField name="FACTURACION COVID-19" numFmtId="164">
      <sharedItems containsSemiMixedTypes="0" containsString="0" containsNumber="1" containsInteger="1" minValue="0" maxValue="0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74">
  <r>
    <n v="800558911"/>
    <s v="E.S.E. HOSPITAL MANUEL URIBE ANGEL  "/>
    <x v="0"/>
    <n v="30464"/>
    <x v="0"/>
    <n v="994000009935"/>
    <m/>
    <m/>
    <n v="2383571"/>
    <n v="593800"/>
  </r>
  <r>
    <n v="800558911"/>
    <s v="E.S.E. HOSPITAL MANUEL URIBE ANGEL  "/>
    <x v="0"/>
    <n v="30481"/>
    <x v="0"/>
    <n v="994000009449"/>
    <m/>
    <m/>
    <n v="2395636"/>
    <n v="73400"/>
  </r>
  <r>
    <n v="800558911"/>
    <s v="E.S.E. HOSPITAL MANUEL URIBE ANGEL  "/>
    <x v="0"/>
    <n v="30477"/>
    <x v="0"/>
    <n v="994000010382"/>
    <m/>
    <m/>
    <n v="2394356"/>
    <n v="144936"/>
  </r>
  <r>
    <n v="800559314"/>
    <s v="E.S.E. HOSPITAL MANUEL URIBE ANGEL  "/>
    <x v="1"/>
    <n v="30821"/>
    <x v="0"/>
    <n v="994000015658"/>
    <m/>
    <m/>
    <n v="2404018"/>
    <n v="699123"/>
  </r>
  <r>
    <n v="800559314"/>
    <s v="E.S.E. HOSPITAL MANUEL URIBE ANGEL  "/>
    <x v="1"/>
    <n v="30529"/>
    <x v="0"/>
    <n v="994000006391"/>
    <m/>
    <m/>
    <n v="2374697"/>
    <n v="1202400"/>
  </r>
  <r>
    <n v="800559314"/>
    <s v="E.S.E. HOSPITAL MANUEL URIBE ANGEL  "/>
    <x v="1"/>
    <n v="30465"/>
    <x v="0"/>
    <n v="994000009262"/>
    <m/>
    <m/>
    <n v="2382879"/>
    <n v="33823"/>
  </r>
  <r>
    <n v="800559314"/>
    <s v="E.S.E. HOSPITAL MANUEL URIBE ANGEL  "/>
    <x v="1"/>
    <n v="39401"/>
    <x v="0"/>
    <n v="994000127797"/>
    <m/>
    <m/>
    <n v="2399863"/>
    <n v="702699"/>
  </r>
  <r>
    <n v="800560372"/>
    <s v="E.S.E. HOSPITAL MANUEL URIBE ANGEL  "/>
    <x v="2"/>
    <n v="30453"/>
    <x v="0"/>
    <n v="994000009351"/>
    <m/>
    <m/>
    <n v="2405295"/>
    <n v="64500"/>
  </r>
  <r>
    <n v="800561094"/>
    <s v="E.S.E. HOSPITAL MANUEL URIBE ANGEL  "/>
    <x v="3"/>
    <n v="3002105"/>
    <x v="0"/>
    <n v="994000040881"/>
    <m/>
    <m/>
    <n v="2407622"/>
    <n v="313405"/>
  </r>
  <r>
    <n v="800562335"/>
    <s v="E.S.E. HOSPITAL MANUEL URIBE ANGEL  "/>
    <x v="4"/>
    <n v="30450"/>
    <x v="0"/>
    <n v="994000010005"/>
    <m/>
    <m/>
    <n v="2413360"/>
    <n v="90400"/>
  </r>
  <r>
    <n v="800562335"/>
    <s v="E.S.E. HOSPITAL MANUEL URIBE ANGEL  "/>
    <x v="4"/>
    <n v="30450"/>
    <x v="0"/>
    <n v="994000010005"/>
    <m/>
    <m/>
    <n v="2371229"/>
    <n v="4841000"/>
  </r>
  <r>
    <n v="800562335"/>
    <s v="E.S.E. HOSPITAL MANUEL URIBE ANGEL  "/>
    <x v="4"/>
    <n v="30453"/>
    <x v="0"/>
    <n v="994000009351"/>
    <m/>
    <m/>
    <n v="2413312"/>
    <n v="71400"/>
  </r>
  <r>
    <n v="800562604"/>
    <s v="E.S.E. HOSPITAL MANUEL URIBE ANGEL  "/>
    <x v="4"/>
    <n v="30434"/>
    <x v="0"/>
    <n v="994000009023"/>
    <m/>
    <m/>
    <n v="2392317"/>
    <n v="64500"/>
  </r>
  <r>
    <n v="800562604"/>
    <s v="E.S.E. HOSPITAL MANUEL URIBE ANGEL  "/>
    <x v="4"/>
    <n v="39297"/>
    <x v="0"/>
    <n v="994000133140"/>
    <m/>
    <m/>
    <n v="2397219"/>
    <n v="259602"/>
  </r>
  <r>
    <n v="800562974"/>
    <s v="E.S.E. HOSPITAL MANUEL URIBE ANGEL  "/>
    <x v="5"/>
    <n v="30464"/>
    <x v="0"/>
    <n v="994000009935"/>
    <m/>
    <m/>
    <n v="2408836"/>
    <n v="69700"/>
  </r>
  <r>
    <n v="800562974"/>
    <s v="E.S.E. HOSPITAL MANUEL URIBE ANGEL  "/>
    <x v="5"/>
    <n v="3002105"/>
    <x v="0"/>
    <n v="994000040881"/>
    <m/>
    <m/>
    <n v="2412103"/>
    <n v="49400"/>
  </r>
  <r>
    <n v="800563202"/>
    <s v="E.S.E. HOSPITAL MANUEL URIBE ANGEL  "/>
    <x v="6"/>
    <n v="39560"/>
    <x v="0"/>
    <n v="994000133464"/>
    <m/>
    <m/>
    <n v="2410468"/>
    <n v="336410"/>
  </r>
  <r>
    <n v="800563202"/>
    <s v="E.S.E. HOSPITAL MANUEL URIBE ANGEL  "/>
    <x v="6"/>
    <n v="30512"/>
    <x v="0"/>
    <n v="994000010915"/>
    <m/>
    <m/>
    <n v="2410585"/>
    <n v="1150518"/>
  </r>
  <r>
    <n v="800563752"/>
    <s v="E.S.E. HOSPITAL MANUEL URIBE ANGEL  "/>
    <x v="7"/>
    <n v="30821"/>
    <x v="0"/>
    <n v="994000015658"/>
    <m/>
    <m/>
    <n v="2418238"/>
    <n v="71400"/>
  </r>
  <r>
    <n v="800563752"/>
    <s v="E.S.E. HOSPITAL MANUEL URIBE ANGEL  "/>
    <x v="7"/>
    <n v="30464"/>
    <x v="0"/>
    <n v="994000009935"/>
    <m/>
    <m/>
    <n v="2414986"/>
    <n v="71400"/>
  </r>
  <r>
    <n v="800563913"/>
    <s v="E.S.E. HOSPITAL MANUEL URIBE ANGEL  "/>
    <x v="8"/>
    <n v="30453"/>
    <x v="0"/>
    <n v="994000009351"/>
    <m/>
    <m/>
    <n v="2411486"/>
    <n v="589300"/>
  </r>
  <r>
    <n v="800564091"/>
    <s v="E.S.E. HOSPITAL MANUEL URIBE ANGEL  "/>
    <x v="8"/>
    <n v="30434"/>
    <x v="0"/>
    <n v="994000009023"/>
    <m/>
    <m/>
    <n v="2372641"/>
    <n v="64500"/>
  </r>
  <r>
    <n v="800564091"/>
    <s v="E.S.E. HOSPITAL MANUEL URIBE ANGEL  "/>
    <x v="8"/>
    <n v="30434"/>
    <x v="0"/>
    <n v="994000009023"/>
    <m/>
    <m/>
    <n v="2372255"/>
    <n v="114400"/>
  </r>
  <r>
    <n v="800564665"/>
    <s v="E.S.E. HOSPITAL MANUEL URIBE ANGEL  "/>
    <x v="9"/>
    <n v="3002105"/>
    <x v="0"/>
    <n v="994000040881"/>
    <m/>
    <m/>
    <n v="2413219"/>
    <n v="71400"/>
  </r>
  <r>
    <n v="800564894"/>
    <s v="E.S.E. HOSPITAL MANUEL URIBE ANGEL  "/>
    <x v="10"/>
    <n v="30094"/>
    <x v="0"/>
    <n v="994000001447"/>
    <m/>
    <m/>
    <n v="2418638"/>
    <n v="176816"/>
  </r>
  <r>
    <n v="800564894"/>
    <s v="E.S.E. HOSPITAL MANUEL URIBE ANGEL  "/>
    <x v="10"/>
    <n v="30521"/>
    <x v="0"/>
    <n v="994000010843"/>
    <m/>
    <m/>
    <n v="2417899"/>
    <n v="186174"/>
  </r>
  <r>
    <n v="800567235"/>
    <s v="E.S.E. HOSPITAL MANUEL URIBE ANGEL  "/>
    <x v="11"/>
    <n v="3002111"/>
    <x v="0"/>
    <n v="994000040881"/>
    <m/>
    <m/>
    <n v="2411954"/>
    <n v="5762303"/>
  </r>
  <r>
    <n v="800567712"/>
    <s v="E.S.E. HOSPITAL MANUEL URIBE ANGEL  "/>
    <x v="12"/>
    <n v="30450"/>
    <x v="0"/>
    <n v="994000010005"/>
    <m/>
    <m/>
    <n v="2419122"/>
    <n v="71400"/>
  </r>
  <r>
    <n v="800569002"/>
    <s v="E.S.E. HOSPITAL MANUEL URIBE ANGEL  "/>
    <x v="13"/>
    <n v="39619"/>
    <x v="0"/>
    <n v="994000133508"/>
    <m/>
    <m/>
    <n v="2423496"/>
    <n v="7079313"/>
  </r>
  <r>
    <n v="800569002"/>
    <s v="E.S.E. HOSPITAL MANUEL URIBE ANGEL  "/>
    <x v="13"/>
    <n v="30617"/>
    <x v="0"/>
    <n v="994000008905"/>
    <m/>
    <m/>
    <n v="2422412"/>
    <n v="930303"/>
  </r>
  <r>
    <n v="800568760"/>
    <s v="E.S.E. HOSPITAL MANUEL URIBE ANGEL  "/>
    <x v="13"/>
    <n v="30450"/>
    <x v="0"/>
    <n v="994000010005"/>
    <m/>
    <m/>
    <n v="2420306"/>
    <n v="67794"/>
  </r>
  <r>
    <n v="800568760"/>
    <s v="E.S.E. HOSPITAL MANUEL URIBE ANGEL  "/>
    <x v="13"/>
    <n v="30464"/>
    <x v="0"/>
    <n v="994000009935"/>
    <m/>
    <m/>
    <n v="2419211"/>
    <n v="288000"/>
  </r>
  <r>
    <n v="800568760"/>
    <s v="E.S.E. HOSPITAL MANUEL URIBE ANGEL  "/>
    <x v="13"/>
    <n v="30821"/>
    <x v="0"/>
    <n v="994000015658"/>
    <m/>
    <m/>
    <n v="2420581"/>
    <n v="150000"/>
  </r>
  <r>
    <n v="800568760"/>
    <s v="E.S.E. HOSPITAL MANUEL URIBE ANGEL  "/>
    <x v="13"/>
    <n v="30615"/>
    <x v="0"/>
    <n v="994000008779"/>
    <m/>
    <m/>
    <n v="2423219"/>
    <n v="197119"/>
  </r>
  <r>
    <n v="800568760"/>
    <s v="E.S.E. HOSPITAL MANUEL URIBE ANGEL  "/>
    <x v="13"/>
    <n v="30529"/>
    <x v="0"/>
    <n v="994000011410"/>
    <m/>
    <m/>
    <n v="2423864"/>
    <n v="85803"/>
  </r>
  <r>
    <n v="800569231"/>
    <s v="E.S.E. HOSPITAL MANUEL URIBE ANGEL  "/>
    <x v="14"/>
    <n v="30529"/>
    <x v="0"/>
    <n v="994000011410"/>
    <m/>
    <m/>
    <n v="2422408"/>
    <n v="184903"/>
  </r>
  <r>
    <n v="800569461"/>
    <s v="E.S.E. HOSPITAL MANUEL URIBE ANGEL  "/>
    <x v="15"/>
    <n v="39749"/>
    <x v="0"/>
    <n v="994000120914"/>
    <m/>
    <m/>
    <n v="2425655"/>
    <n v="12384213"/>
  </r>
  <r>
    <n v="800569461"/>
    <s v="E.S.E. HOSPITAL MANUEL URIBE ANGEL  "/>
    <x v="15"/>
    <n v="3002132"/>
    <x v="0"/>
    <n v="994000035373"/>
    <m/>
    <m/>
    <n v="2420767"/>
    <n v="10174721"/>
  </r>
  <r>
    <n v="800571503"/>
    <s v="E.S.E. HOSPITAL MANUEL URIBE ANGEL  "/>
    <x v="16"/>
    <n v="30365"/>
    <x v="0"/>
    <n v="994000006562"/>
    <m/>
    <m/>
    <n v="2432281"/>
    <n v="71500"/>
  </r>
  <r>
    <n v="800571503"/>
    <s v="E.S.E. HOSPITAL MANUEL URIBE ANGEL  "/>
    <x v="16"/>
    <n v="30873"/>
    <x v="0"/>
    <n v="994000017893"/>
    <m/>
    <m/>
    <n v="2434128"/>
    <n v="71500"/>
  </r>
  <r>
    <n v="800571503"/>
    <s v="E.S.E. HOSPITAL MANUEL URIBE ANGEL  "/>
    <x v="16"/>
    <n v="39206"/>
    <x v="0"/>
    <n v="994000125119"/>
    <m/>
    <m/>
    <n v="2398546"/>
    <n v="64500"/>
  </r>
  <r>
    <n v="800571717"/>
    <s v="E.S.E. HOSPITAL MANUEL URIBE ANGEL  "/>
    <x v="17"/>
    <n v="30873"/>
    <x v="0"/>
    <n v="994000017893"/>
    <m/>
    <m/>
    <n v="2430465"/>
    <n v="746271"/>
  </r>
  <r>
    <n v="800571717"/>
    <s v="E.S.E. HOSPITAL MANUEL URIBE ANGEL  "/>
    <x v="17"/>
    <n v="31178"/>
    <x v="0"/>
    <n v="994000025398"/>
    <m/>
    <m/>
    <n v="2432410"/>
    <n v="308754"/>
  </r>
  <r>
    <n v="800571924"/>
    <s v="E.S.E. HOSPITAL MANUEL URIBE ANGEL  "/>
    <x v="18"/>
    <n v="30365"/>
    <x v="0"/>
    <n v="994000006562"/>
    <m/>
    <m/>
    <n v="2430983"/>
    <n v="160100"/>
  </r>
  <r>
    <n v="800571924"/>
    <s v="E.S.E. HOSPITAL MANUEL URIBE ANGEL  "/>
    <x v="18"/>
    <n v="30453"/>
    <x v="0"/>
    <n v="994000009351"/>
    <m/>
    <m/>
    <n v="2431039"/>
    <n v="318000"/>
  </r>
  <r>
    <n v="800571924"/>
    <s v="E.S.E. HOSPITAL MANUEL URIBE ANGEL  "/>
    <x v="18"/>
    <n v="31187"/>
    <x v="0"/>
    <n v="994000021561"/>
    <m/>
    <m/>
    <n v="2433524"/>
    <n v="110656"/>
  </r>
  <r>
    <n v="800573094"/>
    <s v="E.S.E. HOSPITAL MANUEL URIBE ANGEL  "/>
    <x v="19"/>
    <n v="30543"/>
    <x v="0"/>
    <n v="994000008890"/>
    <m/>
    <m/>
    <n v="2434670"/>
    <n v="425517"/>
  </r>
  <r>
    <n v="800573825"/>
    <s v="E.S.E. HOSPITAL MANUEL URIBE ANGEL"/>
    <x v="20"/>
    <n v="3186"/>
    <x v="1"/>
    <n v="994000001068"/>
    <n v="1040574658"/>
    <s v="BERMUDEZ VALENCIA ESTEFANIA "/>
    <n v="2437601"/>
    <n v="120886"/>
  </r>
  <r>
    <n v="800573825"/>
    <s v="E.S.E. HOSPITAL MANUEL URIBE ANGEL"/>
    <x v="20"/>
    <n v="31135"/>
    <x v="2"/>
    <n v="994000000295"/>
    <n v="1036456994"/>
    <s v="VILLEGAS TORO CELESTE "/>
    <n v="2434717"/>
    <n v="568600"/>
  </r>
  <r>
    <n v="800573825"/>
    <s v="E.S.E. HOSPITAL MANUEL URIBE ANGEL"/>
    <x v="20"/>
    <n v="30853"/>
    <x v="2"/>
    <n v="994000000108"/>
    <n v="1035986731"/>
    <s v="TORRES POSADA ANA LUCIA"/>
    <n v="2436413"/>
    <n v="489500"/>
  </r>
  <r>
    <n v="800573825"/>
    <s v="E.S.E. HOSPITAL MANUEL URIBE ANGEL"/>
    <x v="20"/>
    <n v="9170"/>
    <x v="2"/>
    <n v="994000001726"/>
    <n v="1036946014"/>
    <s v="TARAZONA CARDONA TOMAS "/>
    <n v="2438786"/>
    <n v="175066"/>
  </r>
  <r>
    <n v="800574198"/>
    <s v="E.S.E. HOSPITAL MANUEL URIBE ANGEL  "/>
    <x v="21"/>
    <n v="30544"/>
    <x v="0"/>
    <n v="994000008714"/>
    <m/>
    <m/>
    <n v="2434766"/>
    <n v="17377770"/>
  </r>
  <r>
    <n v="800574198"/>
    <s v="E.S.E. HOSPITAL MANUEL URIBE ANGEL  "/>
    <x v="21"/>
    <n v="30543"/>
    <x v="0"/>
    <n v="994000008890"/>
    <m/>
    <m/>
    <n v="2435993"/>
    <n v="81400"/>
  </r>
  <r>
    <n v="800574558"/>
    <s v="E.S.E. HOSPITAL MANUEL URIBE ANGEL  "/>
    <x v="22"/>
    <n v="30548"/>
    <x v="0"/>
    <n v="994000009427"/>
    <m/>
    <m/>
    <n v="2439240"/>
    <n v="345017"/>
  </r>
  <r>
    <n v="800574558"/>
    <s v="E.S.E. HOSPITAL MANUEL URIBE ANGEL  "/>
    <x v="22"/>
    <n v="39297"/>
    <x v="0"/>
    <n v="994000133140"/>
    <m/>
    <m/>
    <n v="2436308"/>
    <n v="400"/>
  </r>
  <r>
    <n v="800576362"/>
    <s v="E.S.E. HOSPITAL MANUEL URIBE ANGEL  "/>
    <x v="23"/>
    <n v="39224"/>
    <x v="0"/>
    <n v="994000125119"/>
    <m/>
    <m/>
    <n v="2392422"/>
    <n v="36900"/>
  </r>
  <r>
    <n v="800576362"/>
    <s v="E.S.E. HOSPITAL MANUEL URIBE ANGEL  "/>
    <x v="23"/>
    <n v="39297"/>
    <x v="0"/>
    <n v="994000133140"/>
    <m/>
    <m/>
    <n v="2393924"/>
    <n v="207740"/>
  </r>
  <r>
    <n v="800576362"/>
    <s v="E.S.E. HOSPITAL MANUEL URIBE ANGEL  "/>
    <x v="23"/>
    <n v="30260"/>
    <x v="0"/>
    <n v="994000003761"/>
    <m/>
    <m/>
    <n v="2312294"/>
    <n v="36900"/>
  </r>
  <r>
    <n v="800576362"/>
    <s v="E.S.E. HOSPITAL MANUEL URIBE ANGEL  "/>
    <x v="23"/>
    <n v="31867"/>
    <x v="0"/>
    <n v="994000029227"/>
    <m/>
    <m/>
    <n v="2391933"/>
    <n v="134000"/>
  </r>
  <r>
    <n v="800576362"/>
    <s v="E.S.E. HOSPITAL MANUEL URIBE ANGEL  "/>
    <x v="23"/>
    <n v="30529"/>
    <x v="0"/>
    <n v="994000006391"/>
    <m/>
    <m/>
    <n v="2374697"/>
    <n v="277400"/>
  </r>
  <r>
    <n v="800576362"/>
    <s v="E.S.E. HOSPITAL MANUEL URIBE ANGEL  "/>
    <x v="23"/>
    <n v="31003"/>
    <x v="0"/>
    <n v="994000024274"/>
    <m/>
    <m/>
    <n v="2384451"/>
    <n v="718500"/>
  </r>
  <r>
    <n v="800576362"/>
    <s v="E.S.E. HOSPITAL MANUEL URIBE ANGEL  "/>
    <x v="23"/>
    <n v="30821"/>
    <x v="0"/>
    <n v="994000015658"/>
    <m/>
    <m/>
    <n v="2404018"/>
    <n v="36900"/>
  </r>
  <r>
    <n v="800576362"/>
    <s v="E.S.E. HOSPITAL MANUEL URIBE ANGEL  "/>
    <x v="23"/>
    <n v="30457"/>
    <x v="0"/>
    <n v="994000014520"/>
    <m/>
    <m/>
    <n v="2372984"/>
    <n v="307000"/>
  </r>
  <r>
    <n v="800576362"/>
    <s v="E.S.E. HOSPITAL MANUEL URIBE ANGEL  "/>
    <x v="23"/>
    <n v="39206"/>
    <x v="0"/>
    <n v="994000125119"/>
    <m/>
    <m/>
    <n v="2394471"/>
    <n v="488042"/>
  </r>
  <r>
    <n v="800576362"/>
    <s v="E.S.E. HOSPITAL MANUEL URIBE ANGEL  "/>
    <x v="23"/>
    <n v="38302"/>
    <x v="0"/>
    <n v="994000105062"/>
    <m/>
    <m/>
    <n v="2327914"/>
    <n v="410100"/>
  </r>
  <r>
    <n v="800576362"/>
    <s v="E.S.E. HOSPITAL MANUEL URIBE ANGEL  "/>
    <x v="23"/>
    <n v="31004"/>
    <x v="0"/>
    <n v="994000024274"/>
    <m/>
    <m/>
    <n v="2384792"/>
    <n v="579800"/>
  </r>
  <r>
    <n v="800576362"/>
    <s v="E.S.E. HOSPITAL MANUEL URIBE ANGEL  "/>
    <x v="23"/>
    <n v="33515"/>
    <x v="0"/>
    <n v="994000024530"/>
    <m/>
    <m/>
    <n v="2239397"/>
    <n v="935862"/>
  </r>
  <r>
    <n v="800576362"/>
    <s v="E.S.E. HOSPITAL MANUEL URIBE ANGEL  "/>
    <x v="23"/>
    <n v="30457"/>
    <x v="0"/>
    <n v="994000014520"/>
    <m/>
    <m/>
    <n v="2379857"/>
    <n v="1357900"/>
  </r>
  <r>
    <n v="800576362"/>
    <s v="E.S.E. HOSPITAL MANUEL URIBE ANGEL  "/>
    <x v="23"/>
    <n v="3002111"/>
    <x v="0"/>
    <n v="994000040881"/>
    <m/>
    <m/>
    <n v="2411954"/>
    <n v="1520900"/>
  </r>
  <r>
    <n v="800576362"/>
    <s v="E.S.E. HOSPITAL MANUEL URIBE ANGEL  "/>
    <x v="23"/>
    <n v="39297"/>
    <x v="0"/>
    <n v="994000133140"/>
    <m/>
    <m/>
    <n v="2397219"/>
    <n v="46799"/>
  </r>
  <r>
    <n v="800576362"/>
    <s v="E.S.E. HOSPITAL MANUEL URIBE ANGEL  "/>
    <x v="23"/>
    <n v="30471"/>
    <x v="0"/>
    <n v="994000006974"/>
    <m/>
    <m/>
    <n v="2365639"/>
    <n v="156600"/>
  </r>
  <r>
    <n v="800576362"/>
    <s v="E.S.E. HOSPITAL MANUEL URIBE ANGEL  "/>
    <x v="23"/>
    <n v="30450"/>
    <x v="0"/>
    <n v="994000010005"/>
    <m/>
    <m/>
    <n v="2366717"/>
    <n v="665000"/>
  </r>
  <r>
    <n v="800576739"/>
    <s v="E.S.E. HOSPITAL MANUEL URIBE ANGEL  "/>
    <x v="24"/>
    <n v="30453"/>
    <x v="0"/>
    <n v="994000009351"/>
    <m/>
    <m/>
    <n v="2445065"/>
    <n v="71500"/>
  </r>
  <r>
    <n v="800576739"/>
    <s v="E.S.E. HOSPITAL MANUEL URIBE ANGEL  "/>
    <x v="24"/>
    <n v="30453"/>
    <x v="0"/>
    <n v="994000009351"/>
    <m/>
    <m/>
    <n v="2442040"/>
    <n v="69700"/>
  </r>
  <r>
    <n v="800576739"/>
    <s v="E.S.E. HOSPITAL MANUEL URIBE ANGEL  "/>
    <x v="24"/>
    <n v="30512"/>
    <x v="0"/>
    <n v="994000010915"/>
    <m/>
    <m/>
    <n v="2444058"/>
    <n v="45724"/>
  </r>
  <r>
    <n v="800576739"/>
    <s v="E.S.E. HOSPITAL MANUEL URIBE ANGEL  "/>
    <x v="24"/>
    <n v="30543"/>
    <x v="0"/>
    <n v="994000008890"/>
    <m/>
    <m/>
    <n v="2440003"/>
    <n v="10245"/>
  </r>
  <r>
    <n v="800576739"/>
    <s v="E.S.E. HOSPITAL MANUEL URIBE ANGEL  "/>
    <x v="24"/>
    <n v="30543"/>
    <x v="0"/>
    <n v="994000008890"/>
    <m/>
    <m/>
    <n v="2442747"/>
    <n v="71500"/>
  </r>
  <r>
    <n v="800576739"/>
    <s v="E.S.E. HOSPITAL MANUEL URIBE ANGEL  "/>
    <x v="24"/>
    <n v="30464"/>
    <x v="0"/>
    <n v="994000009935"/>
    <m/>
    <m/>
    <n v="2443738"/>
    <n v="71500"/>
  </r>
  <r>
    <n v="800577932"/>
    <s v="E.S.E. HOSPITAL MANUEL URIBE ANGEL  "/>
    <x v="25"/>
    <n v="3002111"/>
    <x v="0"/>
    <n v="994000040881"/>
    <m/>
    <m/>
    <n v="2442377"/>
    <n v="190800"/>
  </r>
  <r>
    <n v="800577932"/>
    <s v="E.S.E. HOSPITAL MANUEL URIBE ANGEL  "/>
    <x v="25"/>
    <n v="30450"/>
    <x v="0"/>
    <n v="994000010005"/>
    <m/>
    <m/>
    <n v="2447582"/>
    <n v="400"/>
  </r>
  <r>
    <n v="800577932"/>
    <s v="E.S.E. HOSPITAL MANUEL URIBE ANGEL  "/>
    <x v="25"/>
    <n v="30873"/>
    <x v="0"/>
    <n v="994000017893"/>
    <m/>
    <m/>
    <n v="2446393"/>
    <n v="29262"/>
  </r>
  <r>
    <n v="800577932"/>
    <s v="E.S.E. HOSPITAL MANUEL URIBE ANGEL  "/>
    <x v="25"/>
    <n v="3002218"/>
    <x v="0"/>
    <n v="994000035428"/>
    <m/>
    <m/>
    <n v="2447174"/>
    <n v="7981746"/>
  </r>
  <r>
    <n v="800577932"/>
    <s v="E.S.E. HOSPITAL MANUEL URIBE ANGEL  "/>
    <x v="25"/>
    <n v="39206"/>
    <x v="0"/>
    <n v="994000125119"/>
    <m/>
    <m/>
    <n v="2447020"/>
    <n v="71500"/>
  </r>
  <r>
    <n v="800578189"/>
    <s v="E.S.E. HOSPITAL MANUEL URIBE ANGEL  "/>
    <x v="26"/>
    <n v="3002105"/>
    <x v="0"/>
    <n v="994000040881"/>
    <m/>
    <m/>
    <n v="2451217"/>
    <n v="14170"/>
  </r>
  <r>
    <n v="800578189"/>
    <s v="E.S.E. HOSPITAL MANUEL URIBE ANGEL  "/>
    <x v="26"/>
    <n v="3002218"/>
    <x v="0"/>
    <n v="994000035428"/>
    <m/>
    <m/>
    <n v="2446720"/>
    <n v="264730"/>
  </r>
  <r>
    <n v="800578433"/>
    <s v="E.S.E. HOSPITAL MANUEL URIBE ANGEL  "/>
    <x v="27"/>
    <n v="30453"/>
    <x v="0"/>
    <n v="994000009351"/>
    <m/>
    <m/>
    <n v="2449977"/>
    <n v="159000"/>
  </r>
  <r>
    <n v="800579204"/>
    <s v="E.S.E. HOSPITAL MANUEL URIBE ANGEL"/>
    <x v="28"/>
    <n v="3142"/>
    <x v="1"/>
    <n v="994000001068"/>
    <n v="1037671954"/>
    <s v="CEBALLOS LONDOÑO SEBASTIAN "/>
    <n v="2444722"/>
    <n v="254400"/>
  </r>
  <r>
    <n v="800579204"/>
    <s v="E.S.E. HOSPITAL MANUEL URIBE ANGEL"/>
    <x v="28"/>
    <n v="9199"/>
    <x v="2"/>
    <n v="994000001765"/>
    <n v="1004924208"/>
    <s v="RAMIREZ PEDRAZA CAMILA ANDREA"/>
    <n v="2448950"/>
    <n v="152303"/>
  </r>
  <r>
    <n v="800579204"/>
    <s v="E.S.E. HOSPITAL MANUEL URIBE ANGEL"/>
    <x v="28"/>
    <n v="30853"/>
    <x v="2"/>
    <n v="994000000108"/>
    <n v="1035986731"/>
    <s v="TORRES POSADA ANA LUCIA"/>
    <n v="2448898"/>
    <n v="71500"/>
  </r>
  <r>
    <n v="800579312"/>
    <s v="E.S.E. HOSPITAL MANUEL URIBE ANGEL  "/>
    <x v="29"/>
    <n v="30464"/>
    <x v="0"/>
    <n v="994000009935"/>
    <m/>
    <m/>
    <n v="2452064"/>
    <n v="69700"/>
  </r>
  <r>
    <n v="800582108"/>
    <s v="E.S.E. HOSPITAL MANUEL URIBE ANGEL  "/>
    <x v="30"/>
    <n v="30570"/>
    <x v="0"/>
    <n v="994000010190"/>
    <m/>
    <m/>
    <n v="2459596"/>
    <n v="49400"/>
  </r>
  <r>
    <n v="800582108"/>
    <s v="E.S.E. HOSPITAL MANUEL URIBE ANGEL  "/>
    <x v="30"/>
    <n v="3002245"/>
    <x v="0"/>
    <n v="994000038805"/>
    <m/>
    <m/>
    <n v="2460536"/>
    <n v="12890793"/>
  </r>
  <r>
    <n v="800582108"/>
    <s v="E.S.E. HOSPITAL MANUEL URIBE ANGEL  "/>
    <x v="30"/>
    <n v="40091"/>
    <x v="0"/>
    <n v="994000145144"/>
    <m/>
    <m/>
    <n v="2459539"/>
    <n v="8254437"/>
  </r>
  <r>
    <n v="800582108"/>
    <s v="E.S.E. HOSPITAL MANUEL URIBE ANGEL  "/>
    <x v="30"/>
    <n v="39619"/>
    <x v="0"/>
    <n v="994000133508"/>
    <m/>
    <m/>
    <n v="2458101"/>
    <n v="71500"/>
  </r>
  <r>
    <n v="800582108"/>
    <s v="E.S.E. HOSPITAL MANUEL URIBE ANGEL  "/>
    <x v="30"/>
    <n v="39206"/>
    <x v="0"/>
    <n v="994000125119"/>
    <m/>
    <m/>
    <n v="2460569"/>
    <n v="1359042"/>
  </r>
  <r>
    <n v="800583253"/>
    <s v="E.S.E. HOSPITAL MANUEL URIBE ANGEL"/>
    <x v="31"/>
    <n v="3225"/>
    <x v="1"/>
    <n v="994000001099"/>
    <n v="1032018751"/>
    <s v="ZAPATA ARREDONDO MATIAS "/>
    <n v="2460600"/>
    <n v="245028"/>
  </r>
  <r>
    <n v="800586354"/>
    <s v="E.S.E. HOSPITAL MANUEL URIBE ANGEL"/>
    <x v="32"/>
    <n v="30935"/>
    <x v="2"/>
    <n v="994000003485"/>
    <n v="1023553785"/>
    <s v="TORO URREGO MIGUEL "/>
    <n v="2464294"/>
    <n v="504003"/>
  </r>
  <r>
    <n v="800587213"/>
    <s v="E.S.E. HOSPITAL MANUEL URIBE ANGEL  "/>
    <x v="33"/>
    <n v="30576"/>
    <x v="0"/>
    <n v="994000010526"/>
    <m/>
    <m/>
    <n v="2460560"/>
    <n v="797236"/>
  </r>
  <r>
    <n v="800587213"/>
    <s v="E.S.E. HOSPITAL MANUEL URIBE ANGEL  "/>
    <x v="33"/>
    <n v="3002132"/>
    <x v="0"/>
    <n v="994000035373"/>
    <m/>
    <m/>
    <n v="2467589"/>
    <n v="148200"/>
  </r>
  <r>
    <n v="800587213"/>
    <s v="E.S.E. HOSPITAL MANUEL URIBE ANGEL  "/>
    <x v="33"/>
    <n v="30570"/>
    <x v="0"/>
    <n v="994000010190"/>
    <m/>
    <m/>
    <n v="2454870"/>
    <n v="515925"/>
  </r>
  <r>
    <n v="800587896"/>
    <s v="E.S.E. HOSPITAL MANUEL URIBE ANGEL  "/>
    <x v="34"/>
    <n v="3002245"/>
    <x v="0"/>
    <n v="994000038805"/>
    <m/>
    <m/>
    <n v="2468836"/>
    <n v="487900"/>
  </r>
  <r>
    <n v="800588912"/>
    <s v="E.S.E. HOSPITAL MANUEL URIBE ANGEL  "/>
    <x v="35"/>
    <n v="30464"/>
    <x v="0"/>
    <n v="994000009935"/>
    <m/>
    <m/>
    <n v="2474144"/>
    <n v="71500"/>
  </r>
  <r>
    <n v="800588912"/>
    <s v="E.S.E. HOSPITAL MANUEL URIBE ANGEL  "/>
    <x v="35"/>
    <n v="30868"/>
    <x v="0"/>
    <n v="994000014289"/>
    <m/>
    <m/>
    <n v="2471402"/>
    <n v="952642"/>
  </r>
  <r>
    <n v="800590747"/>
    <s v="E.S.E. HOSPITAL MANUEL URIBE ANGEL  "/>
    <x v="36"/>
    <n v="30453"/>
    <x v="0"/>
    <n v="994000009351"/>
    <m/>
    <m/>
    <n v="2478378"/>
    <n v="139400"/>
  </r>
  <r>
    <n v="800591034"/>
    <s v="E.S.E. HOSPITAL MANUEL URIBE ANGEL  "/>
    <x v="36"/>
    <n v="39206"/>
    <x v="0"/>
    <n v="994000125119"/>
    <m/>
    <m/>
    <n v="2481935"/>
    <n v="71500"/>
  </r>
  <r>
    <n v="800591023"/>
    <s v="E.S.E. HOSPITAL MANUEL URIBE ANGEL"/>
    <x v="36"/>
    <n v="30935"/>
    <x v="2"/>
    <n v="994000003485"/>
    <n v="1023553785"/>
    <s v="TORO URREGO MIGUEL "/>
    <n v="2474766"/>
    <n v="69700"/>
  </r>
  <r>
    <n v="800591243"/>
    <s v="E.S.E. HOSPITAL MANUEL URIBE ANGEL  "/>
    <x v="37"/>
    <n v="30920"/>
    <x v="0"/>
    <n v="994000018028"/>
    <m/>
    <m/>
    <n v="2475162"/>
    <n v="574023"/>
  </r>
  <r>
    <n v="800592978"/>
    <s v="E.S.E. HOSPITAL MANUEL URIBE ANGEL  "/>
    <x v="38"/>
    <n v="39619"/>
    <x v="0"/>
    <n v="994000133508"/>
    <m/>
    <m/>
    <n v="2482189"/>
    <n v="167100"/>
  </r>
  <r>
    <n v="800593638"/>
    <s v="E.S.E. HOSPITAL MANUEL URIBE ANGEL  "/>
    <x v="39"/>
    <n v="40091"/>
    <x v="0"/>
    <n v="994000145144"/>
    <m/>
    <m/>
    <n v="2483027"/>
    <n v="214500"/>
  </r>
  <r>
    <n v="800594331"/>
    <s v="E.S.E. HOSPITAL MANUEL URIBE ANGEL  "/>
    <x v="40"/>
    <n v="30920"/>
    <x v="0"/>
    <n v="994000018028"/>
    <m/>
    <m/>
    <n v="2483157"/>
    <n v="71500"/>
  </r>
  <r>
    <n v="800594331"/>
    <s v="E.S.E. HOSPITAL MANUEL URIBE ANGEL  "/>
    <x v="40"/>
    <n v="32413"/>
    <x v="0"/>
    <n v="994000037020"/>
    <m/>
    <m/>
    <n v="2485949"/>
    <n v="124924"/>
  </r>
  <r>
    <n v="800594331"/>
    <s v="E.S.E. HOSPITAL MANUEL URIBE ANGEL  "/>
    <x v="40"/>
    <n v="30453"/>
    <x v="0"/>
    <n v="994000009351"/>
    <m/>
    <m/>
    <n v="2488145"/>
    <n v="71500"/>
  </r>
  <r>
    <n v="800594331"/>
    <s v="E.S.E. HOSPITAL MANUEL URIBE ANGEL  "/>
    <x v="40"/>
    <n v="30450"/>
    <x v="0"/>
    <n v="994000010005"/>
    <m/>
    <m/>
    <n v="2486806"/>
    <n v="60200"/>
  </r>
  <r>
    <n v="800594593"/>
    <s v="E.S.E. HOSPITAL MANUEL URIBE ANGEL  "/>
    <x v="41"/>
    <n v="30614"/>
    <x v="0"/>
    <n v="994000012298"/>
    <m/>
    <m/>
    <n v="2488011"/>
    <n v="1794400"/>
  </r>
  <r>
    <n v="800595097"/>
    <s v="E.S.E. HOSPITAL MANUEL URIBE ANGEL  "/>
    <x v="42"/>
    <n v="30627"/>
    <x v="0"/>
    <n v="994000011896"/>
    <m/>
    <m/>
    <n v="2488596"/>
    <n v="273879"/>
  </r>
  <r>
    <n v="800595097"/>
    <s v="E.S.E. HOSPITAL MANUEL URIBE ANGEL  "/>
    <x v="42"/>
    <n v="30749"/>
    <x v="0"/>
    <n v="994000011005"/>
    <m/>
    <m/>
    <n v="2488769"/>
    <n v="172919"/>
  </r>
  <r>
    <n v="800595097"/>
    <s v="E.S.E. HOSPITAL MANUEL URIBE ANGEL  "/>
    <x v="42"/>
    <n v="32413"/>
    <x v="0"/>
    <n v="994000037020"/>
    <m/>
    <m/>
    <n v="2485795"/>
    <n v="1042193"/>
  </r>
  <r>
    <n v="800595550"/>
    <s v="E.S.E. HOSPITAL MANUEL URIBE ANGEL  "/>
    <x v="42"/>
    <n v="30749"/>
    <x v="0"/>
    <n v="994000011005"/>
    <m/>
    <m/>
    <n v="2491534"/>
    <n v="81400"/>
  </r>
  <r>
    <n v="800595550"/>
    <s v="E.S.E. HOSPITAL MANUEL URIBE ANGEL  "/>
    <x v="42"/>
    <n v="30936"/>
    <x v="0"/>
    <n v="994000017837"/>
    <m/>
    <m/>
    <n v="2489332"/>
    <n v="199022"/>
  </r>
  <r>
    <n v="800596542"/>
    <s v="E.S.E. HOSPITAL MANUEL URIBE ANGEL  "/>
    <x v="43"/>
    <n v="30631"/>
    <x v="0"/>
    <n v="994000011780"/>
    <m/>
    <m/>
    <n v="2492421"/>
    <n v="127200"/>
  </r>
  <r>
    <n v="800596542"/>
    <s v="E.S.E. HOSPITAL MANUEL URIBE ANGEL  "/>
    <x v="43"/>
    <n v="31369"/>
    <x v="0"/>
    <n v="994000028660"/>
    <m/>
    <m/>
    <n v="2494649"/>
    <n v="287954"/>
  </r>
  <r>
    <n v="800596542"/>
    <s v="E.S.E. HOSPITAL MANUEL URIBE ANGEL  "/>
    <x v="43"/>
    <n v="31372"/>
    <x v="0"/>
    <n v="994000028660"/>
    <m/>
    <m/>
    <n v="2494655"/>
    <n v="83966"/>
  </r>
  <r>
    <n v="800596542"/>
    <s v="E.S.E. HOSPITAL MANUEL URIBE ANGEL  "/>
    <x v="43"/>
    <n v="30631"/>
    <x v="0"/>
    <n v="994000011780"/>
    <m/>
    <m/>
    <n v="2490402"/>
    <n v="9876489"/>
  </r>
  <r>
    <n v="800597405"/>
    <s v="E.S.E. HOSPITAL MANUEL URIBE ANGEL  "/>
    <x v="44"/>
    <n v="30631"/>
    <x v="0"/>
    <n v="994000011780"/>
    <m/>
    <m/>
    <n v="2485819"/>
    <n v="484893"/>
  </r>
  <r>
    <n v="800597763"/>
    <s v="E.S.E. HOSPITAL MANUEL URIBE ANGEL  "/>
    <x v="45"/>
    <n v="30626"/>
    <x v="0"/>
    <n v="994000011896"/>
    <m/>
    <m/>
    <n v="2488979"/>
    <n v="1088456"/>
  </r>
  <r>
    <n v="800597763"/>
    <s v="E.S.E. HOSPITAL MANUEL URIBE ANGEL  "/>
    <x v="45"/>
    <n v="30626"/>
    <x v="0"/>
    <n v="994000011896"/>
    <m/>
    <m/>
    <n v="2494044"/>
    <n v="49400"/>
  </r>
  <r>
    <n v="800597763"/>
    <s v="E.S.E. HOSPITAL MANUEL URIBE ANGEL  "/>
    <x v="45"/>
    <n v="30614"/>
    <x v="0"/>
    <n v="994000012298"/>
    <m/>
    <m/>
    <n v="2495456"/>
    <n v="69700"/>
  </r>
  <r>
    <n v="800597962"/>
    <s v="E.S.E. HOSPITAL MANUEL URIBE ANGEL  "/>
    <x v="46"/>
    <n v="31340"/>
    <x v="0"/>
    <n v="994000028660"/>
    <m/>
    <m/>
    <n v="2494653"/>
    <n v="197003"/>
  </r>
  <r>
    <n v="800599578"/>
    <s v="E.S.E. HOSPITAL MANUEL URIBE ANGEL  "/>
    <x v="47"/>
    <n v="30599"/>
    <x v="0"/>
    <n v="994000013197"/>
    <m/>
    <m/>
    <n v="2473702"/>
    <n v="2072744"/>
  </r>
  <r>
    <n v="800599578"/>
    <s v="E.S.E. HOSPITAL MANUEL URIBE ANGEL  "/>
    <x v="47"/>
    <n v="30614"/>
    <x v="0"/>
    <n v="994000012298"/>
    <m/>
    <m/>
    <n v="2483907"/>
    <n v="3769496"/>
  </r>
  <r>
    <n v="800599297"/>
    <s v="E.S.E. HOSPITAL MANUEL URIBE ANGEL  "/>
    <x v="47"/>
    <n v="30614"/>
    <x v="0"/>
    <n v="994000012298"/>
    <m/>
    <m/>
    <n v="2497490"/>
    <n v="71500"/>
  </r>
  <r>
    <n v="800599058"/>
    <s v="E.S.E. HOSPITAL MANUEL URIBE ANGEL  "/>
    <x v="47"/>
    <n v="30631"/>
    <x v="0"/>
    <n v="994000011780"/>
    <m/>
    <m/>
    <n v="2497103"/>
    <n v="71500"/>
  </r>
  <r>
    <n v="800600326"/>
    <s v="E.S.E. HOSPITAL MANUEL URIBE ANGEL  "/>
    <x v="48"/>
    <n v="30749"/>
    <x v="0"/>
    <n v="994000011005"/>
    <m/>
    <m/>
    <n v="2497369"/>
    <n v="71500"/>
  </r>
  <r>
    <n v="800600326"/>
    <s v="E.S.E. HOSPITAL MANUEL URIBE ANGEL  "/>
    <x v="48"/>
    <n v="30365"/>
    <x v="0"/>
    <n v="994000006562"/>
    <m/>
    <m/>
    <n v="2504473"/>
    <n v="71500"/>
  </r>
  <r>
    <n v="800600989"/>
    <s v="E.S.E. HOSPITAL MANUEL URIBE ANGEL  "/>
    <x v="49"/>
    <n v="32413"/>
    <x v="0"/>
    <n v="994000037020"/>
    <m/>
    <m/>
    <n v="2496363"/>
    <n v="464457"/>
  </r>
  <r>
    <n v="800601876"/>
    <s v="E.S.E. HOSPITAL MANUEL URIBE ANGEL  "/>
    <x v="50"/>
    <n v="40091"/>
    <x v="0"/>
    <n v="994000145144"/>
    <m/>
    <m/>
    <n v="2502664"/>
    <n v="71500"/>
  </r>
  <r>
    <n v="800601876"/>
    <s v="E.S.E. HOSPITAL MANUEL URIBE ANGEL  "/>
    <x v="50"/>
    <n v="30631"/>
    <x v="0"/>
    <n v="994000011780"/>
    <m/>
    <m/>
    <n v="2503015"/>
    <n v="4662"/>
  </r>
  <r>
    <n v="800601583"/>
    <s v="E.S.E. HOSPITAL MANUEL URIBE ANGEL  "/>
    <x v="50"/>
    <n v="30631"/>
    <x v="0"/>
    <n v="994000011780"/>
    <m/>
    <m/>
    <n v="2500061"/>
    <n v="42500"/>
  </r>
  <r>
    <n v="800602497"/>
    <s v="E.S.E. HOSPITAL MANUEL URIBE ANGEL  "/>
    <x v="51"/>
    <n v="30631"/>
    <x v="0"/>
    <n v="994000011780"/>
    <m/>
    <m/>
    <n v="2508927"/>
    <n v="878246"/>
  </r>
  <r>
    <n v="800602826"/>
    <s v="E.S.E. HOSPITAL MANUEL URIBE ANGEL  "/>
    <x v="51"/>
    <n v="30954"/>
    <x v="0"/>
    <n v="994000015197"/>
    <m/>
    <m/>
    <n v="2506670"/>
    <n v="227499"/>
  </r>
  <r>
    <n v="800603087"/>
    <s v="E.S.E. HOSPITAL MANUEL URIBE ANGEL"/>
    <x v="52"/>
    <n v="12762"/>
    <x v="2"/>
    <n v="994000002443"/>
    <n v="1023564104"/>
    <s v="RESTREPO  AGUDELO  SAMANTHA  "/>
    <n v="2500112"/>
    <n v="124709"/>
  </r>
  <r>
    <n v="800603853"/>
    <s v="E.S.E. HOSPITAL MANUEL URIBE ANGEL"/>
    <x v="53"/>
    <n v="3270"/>
    <x v="1"/>
    <n v="994000003527"/>
    <n v="1036634562"/>
    <s v="LONDOÑO ZAPATA SANTIAGO "/>
    <n v="2504834"/>
    <n v="2319105"/>
  </r>
  <r>
    <n v="800603555"/>
    <s v="E.S.E. HOSPITAL MANUEL URIBE ANGEL  "/>
    <x v="54"/>
    <n v="30592"/>
    <x v="0"/>
    <n v="994000009404"/>
    <m/>
    <m/>
    <n v="2508558"/>
    <n v="540"/>
  </r>
  <r>
    <n v="800605674"/>
    <s v="E.S.E. HOSPITAL MANUEL URIBE ANGEL"/>
    <x v="55"/>
    <n v="32662"/>
    <x v="2"/>
    <n v="994000003545"/>
    <n v="1017923377"/>
    <s v="GOMEZ BALBIN ISABELA "/>
    <n v="2507648"/>
    <n v="81400"/>
  </r>
  <r>
    <n v="800605674"/>
    <s v="E.S.E. HOSPITAL MANUEL URIBE ANGEL"/>
    <x v="55"/>
    <n v="9389"/>
    <x v="2"/>
    <n v="994000001726"/>
    <n v="1035009605"/>
    <s v="CALDERON SANDOVAL SAMUEL "/>
    <n v="2507929"/>
    <n v="172300"/>
  </r>
  <r>
    <n v="800606375"/>
    <s v="E.S.E. HOSPITAL MANUEL URIBE ANGEL  "/>
    <x v="56"/>
    <n v="40644"/>
    <x v="0"/>
    <n v="994000144663"/>
    <m/>
    <m/>
    <n v="2510537"/>
    <n v="6996573"/>
  </r>
  <r>
    <n v="800606785"/>
    <s v="E.S.E. HOSPITAL MANUEL URIBE ANGEL  "/>
    <x v="56"/>
    <n v="40091"/>
    <x v="0"/>
    <n v="994000145144"/>
    <m/>
    <m/>
    <n v="2513485"/>
    <n v="71500"/>
  </r>
  <r>
    <n v="800607296"/>
    <s v="E.S.E. HOSPITAL MANUEL URIBE ANGEL  "/>
    <x v="56"/>
    <n v="30614"/>
    <x v="0"/>
    <n v="994000012298"/>
    <m/>
    <m/>
    <n v="2494830"/>
    <n v="49400"/>
  </r>
  <r>
    <n v="800607965"/>
    <s v="E.S.E. HOSPITAL MANUEL URIBE ANGEL  "/>
    <x v="57"/>
    <n v="30614"/>
    <x v="0"/>
    <n v="994000012298"/>
    <m/>
    <m/>
    <n v="2517016"/>
    <n v="49400"/>
  </r>
  <r>
    <n v="800609904"/>
    <s v="E.S.E. HOSPITAL MANUEL URIBE ANGEL  "/>
    <x v="58"/>
    <n v="30617"/>
    <x v="0"/>
    <n v="994000008905"/>
    <m/>
    <m/>
    <n v="2422412"/>
    <n v="758100"/>
  </r>
  <r>
    <n v="800609904"/>
    <s v="E.S.E. HOSPITAL MANUEL URIBE ANGEL  "/>
    <x v="58"/>
    <n v="3002132"/>
    <x v="0"/>
    <n v="994000035373"/>
    <m/>
    <m/>
    <n v="2420767"/>
    <n v="1121647"/>
  </r>
  <r>
    <n v="800609904"/>
    <s v="E.S.E. HOSPITAL MANUEL URIBE ANGEL  "/>
    <x v="58"/>
    <n v="30548"/>
    <x v="0"/>
    <n v="994000009427"/>
    <m/>
    <m/>
    <n v="2439240"/>
    <n v="40900"/>
  </r>
  <r>
    <n v="800609904"/>
    <s v="E.S.E. HOSPITAL MANUEL URIBE ANGEL  "/>
    <x v="58"/>
    <n v="30873"/>
    <x v="0"/>
    <n v="994000017893"/>
    <m/>
    <m/>
    <n v="2430465"/>
    <n v="589300"/>
  </r>
  <r>
    <n v="800609904"/>
    <s v="E.S.E. HOSPITAL MANUEL URIBE ANGEL  "/>
    <x v="58"/>
    <n v="30465"/>
    <x v="0"/>
    <n v="994000009262"/>
    <m/>
    <m/>
    <n v="2393253"/>
    <n v="62800"/>
  </r>
  <r>
    <n v="800609904"/>
    <s v="E.S.E. HOSPITAL MANUEL URIBE ANGEL  "/>
    <x v="58"/>
    <n v="30571"/>
    <x v="0"/>
    <n v="994000011958"/>
    <m/>
    <m/>
    <n v="2455576"/>
    <n v="543176"/>
  </r>
  <r>
    <n v="800609904"/>
    <s v="E.S.E. HOSPITAL MANUEL URIBE ANGEL  "/>
    <x v="58"/>
    <n v="39074"/>
    <x v="0"/>
    <n v="994000130051"/>
    <m/>
    <m/>
    <n v="2380918"/>
    <n v="1179100"/>
  </r>
  <r>
    <n v="800609904"/>
    <s v="E.S.E. HOSPITAL MANUEL URIBE ANGEL  "/>
    <x v="58"/>
    <n v="30434"/>
    <x v="0"/>
    <n v="994000009023"/>
    <m/>
    <m/>
    <n v="2398968"/>
    <n v="5954483"/>
  </r>
  <r>
    <n v="800609904"/>
    <s v="E.S.E. HOSPITAL MANUEL URIBE ANGEL  "/>
    <x v="58"/>
    <n v="3002245"/>
    <x v="0"/>
    <n v="994000038805"/>
    <m/>
    <m/>
    <n v="2460536"/>
    <n v="7904170"/>
  </r>
  <r>
    <n v="800609904"/>
    <s v="E.S.E. HOSPITAL MANUEL URIBE ANGEL  "/>
    <x v="58"/>
    <n v="30821"/>
    <x v="0"/>
    <n v="994000015658"/>
    <m/>
    <m/>
    <n v="2420581"/>
    <n v="20000"/>
  </r>
  <r>
    <n v="800609904"/>
    <s v="E.S.E. HOSPITAL MANUEL URIBE ANGEL  "/>
    <x v="58"/>
    <n v="30544"/>
    <x v="0"/>
    <n v="994000008714"/>
    <m/>
    <m/>
    <n v="2434766"/>
    <n v="4002776"/>
  </r>
  <r>
    <n v="800609904"/>
    <s v="E.S.E. HOSPITAL MANUEL URIBE ANGEL  "/>
    <x v="58"/>
    <n v="30094"/>
    <x v="0"/>
    <n v="994000001447"/>
    <m/>
    <m/>
    <n v="2418638"/>
    <n v="78800"/>
  </r>
  <r>
    <n v="800609904"/>
    <s v="E.S.E. HOSPITAL MANUEL URIBE ANGEL  "/>
    <x v="58"/>
    <n v="39880"/>
    <x v="0"/>
    <n v="994000128648"/>
    <m/>
    <m/>
    <n v="2436425"/>
    <n v="263471"/>
  </r>
  <r>
    <n v="800609904"/>
    <s v="E.S.E. HOSPITAL MANUEL URIBE ANGEL  "/>
    <x v="58"/>
    <n v="3002105"/>
    <x v="0"/>
    <n v="994000040881"/>
    <m/>
    <m/>
    <n v="2407622"/>
    <n v="2129300"/>
  </r>
  <r>
    <n v="800609904"/>
    <s v="E.S.E. HOSPITAL MANUEL URIBE ANGEL  "/>
    <x v="58"/>
    <n v="40091"/>
    <x v="0"/>
    <n v="994000145144"/>
    <m/>
    <m/>
    <n v="2459539"/>
    <n v="2744176"/>
  </r>
  <r>
    <n v="800609904"/>
    <s v="E.S.E. HOSPITAL MANUEL URIBE ANGEL  "/>
    <x v="58"/>
    <n v="30868"/>
    <x v="0"/>
    <n v="994000014289"/>
    <m/>
    <m/>
    <n v="2471402"/>
    <n v="40000"/>
  </r>
  <r>
    <n v="800609904"/>
    <s v="E.S.E. HOSPITAL MANUEL URIBE ANGEL  "/>
    <x v="58"/>
    <n v="30469"/>
    <x v="0"/>
    <n v="994000008291"/>
    <m/>
    <m/>
    <n v="2339287"/>
    <n v="1227900"/>
  </r>
  <r>
    <n v="800609904"/>
    <s v="E.S.E. HOSPITAL MANUEL URIBE ANGEL  "/>
    <x v="58"/>
    <n v="3002218"/>
    <x v="0"/>
    <n v="994000035428"/>
    <m/>
    <m/>
    <n v="2447174"/>
    <n v="2426930"/>
  </r>
  <r>
    <n v="800609904"/>
    <s v="E.S.E. HOSPITAL MANUEL URIBE ANGEL  "/>
    <x v="58"/>
    <n v="39619"/>
    <x v="0"/>
    <n v="994000133508"/>
    <m/>
    <m/>
    <n v="2423496"/>
    <n v="3685684"/>
  </r>
  <r>
    <n v="800610853"/>
    <s v="E.S.E. HOSPITAL MANUEL URIBE ANGEL  "/>
    <x v="59"/>
    <n v="3002132"/>
    <x v="0"/>
    <n v="994000035373"/>
    <m/>
    <m/>
    <n v="2520879"/>
    <n v="159000"/>
  </r>
  <r>
    <n v="800610853"/>
    <s v="E.S.E. HOSPITAL MANUEL URIBE ANGEL  "/>
    <x v="59"/>
    <n v="30936"/>
    <x v="0"/>
    <n v="994000017837"/>
    <m/>
    <m/>
    <n v="2522993"/>
    <n v="49400"/>
  </r>
  <r>
    <n v="800612820"/>
    <s v="E.S.E. HOSPITAL MANUEL URIBE ANGEL  "/>
    <x v="60"/>
    <n v="30658"/>
    <x v="0"/>
    <n v="994000011526"/>
    <m/>
    <m/>
    <n v="2517018"/>
    <n v="49400"/>
  </r>
  <r>
    <n v="800612820"/>
    <s v="E.S.E. HOSPITAL MANUEL URIBE ANGEL  "/>
    <x v="60"/>
    <n v="30658"/>
    <x v="0"/>
    <n v="994000011526"/>
    <m/>
    <m/>
    <n v="2515685"/>
    <n v="279666"/>
  </r>
  <r>
    <n v="800612820"/>
    <s v="E.S.E. HOSPITAL MANUEL URIBE ANGEL  "/>
    <x v="60"/>
    <n v="30614"/>
    <x v="0"/>
    <n v="994000012298"/>
    <m/>
    <m/>
    <n v="2527238"/>
    <n v="81400"/>
  </r>
  <r>
    <n v="800613853"/>
    <s v="E.S.E. HOSPITAL MANUEL URIBE ANGEL"/>
    <x v="61"/>
    <n v="3719"/>
    <x v="1"/>
    <n v="994000002110"/>
    <n v="1097182676"/>
    <s v="MUÑOZ MARTINEZ YORJAM MAURICIO"/>
    <n v="2386309"/>
    <n v="71300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174">
  <r>
    <n v="890906347"/>
    <s v="E.S.E. HOSPITAL MANUEL URIBE ANGEL  "/>
    <m/>
    <n v="2374697"/>
    <s v="2374697"/>
    <s v="'2374697', "/>
    <s v="890906347_2374697"/>
    <d v="2024-01-10T00:00:00"/>
    <m/>
    <n v="1202400"/>
    <n v="1202400"/>
    <m/>
    <x v="0"/>
    <n v="0"/>
    <m/>
    <m/>
    <m/>
    <m/>
    <m/>
    <n v="0"/>
    <m/>
    <m/>
    <m/>
    <m/>
    <m/>
    <n v="0"/>
    <n v="0"/>
    <n v="1202400"/>
    <n v="0"/>
    <n v="0"/>
    <n v="0"/>
    <n v="0"/>
    <n v="0"/>
    <n v="0"/>
    <n v="0"/>
    <n v="0"/>
    <m/>
    <m/>
    <m/>
    <n v="0"/>
  </r>
  <r>
    <n v="890906347"/>
    <s v="E.S.E. HOSPITAL MANUEL URIBE ANGEL  "/>
    <m/>
    <n v="2374697"/>
    <s v="2374697"/>
    <s v="'2374697', "/>
    <s v="890906347_2374697"/>
    <d v="2024-05-06T00:00:00"/>
    <m/>
    <n v="277400"/>
    <n v="277400"/>
    <m/>
    <x v="0"/>
    <n v="0"/>
    <m/>
    <m/>
    <m/>
    <m/>
    <m/>
    <n v="0"/>
    <m/>
    <m/>
    <m/>
    <m/>
    <m/>
    <n v="0"/>
    <n v="0"/>
    <n v="277400"/>
    <n v="0"/>
    <n v="0"/>
    <n v="0"/>
    <n v="0"/>
    <n v="0"/>
    <n v="0"/>
    <n v="0"/>
    <n v="0"/>
    <m/>
    <m/>
    <m/>
    <n v="0"/>
  </r>
  <r>
    <n v="890906347"/>
    <s v="E.S.E. HOSPITAL MANUEL URIBE ANGEL  "/>
    <m/>
    <n v="2397219"/>
    <s v="2397219"/>
    <s v="'2397219', "/>
    <s v="890906347_2397219"/>
    <d v="2024-02-02T00:00:00"/>
    <m/>
    <n v="259602"/>
    <n v="259602"/>
    <m/>
    <x v="0"/>
    <n v="0"/>
    <m/>
    <m/>
    <m/>
    <m/>
    <m/>
    <n v="0"/>
    <m/>
    <m/>
    <m/>
    <m/>
    <m/>
    <n v="0"/>
    <n v="0"/>
    <n v="259602"/>
    <n v="0"/>
    <n v="0"/>
    <n v="0"/>
    <n v="0"/>
    <n v="0"/>
    <n v="0"/>
    <n v="0"/>
    <n v="0"/>
    <m/>
    <m/>
    <m/>
    <n v="0"/>
  </r>
  <r>
    <n v="890906347"/>
    <s v="E.S.E. HOSPITAL MANUEL URIBE ANGEL  "/>
    <m/>
    <n v="2397219"/>
    <s v="2397219"/>
    <s v="'2397219', "/>
    <s v="890906347_2397219"/>
    <d v="2024-05-06T00:00:00"/>
    <m/>
    <n v="46799"/>
    <n v="46799"/>
    <m/>
    <x v="0"/>
    <n v="0"/>
    <m/>
    <m/>
    <m/>
    <m/>
    <m/>
    <n v="0"/>
    <m/>
    <m/>
    <m/>
    <m/>
    <m/>
    <n v="0"/>
    <n v="0"/>
    <n v="46799"/>
    <n v="0"/>
    <n v="0"/>
    <n v="0"/>
    <n v="0"/>
    <n v="0"/>
    <n v="0"/>
    <n v="0"/>
    <n v="0"/>
    <m/>
    <m/>
    <m/>
    <n v="0"/>
  </r>
  <r>
    <n v="890906347"/>
    <s v="E.S.E. HOSPITAL MANUEL URIBE ANGEL  "/>
    <m/>
    <n v="2404018"/>
    <s v="2404018"/>
    <s v="'2404018', "/>
    <s v="890906347_2404018"/>
    <d v="2024-01-10T00:00:00"/>
    <m/>
    <n v="699123"/>
    <n v="699123"/>
    <m/>
    <x v="0"/>
    <n v="0"/>
    <m/>
    <m/>
    <m/>
    <m/>
    <m/>
    <n v="0"/>
    <m/>
    <m/>
    <m/>
    <m/>
    <m/>
    <n v="0"/>
    <n v="0"/>
    <n v="699123"/>
    <n v="0"/>
    <n v="0"/>
    <n v="0"/>
    <n v="0"/>
    <n v="0"/>
    <n v="0"/>
    <n v="0"/>
    <n v="0"/>
    <m/>
    <m/>
    <m/>
    <n v="0"/>
  </r>
  <r>
    <n v="890906347"/>
    <s v="E.S.E. HOSPITAL MANUEL URIBE ANGEL  "/>
    <m/>
    <n v="2404018"/>
    <s v="2404018"/>
    <s v="'2404018', "/>
    <s v="890906347_2404018"/>
    <d v="2024-05-06T00:00:00"/>
    <m/>
    <n v="36900"/>
    <n v="36900"/>
    <m/>
    <x v="0"/>
    <n v="0"/>
    <m/>
    <m/>
    <m/>
    <m/>
    <m/>
    <n v="0"/>
    <m/>
    <m/>
    <m/>
    <m/>
    <m/>
    <n v="0"/>
    <n v="0"/>
    <n v="36900"/>
    <n v="0"/>
    <n v="0"/>
    <n v="0"/>
    <n v="0"/>
    <n v="0"/>
    <n v="0"/>
    <n v="0"/>
    <n v="0"/>
    <m/>
    <m/>
    <m/>
    <n v="0"/>
  </r>
  <r>
    <n v="890906347"/>
    <s v="E.S.E. HOSPITAL MANUEL URIBE ANGEL  "/>
    <m/>
    <n v="2407622"/>
    <s v="2407622"/>
    <s v="'2407622', "/>
    <s v="890906347_2407622"/>
    <d v="2024-01-26T00:00:00"/>
    <m/>
    <n v="313405"/>
    <n v="313405"/>
    <m/>
    <x v="0"/>
    <n v="0"/>
    <m/>
    <m/>
    <m/>
    <m/>
    <m/>
    <n v="0"/>
    <m/>
    <m/>
    <m/>
    <m/>
    <m/>
    <n v="0"/>
    <n v="0"/>
    <n v="313405"/>
    <n v="0"/>
    <n v="0"/>
    <n v="0"/>
    <n v="0"/>
    <n v="0"/>
    <n v="0"/>
    <n v="0"/>
    <n v="0"/>
    <m/>
    <m/>
    <m/>
    <n v="0"/>
  </r>
  <r>
    <n v="890906347"/>
    <s v="E.S.E. HOSPITAL MANUEL URIBE ANGEL  "/>
    <m/>
    <n v="2407622"/>
    <s v="2407622"/>
    <s v="'2407622', "/>
    <s v="890906347_2407622"/>
    <d v="2024-11-22T00:00:00"/>
    <m/>
    <n v="2129300"/>
    <n v="2129300"/>
    <m/>
    <x v="0"/>
    <n v="0"/>
    <m/>
    <m/>
    <m/>
    <m/>
    <m/>
    <n v="0"/>
    <m/>
    <m/>
    <m/>
    <m/>
    <m/>
    <n v="0"/>
    <n v="0"/>
    <n v="2129300"/>
    <n v="0"/>
    <n v="0"/>
    <n v="0"/>
    <n v="0"/>
    <n v="0"/>
    <n v="0"/>
    <n v="0"/>
    <n v="0"/>
    <m/>
    <m/>
    <m/>
    <n v="0"/>
  </r>
  <r>
    <n v="890906347"/>
    <s v="E.S.E. HOSPITAL MANUEL URIBE ANGEL  "/>
    <m/>
    <n v="2411954"/>
    <s v="2411954"/>
    <s v="'2411954', "/>
    <s v="890906347_2411954"/>
    <d v="2024-03-07T00:00:00"/>
    <m/>
    <n v="5762303"/>
    <n v="5762303"/>
    <m/>
    <x v="0"/>
    <n v="0"/>
    <m/>
    <m/>
    <m/>
    <m/>
    <m/>
    <n v="0"/>
    <m/>
    <m/>
    <m/>
    <m/>
    <m/>
    <n v="0"/>
    <n v="0"/>
    <n v="5762303"/>
    <n v="0"/>
    <n v="0"/>
    <n v="0"/>
    <n v="0"/>
    <n v="0"/>
    <n v="0"/>
    <n v="0"/>
    <n v="0"/>
    <m/>
    <m/>
    <m/>
    <n v="0"/>
  </r>
  <r>
    <n v="890906347"/>
    <s v="E.S.E. HOSPITAL MANUEL URIBE ANGEL  "/>
    <m/>
    <n v="2411954"/>
    <s v="2411954"/>
    <s v="'2411954', "/>
    <s v="890906347_2411954"/>
    <d v="2024-05-06T00:00:00"/>
    <m/>
    <n v="1520900"/>
    <n v="1520900"/>
    <m/>
    <x v="0"/>
    <n v="0"/>
    <m/>
    <m/>
    <m/>
    <m/>
    <m/>
    <n v="0"/>
    <m/>
    <m/>
    <m/>
    <m/>
    <m/>
    <n v="0"/>
    <n v="0"/>
    <n v="1520900"/>
    <n v="0"/>
    <n v="0"/>
    <n v="0"/>
    <n v="0"/>
    <n v="0"/>
    <n v="0"/>
    <n v="0"/>
    <n v="0"/>
    <m/>
    <m/>
    <m/>
    <n v="0"/>
  </r>
  <r>
    <n v="890906347"/>
    <s v="E.S.E. HOSPITAL MANUEL URIBE ANGEL  "/>
    <m/>
    <n v="2418638"/>
    <s v="2418638"/>
    <s v="'2418638', "/>
    <s v="890906347_2418638"/>
    <d v="2024-02-20T00:00:00"/>
    <m/>
    <n v="176816"/>
    <n v="176816"/>
    <m/>
    <x v="0"/>
    <n v="0"/>
    <m/>
    <m/>
    <m/>
    <m/>
    <m/>
    <n v="0"/>
    <m/>
    <m/>
    <m/>
    <m/>
    <m/>
    <n v="0"/>
    <n v="0"/>
    <n v="176816"/>
    <n v="0"/>
    <n v="0"/>
    <n v="0"/>
    <n v="0"/>
    <n v="0"/>
    <n v="0"/>
    <n v="0"/>
    <n v="0"/>
    <m/>
    <m/>
    <m/>
    <n v="0"/>
  </r>
  <r>
    <n v="890906347"/>
    <s v="E.S.E. HOSPITAL MANUEL URIBE ANGEL  "/>
    <m/>
    <n v="2418638"/>
    <s v="2418638"/>
    <s v="'2418638', "/>
    <s v="890906347_2418638"/>
    <d v="2024-11-22T00:00:00"/>
    <m/>
    <n v="78800"/>
    <n v="78800"/>
    <m/>
    <x v="0"/>
    <n v="0"/>
    <m/>
    <m/>
    <m/>
    <m/>
    <m/>
    <n v="0"/>
    <m/>
    <m/>
    <m/>
    <m/>
    <m/>
    <n v="0"/>
    <n v="0"/>
    <n v="78800"/>
    <n v="0"/>
    <n v="0"/>
    <n v="0"/>
    <n v="0"/>
    <n v="0"/>
    <n v="0"/>
    <n v="0"/>
    <n v="0"/>
    <m/>
    <m/>
    <m/>
    <n v="0"/>
  </r>
  <r>
    <n v="890906347"/>
    <s v="E.S.E. HOSPITAL MANUEL URIBE ANGEL  "/>
    <m/>
    <n v="2420581"/>
    <s v="2420581"/>
    <s v="'2420581', "/>
    <s v="890906347_2420581"/>
    <d v="2024-03-15T00:00:00"/>
    <m/>
    <n v="150000"/>
    <n v="150000"/>
    <m/>
    <x v="0"/>
    <n v="0"/>
    <m/>
    <m/>
    <m/>
    <m/>
    <m/>
    <n v="0"/>
    <m/>
    <m/>
    <m/>
    <m/>
    <m/>
    <n v="0"/>
    <n v="0"/>
    <n v="150000"/>
    <n v="0"/>
    <n v="0"/>
    <n v="0"/>
    <n v="0"/>
    <n v="0"/>
    <n v="0"/>
    <n v="0"/>
    <n v="0"/>
    <m/>
    <m/>
    <m/>
    <n v="0"/>
  </r>
  <r>
    <n v="890906347"/>
    <s v="E.S.E. HOSPITAL MANUEL URIBE ANGEL  "/>
    <m/>
    <n v="2420581"/>
    <s v="2420581"/>
    <s v="'2420581', "/>
    <s v="890906347_2420581"/>
    <d v="2024-11-22T00:00:00"/>
    <m/>
    <n v="20000"/>
    <n v="20000"/>
    <m/>
    <x v="0"/>
    <n v="0"/>
    <m/>
    <m/>
    <m/>
    <m/>
    <m/>
    <n v="0"/>
    <m/>
    <m/>
    <m/>
    <m/>
    <m/>
    <n v="0"/>
    <n v="0"/>
    <n v="20000"/>
    <n v="0"/>
    <n v="0"/>
    <n v="0"/>
    <n v="0"/>
    <n v="0"/>
    <n v="0"/>
    <n v="0"/>
    <n v="0"/>
    <m/>
    <m/>
    <m/>
    <n v="0"/>
  </r>
  <r>
    <n v="890906347"/>
    <s v="E.S.E. HOSPITAL MANUEL URIBE ANGEL  "/>
    <m/>
    <n v="2420767"/>
    <s v="2420767"/>
    <s v="'2420767', "/>
    <s v="890906347_2420767"/>
    <d v="2024-03-20T00:00:00"/>
    <m/>
    <n v="10174721"/>
    <n v="10174721"/>
    <m/>
    <x v="0"/>
    <n v="0"/>
    <m/>
    <m/>
    <m/>
    <m/>
    <m/>
    <n v="0"/>
    <m/>
    <m/>
    <m/>
    <m/>
    <m/>
    <n v="0"/>
    <n v="0"/>
    <n v="10174721"/>
    <n v="0"/>
    <n v="0"/>
    <n v="0"/>
    <n v="0"/>
    <n v="0"/>
    <n v="0"/>
    <n v="0"/>
    <n v="0"/>
    <m/>
    <m/>
    <m/>
    <n v="0"/>
  </r>
  <r>
    <n v="890906347"/>
    <s v="E.S.E. HOSPITAL MANUEL URIBE ANGEL  "/>
    <m/>
    <n v="2420767"/>
    <s v="2420767"/>
    <s v="'2420767', "/>
    <s v="890906347_2420767"/>
    <d v="2024-11-22T00:00:00"/>
    <m/>
    <n v="1121647"/>
    <n v="1121647"/>
    <m/>
    <x v="0"/>
    <n v="0"/>
    <m/>
    <m/>
    <m/>
    <m/>
    <m/>
    <n v="0"/>
    <m/>
    <m/>
    <m/>
    <m/>
    <m/>
    <n v="0"/>
    <n v="0"/>
    <n v="1121647"/>
    <n v="0"/>
    <n v="0"/>
    <n v="0"/>
    <n v="0"/>
    <n v="0"/>
    <n v="0"/>
    <n v="0"/>
    <n v="0"/>
    <m/>
    <m/>
    <m/>
    <n v="0"/>
  </r>
  <r>
    <n v="890906347"/>
    <s v="E.S.E. HOSPITAL MANUEL URIBE ANGEL  "/>
    <m/>
    <n v="2422412"/>
    <s v="2422412"/>
    <s v="'2422412', "/>
    <s v="890906347_2422412"/>
    <d v="2024-03-15T00:00:00"/>
    <m/>
    <n v="930303"/>
    <n v="930303"/>
    <m/>
    <x v="0"/>
    <n v="0"/>
    <m/>
    <m/>
    <m/>
    <m/>
    <m/>
    <n v="0"/>
    <m/>
    <m/>
    <m/>
    <m/>
    <m/>
    <n v="0"/>
    <n v="0"/>
    <n v="930303"/>
    <n v="0"/>
    <n v="0"/>
    <n v="0"/>
    <n v="0"/>
    <n v="0"/>
    <n v="0"/>
    <n v="0"/>
    <n v="0"/>
    <m/>
    <m/>
    <m/>
    <n v="0"/>
  </r>
  <r>
    <n v="890906347"/>
    <s v="E.S.E. HOSPITAL MANUEL URIBE ANGEL  "/>
    <m/>
    <n v="2422412"/>
    <s v="2422412"/>
    <s v="'2422412', "/>
    <s v="890906347_2422412"/>
    <d v="2024-11-22T00:00:00"/>
    <m/>
    <n v="758100"/>
    <n v="758100"/>
    <m/>
    <x v="0"/>
    <n v="0"/>
    <m/>
    <m/>
    <m/>
    <m/>
    <m/>
    <n v="0"/>
    <m/>
    <m/>
    <m/>
    <m/>
    <m/>
    <n v="0"/>
    <n v="0"/>
    <n v="758100"/>
    <n v="0"/>
    <n v="0"/>
    <n v="0"/>
    <n v="0"/>
    <n v="0"/>
    <n v="0"/>
    <n v="0"/>
    <n v="0"/>
    <m/>
    <m/>
    <m/>
    <n v="0"/>
  </r>
  <r>
    <n v="890906347"/>
    <s v="E.S.E. HOSPITAL MANUEL URIBE ANGEL  "/>
    <m/>
    <n v="2423496"/>
    <s v="2423496"/>
    <s v="'2423496', "/>
    <s v="890906347_2423496"/>
    <d v="2024-03-15T00:00:00"/>
    <m/>
    <n v="7079313"/>
    <n v="7079313"/>
    <m/>
    <x v="0"/>
    <n v="0"/>
    <m/>
    <m/>
    <m/>
    <m/>
    <m/>
    <n v="0"/>
    <m/>
    <m/>
    <m/>
    <m/>
    <m/>
    <n v="0"/>
    <n v="0"/>
    <n v="7079313"/>
    <n v="0"/>
    <n v="0"/>
    <n v="0"/>
    <n v="0"/>
    <n v="0"/>
    <n v="0"/>
    <n v="0"/>
    <n v="0"/>
    <m/>
    <m/>
    <m/>
    <n v="0"/>
  </r>
  <r>
    <n v="890906347"/>
    <s v="E.S.E. HOSPITAL MANUEL URIBE ANGEL  "/>
    <m/>
    <n v="2423496"/>
    <s v="2423496"/>
    <s v="'2423496', "/>
    <s v="890906347_2423496"/>
    <d v="2024-11-22T00:00:00"/>
    <m/>
    <n v="3685684"/>
    <n v="3685684"/>
    <m/>
    <x v="0"/>
    <n v="0"/>
    <m/>
    <m/>
    <m/>
    <m/>
    <m/>
    <n v="0"/>
    <m/>
    <m/>
    <m/>
    <m/>
    <m/>
    <n v="0"/>
    <n v="0"/>
    <n v="3685684"/>
    <n v="0"/>
    <n v="0"/>
    <n v="0"/>
    <n v="0"/>
    <n v="0"/>
    <n v="0"/>
    <n v="0"/>
    <n v="0"/>
    <m/>
    <m/>
    <m/>
    <n v="0"/>
  </r>
  <r>
    <n v="890906347"/>
    <s v="E.S.E. HOSPITAL MANUEL URIBE ANGEL  "/>
    <m/>
    <n v="2430465"/>
    <s v="2430465"/>
    <s v="'2430465', "/>
    <s v="890906347_2430465"/>
    <d v="2024-04-04T00:00:00"/>
    <m/>
    <n v="746271"/>
    <n v="746271"/>
    <m/>
    <x v="0"/>
    <n v="0"/>
    <m/>
    <m/>
    <m/>
    <m/>
    <m/>
    <n v="0"/>
    <m/>
    <m/>
    <m/>
    <m/>
    <m/>
    <n v="0"/>
    <n v="0"/>
    <n v="746271"/>
    <n v="0"/>
    <n v="0"/>
    <n v="0"/>
    <n v="0"/>
    <n v="0"/>
    <n v="0"/>
    <n v="0"/>
    <n v="0"/>
    <m/>
    <m/>
    <m/>
    <n v="0"/>
  </r>
  <r>
    <n v="890906347"/>
    <s v="E.S.E. HOSPITAL MANUEL URIBE ANGEL  "/>
    <m/>
    <n v="2430465"/>
    <s v="2430465"/>
    <s v="'2430465', "/>
    <s v="890906347_2430465"/>
    <d v="2024-11-22T00:00:00"/>
    <m/>
    <n v="589300"/>
    <n v="589300"/>
    <m/>
    <x v="0"/>
    <n v="0"/>
    <m/>
    <m/>
    <m/>
    <m/>
    <m/>
    <n v="0"/>
    <m/>
    <m/>
    <m/>
    <m/>
    <m/>
    <n v="0"/>
    <n v="0"/>
    <n v="589300"/>
    <n v="0"/>
    <n v="0"/>
    <n v="0"/>
    <n v="0"/>
    <n v="0"/>
    <n v="0"/>
    <n v="0"/>
    <n v="0"/>
    <m/>
    <m/>
    <m/>
    <n v="0"/>
  </r>
  <r>
    <n v="890906347"/>
    <s v="E.S.E. HOSPITAL MANUEL URIBE ANGEL  "/>
    <m/>
    <n v="2434766"/>
    <s v="2434766"/>
    <s v="'2434766', "/>
    <s v="890906347_2434766"/>
    <d v="2024-04-19T00:00:00"/>
    <m/>
    <n v="17377770"/>
    <n v="17377770"/>
    <m/>
    <x v="0"/>
    <n v="0"/>
    <m/>
    <m/>
    <m/>
    <m/>
    <m/>
    <n v="0"/>
    <m/>
    <m/>
    <m/>
    <m/>
    <m/>
    <n v="0"/>
    <n v="0"/>
    <n v="17377770"/>
    <n v="0"/>
    <n v="0"/>
    <n v="0"/>
    <n v="0"/>
    <n v="0"/>
    <n v="0"/>
    <n v="0"/>
    <n v="0"/>
    <m/>
    <m/>
    <m/>
    <n v="0"/>
  </r>
  <r>
    <n v="890906347"/>
    <s v="E.S.E. HOSPITAL MANUEL URIBE ANGEL  "/>
    <m/>
    <n v="2434766"/>
    <s v="2434766"/>
    <s v="'2434766', "/>
    <s v="890906347_2434766"/>
    <d v="2024-11-22T00:00:00"/>
    <m/>
    <n v="4002776"/>
    <n v="4002776"/>
    <m/>
    <x v="0"/>
    <n v="0"/>
    <m/>
    <m/>
    <m/>
    <m/>
    <m/>
    <n v="0"/>
    <m/>
    <m/>
    <m/>
    <m/>
    <m/>
    <n v="0"/>
    <n v="0"/>
    <n v="4002776"/>
    <n v="0"/>
    <n v="0"/>
    <n v="0"/>
    <n v="0"/>
    <n v="0"/>
    <n v="0"/>
    <n v="0"/>
    <n v="0"/>
    <m/>
    <m/>
    <m/>
    <n v="0"/>
  </r>
  <r>
    <n v="890906347"/>
    <s v="E.S.E. HOSPITAL MANUEL URIBE ANGEL  "/>
    <m/>
    <n v="2439240"/>
    <s v="2439240"/>
    <s v="'2439240', "/>
    <s v="890906347_2439240"/>
    <d v="2024-04-24T00:00:00"/>
    <m/>
    <n v="345017"/>
    <n v="345017"/>
    <m/>
    <x v="0"/>
    <n v="0"/>
    <m/>
    <m/>
    <m/>
    <m/>
    <m/>
    <n v="0"/>
    <m/>
    <m/>
    <m/>
    <m/>
    <m/>
    <n v="0"/>
    <n v="0"/>
    <n v="345017"/>
    <n v="0"/>
    <n v="0"/>
    <n v="0"/>
    <n v="0"/>
    <n v="0"/>
    <n v="0"/>
    <n v="0"/>
    <n v="0"/>
    <m/>
    <m/>
    <m/>
    <n v="0"/>
  </r>
  <r>
    <n v="890906347"/>
    <s v="E.S.E. HOSPITAL MANUEL URIBE ANGEL  "/>
    <m/>
    <n v="2439240"/>
    <s v="2439240"/>
    <s v="'2439240', "/>
    <s v="890906347_2439240"/>
    <d v="2024-11-22T00:00:00"/>
    <m/>
    <n v="40900"/>
    <n v="40900"/>
    <m/>
    <x v="0"/>
    <n v="0"/>
    <m/>
    <m/>
    <m/>
    <m/>
    <m/>
    <n v="0"/>
    <m/>
    <m/>
    <m/>
    <m/>
    <m/>
    <n v="0"/>
    <n v="0"/>
    <n v="40900"/>
    <n v="0"/>
    <n v="0"/>
    <n v="0"/>
    <n v="0"/>
    <n v="0"/>
    <n v="0"/>
    <n v="0"/>
    <n v="0"/>
    <m/>
    <m/>
    <m/>
    <n v="0"/>
  </r>
  <r>
    <n v="890906347"/>
    <s v="E.S.E. HOSPITAL MANUEL URIBE ANGEL  "/>
    <m/>
    <n v="2447174"/>
    <s v="2447174"/>
    <s v="'2447174', "/>
    <s v="890906347_2447174"/>
    <d v="2024-05-16T00:00:00"/>
    <m/>
    <n v="7981746"/>
    <n v="7981746"/>
    <m/>
    <x v="0"/>
    <n v="0"/>
    <m/>
    <m/>
    <m/>
    <m/>
    <m/>
    <n v="0"/>
    <m/>
    <m/>
    <m/>
    <m/>
    <m/>
    <n v="0"/>
    <n v="0"/>
    <n v="7981746"/>
    <n v="0"/>
    <n v="0"/>
    <n v="0"/>
    <n v="0"/>
    <n v="0"/>
    <n v="0"/>
    <n v="0"/>
    <n v="0"/>
    <m/>
    <m/>
    <m/>
    <n v="0"/>
  </r>
  <r>
    <n v="890906347"/>
    <s v="E.S.E. HOSPITAL MANUEL URIBE ANGEL  "/>
    <m/>
    <n v="2447174"/>
    <s v="2447174"/>
    <s v="'2447174', "/>
    <s v="890906347_2447174"/>
    <d v="2024-11-22T00:00:00"/>
    <m/>
    <n v="2426930"/>
    <n v="2426930"/>
    <m/>
    <x v="0"/>
    <n v="0"/>
    <m/>
    <m/>
    <m/>
    <m/>
    <m/>
    <n v="0"/>
    <m/>
    <m/>
    <m/>
    <m/>
    <m/>
    <n v="0"/>
    <n v="0"/>
    <n v="2426930"/>
    <n v="0"/>
    <n v="0"/>
    <n v="0"/>
    <n v="0"/>
    <n v="0"/>
    <n v="0"/>
    <n v="0"/>
    <n v="0"/>
    <m/>
    <m/>
    <m/>
    <n v="0"/>
  </r>
  <r>
    <n v="890906347"/>
    <s v="E.S.E. HOSPITAL MANUEL URIBE ANGEL  "/>
    <m/>
    <n v="2459539"/>
    <s v="2459539"/>
    <s v="'2459539', "/>
    <s v="890906347_2459539"/>
    <d v="2024-06-13T00:00:00"/>
    <m/>
    <n v="8254437"/>
    <n v="8254437"/>
    <m/>
    <x v="0"/>
    <n v="0"/>
    <m/>
    <m/>
    <m/>
    <m/>
    <m/>
    <n v="0"/>
    <m/>
    <m/>
    <m/>
    <m/>
    <m/>
    <n v="0"/>
    <n v="0"/>
    <n v="8254437"/>
    <n v="0"/>
    <n v="0"/>
    <n v="0"/>
    <n v="0"/>
    <n v="0"/>
    <n v="0"/>
    <n v="0"/>
    <n v="0"/>
    <m/>
    <m/>
    <m/>
    <n v="0"/>
  </r>
  <r>
    <n v="890906347"/>
    <s v="E.S.E. HOSPITAL MANUEL URIBE ANGEL  "/>
    <m/>
    <n v="2459539"/>
    <s v="2459539"/>
    <s v="'2459539', "/>
    <s v="890906347_2459539"/>
    <d v="2024-11-22T00:00:00"/>
    <m/>
    <n v="2744176"/>
    <n v="2744176"/>
    <m/>
    <x v="0"/>
    <n v="0"/>
    <m/>
    <m/>
    <m/>
    <m/>
    <m/>
    <n v="0"/>
    <m/>
    <m/>
    <m/>
    <m/>
    <m/>
    <n v="0"/>
    <n v="0"/>
    <n v="2744176"/>
    <n v="0"/>
    <n v="0"/>
    <n v="0"/>
    <n v="0"/>
    <n v="0"/>
    <n v="0"/>
    <n v="0"/>
    <n v="0"/>
    <m/>
    <m/>
    <m/>
    <n v="0"/>
  </r>
  <r>
    <n v="890906347"/>
    <s v="E.S.E. HOSPITAL MANUEL URIBE ANGEL  "/>
    <m/>
    <n v="2460536"/>
    <s v="2460536"/>
    <s v="'2460536', "/>
    <s v="890906347_2460536"/>
    <d v="2024-06-13T00:00:00"/>
    <m/>
    <n v="12890793"/>
    <n v="12890793"/>
    <m/>
    <x v="0"/>
    <n v="0"/>
    <m/>
    <m/>
    <m/>
    <m/>
    <m/>
    <n v="0"/>
    <m/>
    <m/>
    <m/>
    <m/>
    <m/>
    <n v="0"/>
    <n v="0"/>
    <n v="12890793"/>
    <n v="0"/>
    <n v="0"/>
    <n v="0"/>
    <n v="0"/>
    <n v="0"/>
    <n v="0"/>
    <n v="0"/>
    <n v="0"/>
    <m/>
    <m/>
    <m/>
    <n v="0"/>
  </r>
  <r>
    <n v="890906347"/>
    <s v="E.S.E. HOSPITAL MANUEL URIBE ANGEL  "/>
    <m/>
    <n v="2460536"/>
    <s v="2460536"/>
    <s v="'2460536', "/>
    <s v="890906347_2460536"/>
    <d v="2024-11-22T00:00:00"/>
    <m/>
    <n v="7904170"/>
    <n v="7904170"/>
    <m/>
    <x v="0"/>
    <n v="0"/>
    <m/>
    <m/>
    <m/>
    <m/>
    <m/>
    <n v="0"/>
    <m/>
    <m/>
    <m/>
    <m/>
    <m/>
    <n v="0"/>
    <n v="0"/>
    <n v="7904170"/>
    <n v="0"/>
    <n v="0"/>
    <n v="0"/>
    <n v="0"/>
    <n v="0"/>
    <n v="0"/>
    <n v="0"/>
    <n v="0"/>
    <m/>
    <m/>
    <m/>
    <n v="0"/>
  </r>
  <r>
    <n v="890906347"/>
    <s v="E.S.E. HOSPITAL MANUEL URIBE ANGEL  "/>
    <m/>
    <n v="2471402"/>
    <s v="2471402"/>
    <s v="'2471402', "/>
    <s v="890906347_2471402"/>
    <d v="2024-07-24T00:00:00"/>
    <m/>
    <n v="952642"/>
    <n v="952642"/>
    <m/>
    <x v="0"/>
    <n v="0"/>
    <m/>
    <m/>
    <m/>
    <m/>
    <m/>
    <n v="0"/>
    <m/>
    <m/>
    <m/>
    <m/>
    <m/>
    <n v="0"/>
    <n v="0"/>
    <n v="952642"/>
    <n v="0"/>
    <n v="0"/>
    <n v="0"/>
    <n v="0"/>
    <n v="0"/>
    <n v="0"/>
    <n v="0"/>
    <n v="0"/>
    <m/>
    <m/>
    <m/>
    <n v="0"/>
  </r>
  <r>
    <n v="890906347"/>
    <s v="E.S.E. HOSPITAL MANUEL URIBE ANGEL  "/>
    <m/>
    <n v="2471402"/>
    <s v="2471402"/>
    <s v="'2471402', "/>
    <s v="890906347_2471402"/>
    <d v="2024-11-22T00:00:00"/>
    <m/>
    <n v="40000"/>
    <n v="40000"/>
    <m/>
    <x v="0"/>
    <n v="0"/>
    <m/>
    <m/>
    <m/>
    <m/>
    <m/>
    <n v="0"/>
    <m/>
    <m/>
    <m/>
    <m/>
    <m/>
    <n v="0"/>
    <n v="0"/>
    <n v="40000"/>
    <n v="0"/>
    <n v="0"/>
    <n v="0"/>
    <n v="0"/>
    <n v="0"/>
    <n v="0"/>
    <n v="0"/>
    <n v="0"/>
    <m/>
    <m/>
    <m/>
    <n v="0"/>
  </r>
  <r>
    <n v="890906347"/>
    <s v="E.S.E. HOSPITAL MANUEL URIBE ANGEL  "/>
    <m/>
    <n v="2437601"/>
    <s v="2437601"/>
    <s v="'2437601', "/>
    <s v="890906347_2437601"/>
    <d v="2024-04-18T00:00:00"/>
    <m/>
    <n v="120886"/>
    <n v="120886"/>
    <m/>
    <x v="0"/>
    <n v="0"/>
    <m/>
    <m/>
    <m/>
    <m/>
    <m/>
    <n v="0"/>
    <m/>
    <m/>
    <m/>
    <m/>
    <m/>
    <n v="0"/>
    <n v="0"/>
    <n v="120886"/>
    <n v="0"/>
    <n v="0"/>
    <n v="0"/>
    <n v="0"/>
    <n v="0"/>
    <n v="0"/>
    <n v="0"/>
    <n v="0"/>
    <m/>
    <m/>
    <m/>
    <n v="0"/>
  </r>
  <r>
    <n v="890906347"/>
    <s v="E.S.E. HOSPITAL MANUEL URIBE ANGEL  "/>
    <m/>
    <n v="2434717"/>
    <s v="2434717"/>
    <s v="'2434717', "/>
    <s v="890906347_2434717"/>
    <d v="2024-04-18T00:00:00"/>
    <m/>
    <n v="568600"/>
    <n v="568600"/>
    <m/>
    <x v="0"/>
    <n v="0"/>
    <m/>
    <m/>
    <m/>
    <m/>
    <m/>
    <n v="0"/>
    <m/>
    <m/>
    <m/>
    <m/>
    <m/>
    <n v="0"/>
    <n v="0"/>
    <n v="568600"/>
    <n v="0"/>
    <n v="0"/>
    <n v="0"/>
    <n v="0"/>
    <n v="0"/>
    <n v="0"/>
    <n v="0"/>
    <n v="0"/>
    <m/>
    <m/>
    <m/>
    <n v="0"/>
  </r>
  <r>
    <n v="890906347"/>
    <s v="E.S.E. HOSPITAL MANUEL URIBE ANGEL  "/>
    <m/>
    <n v="2436413"/>
    <s v="2436413"/>
    <s v="'2436413', "/>
    <s v="890906347_2436413"/>
    <d v="2024-04-18T00:00:00"/>
    <m/>
    <n v="489500"/>
    <n v="489500"/>
    <m/>
    <x v="0"/>
    <n v="0"/>
    <m/>
    <m/>
    <m/>
    <m/>
    <m/>
    <n v="0"/>
    <m/>
    <m/>
    <m/>
    <m/>
    <m/>
    <n v="0"/>
    <n v="0"/>
    <n v="489500"/>
    <n v="0"/>
    <n v="0"/>
    <n v="0"/>
    <n v="0"/>
    <n v="0"/>
    <n v="0"/>
    <n v="0"/>
    <n v="0"/>
    <m/>
    <m/>
    <m/>
    <n v="0"/>
  </r>
  <r>
    <n v="890906347"/>
    <s v="E.S.E. HOSPITAL MANUEL URIBE ANGEL  "/>
    <m/>
    <n v="2438786"/>
    <s v="2438786"/>
    <s v="'2438786', "/>
    <s v="890906347_2438786"/>
    <d v="2024-04-18T00:00:00"/>
    <m/>
    <n v="175066"/>
    <n v="175066"/>
    <m/>
    <x v="0"/>
    <n v="0"/>
    <m/>
    <m/>
    <m/>
    <m/>
    <m/>
    <n v="0"/>
    <m/>
    <m/>
    <m/>
    <m/>
    <m/>
    <n v="0"/>
    <n v="0"/>
    <n v="175066"/>
    <n v="0"/>
    <n v="0"/>
    <n v="0"/>
    <n v="0"/>
    <n v="0"/>
    <n v="0"/>
    <n v="0"/>
    <n v="0"/>
    <m/>
    <m/>
    <m/>
    <n v="0"/>
  </r>
  <r>
    <n v="890906347"/>
    <s v="E.S.E. HOSPITAL MANUEL URIBE ANGEL  "/>
    <m/>
    <n v="2444722"/>
    <s v="2444722"/>
    <s v="'2444722', "/>
    <s v="890906347_2444722"/>
    <d v="2024-05-24T00:00:00"/>
    <m/>
    <n v="254400"/>
    <n v="254400"/>
    <m/>
    <x v="0"/>
    <n v="0"/>
    <m/>
    <m/>
    <m/>
    <m/>
    <m/>
    <n v="0"/>
    <m/>
    <m/>
    <m/>
    <m/>
    <m/>
    <n v="0"/>
    <n v="0"/>
    <n v="254400"/>
    <n v="0"/>
    <n v="0"/>
    <n v="0"/>
    <n v="0"/>
    <n v="0"/>
    <n v="0"/>
    <n v="0"/>
    <n v="0"/>
    <m/>
    <m/>
    <m/>
    <n v="0"/>
  </r>
  <r>
    <n v="890906347"/>
    <s v="E.S.E. HOSPITAL MANUEL URIBE ANGEL  "/>
    <m/>
    <n v="2448950"/>
    <s v="2448950"/>
    <s v="'2448950', "/>
    <s v="890906347_2448950"/>
    <d v="2024-05-24T00:00:00"/>
    <m/>
    <n v="152303"/>
    <n v="152303"/>
    <m/>
    <x v="0"/>
    <n v="0"/>
    <m/>
    <m/>
    <m/>
    <m/>
    <m/>
    <n v="0"/>
    <m/>
    <m/>
    <m/>
    <m/>
    <m/>
    <n v="0"/>
    <n v="0"/>
    <n v="152303"/>
    <n v="0"/>
    <n v="0"/>
    <n v="0"/>
    <n v="0"/>
    <n v="0"/>
    <n v="0"/>
    <n v="0"/>
    <n v="0"/>
    <m/>
    <m/>
    <m/>
    <n v="0"/>
  </r>
  <r>
    <n v="890906347"/>
    <s v="E.S.E. HOSPITAL MANUEL URIBE ANGEL  "/>
    <m/>
    <n v="2448898"/>
    <s v="2448898"/>
    <s v="'2448898', "/>
    <s v="890906347_2448898"/>
    <d v="2024-05-24T00:00:00"/>
    <m/>
    <n v="71500"/>
    <n v="71500"/>
    <m/>
    <x v="0"/>
    <n v="0"/>
    <m/>
    <m/>
    <m/>
    <m/>
    <m/>
    <n v="0"/>
    <m/>
    <m/>
    <m/>
    <m/>
    <m/>
    <n v="0"/>
    <n v="0"/>
    <n v="71500"/>
    <n v="0"/>
    <n v="0"/>
    <n v="0"/>
    <n v="0"/>
    <n v="0"/>
    <n v="0"/>
    <n v="0"/>
    <n v="0"/>
    <m/>
    <m/>
    <m/>
    <n v="0"/>
  </r>
  <r>
    <n v="890906347"/>
    <s v="E.S.E. HOSPITAL MANUEL URIBE ANGEL  "/>
    <m/>
    <n v="2460600"/>
    <s v="2460600"/>
    <s v="'2460600', "/>
    <s v="890906347_2460600"/>
    <d v="2024-06-20T00:00:00"/>
    <m/>
    <n v="245028"/>
    <n v="245028"/>
    <m/>
    <x v="0"/>
    <n v="0"/>
    <m/>
    <m/>
    <m/>
    <m/>
    <m/>
    <n v="0"/>
    <m/>
    <m/>
    <m/>
    <m/>
    <m/>
    <n v="0"/>
    <n v="0"/>
    <n v="245028"/>
    <n v="0"/>
    <n v="0"/>
    <n v="0"/>
    <n v="0"/>
    <n v="0"/>
    <n v="0"/>
    <n v="0"/>
    <n v="0"/>
    <m/>
    <m/>
    <m/>
    <n v="0"/>
  </r>
  <r>
    <n v="890906347"/>
    <s v="E.S.E. HOSPITAL MANUEL URIBE ANGEL  "/>
    <m/>
    <n v="2464294"/>
    <s v="2464294"/>
    <s v="'2464294', "/>
    <s v="890906347_2464294"/>
    <d v="2024-07-09T00:00:00"/>
    <m/>
    <n v="504003"/>
    <n v="504003"/>
    <m/>
    <x v="0"/>
    <n v="0"/>
    <m/>
    <m/>
    <m/>
    <m/>
    <m/>
    <n v="0"/>
    <m/>
    <m/>
    <m/>
    <m/>
    <m/>
    <n v="0"/>
    <n v="0"/>
    <n v="504003"/>
    <n v="0"/>
    <n v="0"/>
    <n v="0"/>
    <n v="0"/>
    <n v="0"/>
    <n v="0"/>
    <n v="0"/>
    <n v="0"/>
    <m/>
    <m/>
    <m/>
    <n v="0"/>
  </r>
  <r>
    <n v="890906347"/>
    <s v="E.S.E. HOSPITAL MANUEL URIBE ANGEL  "/>
    <m/>
    <n v="2474766"/>
    <s v="2474766"/>
    <s v="'2474766', "/>
    <s v="890906347_2474766"/>
    <d v="2024-08-06T00:00:00"/>
    <m/>
    <n v="69700"/>
    <n v="69700"/>
    <m/>
    <x v="0"/>
    <n v="0"/>
    <m/>
    <m/>
    <m/>
    <m/>
    <m/>
    <n v="0"/>
    <m/>
    <m/>
    <m/>
    <m/>
    <m/>
    <n v="0"/>
    <n v="0"/>
    <n v="69700"/>
    <n v="0"/>
    <n v="0"/>
    <n v="0"/>
    <n v="0"/>
    <n v="0"/>
    <n v="0"/>
    <n v="0"/>
    <n v="0"/>
    <m/>
    <m/>
    <m/>
    <n v="0"/>
  </r>
  <r>
    <n v="890906347"/>
    <s v="E.S.E. HOSPITAL MANUEL URIBE ANGEL  "/>
    <m/>
    <n v="2500112"/>
    <s v="2500112"/>
    <s v="'2500112', "/>
    <s v="890906347_2500112"/>
    <d v="2024-10-21T00:00:00"/>
    <m/>
    <n v="124709"/>
    <n v="124709"/>
    <m/>
    <x v="0"/>
    <n v="0"/>
    <m/>
    <m/>
    <m/>
    <m/>
    <m/>
    <n v="0"/>
    <m/>
    <m/>
    <m/>
    <m/>
    <m/>
    <n v="0"/>
    <n v="0"/>
    <n v="124709"/>
    <n v="0"/>
    <n v="0"/>
    <n v="0"/>
    <n v="0"/>
    <n v="0"/>
    <n v="0"/>
    <n v="0"/>
    <n v="0"/>
    <m/>
    <m/>
    <m/>
    <n v="0"/>
  </r>
  <r>
    <n v="890906347"/>
    <s v="E.S.E. HOSPITAL MANUEL URIBE ANGEL  "/>
    <m/>
    <n v="2504834"/>
    <s v="2504834"/>
    <s v="'2504834', "/>
    <s v="890906347_2504834"/>
    <d v="2024-10-24T00:00:00"/>
    <m/>
    <n v="2319105"/>
    <n v="2319105"/>
    <m/>
    <x v="0"/>
    <n v="0"/>
    <m/>
    <m/>
    <m/>
    <m/>
    <m/>
    <n v="0"/>
    <m/>
    <m/>
    <m/>
    <m/>
    <m/>
    <n v="0"/>
    <n v="0"/>
    <n v="2319105"/>
    <n v="0"/>
    <n v="0"/>
    <n v="0"/>
    <n v="0"/>
    <n v="0"/>
    <n v="0"/>
    <n v="0"/>
    <n v="0"/>
    <m/>
    <m/>
    <m/>
    <n v="0"/>
  </r>
  <r>
    <n v="890906347"/>
    <s v="E.S.E. HOSPITAL MANUEL URIBE ANGEL  "/>
    <m/>
    <n v="2507648"/>
    <s v="2507648"/>
    <s v="'2507648', "/>
    <s v="890906347_2507648"/>
    <d v="2024-11-05T00:00:00"/>
    <m/>
    <n v="81400"/>
    <n v="81400"/>
    <m/>
    <x v="0"/>
    <n v="0"/>
    <m/>
    <m/>
    <m/>
    <m/>
    <m/>
    <n v="0"/>
    <m/>
    <m/>
    <m/>
    <m/>
    <m/>
    <n v="0"/>
    <n v="0"/>
    <n v="81400"/>
    <n v="0"/>
    <n v="0"/>
    <n v="0"/>
    <n v="0"/>
    <n v="0"/>
    <n v="0"/>
    <n v="0"/>
    <n v="0"/>
    <m/>
    <m/>
    <m/>
    <n v="0"/>
  </r>
  <r>
    <n v="890906347"/>
    <s v="E.S.E. HOSPITAL MANUEL URIBE ANGEL  "/>
    <m/>
    <n v="2507929"/>
    <s v="2507929"/>
    <s v="'2507929', "/>
    <s v="890906347_2507929"/>
    <d v="2024-11-05T00:00:00"/>
    <m/>
    <n v="172300"/>
    <n v="172300"/>
    <m/>
    <x v="0"/>
    <n v="0"/>
    <m/>
    <m/>
    <m/>
    <m/>
    <m/>
    <n v="0"/>
    <m/>
    <m/>
    <m/>
    <m/>
    <m/>
    <n v="0"/>
    <n v="0"/>
    <n v="172300"/>
    <n v="0"/>
    <n v="0"/>
    <n v="0"/>
    <n v="0"/>
    <n v="0"/>
    <n v="0"/>
    <n v="0"/>
    <n v="0"/>
    <m/>
    <m/>
    <m/>
    <n v="0"/>
  </r>
  <r>
    <n v="890906347"/>
    <s v="E.S.E. HOSPITAL MANUEL URIBE ANGEL  "/>
    <m/>
    <n v="2386309"/>
    <s v="2386309"/>
    <s v="'2386309', "/>
    <s v="890906347_2386309"/>
    <d v="2024-12-13T00:00:00"/>
    <m/>
    <n v="71300"/>
    <n v="71300"/>
    <m/>
    <x v="0"/>
    <n v="0"/>
    <m/>
    <m/>
    <m/>
    <m/>
    <m/>
    <n v="0"/>
    <m/>
    <m/>
    <m/>
    <m/>
    <m/>
    <n v="0"/>
    <n v="0"/>
    <n v="71300"/>
    <n v="0"/>
    <n v="0"/>
    <n v="0"/>
    <n v="0"/>
    <n v="0"/>
    <n v="0"/>
    <n v="0"/>
    <n v="0"/>
    <m/>
    <m/>
    <m/>
    <n v="0"/>
  </r>
  <r>
    <n v="890906347"/>
    <s v="E.S.E. HOSPITAL MANUEL URIBE ANGEL  "/>
    <m/>
    <n v="2383571"/>
    <s v="2383571"/>
    <s v="'2383571', "/>
    <s v="890906347_2383571"/>
    <d v="2024-01-05T00:00:00"/>
    <m/>
    <n v="593800"/>
    <n v="593800"/>
    <m/>
    <x v="0"/>
    <n v="0"/>
    <m/>
    <m/>
    <m/>
    <m/>
    <m/>
    <n v="0"/>
    <m/>
    <m/>
    <m/>
    <m/>
    <m/>
    <n v="0"/>
    <n v="0"/>
    <n v="593800"/>
    <n v="0"/>
    <n v="0"/>
    <n v="0"/>
    <n v="0"/>
    <n v="0"/>
    <n v="0"/>
    <n v="0"/>
    <n v="0"/>
    <m/>
    <m/>
    <m/>
    <n v="0"/>
  </r>
  <r>
    <n v="890906347"/>
    <s v="E.S.E. HOSPITAL MANUEL URIBE ANGEL  "/>
    <m/>
    <n v="2395636"/>
    <s v="2395636"/>
    <s v="'2395636', "/>
    <s v="890906347_2395636"/>
    <d v="2024-01-05T00:00:00"/>
    <m/>
    <n v="73400"/>
    <n v="73400"/>
    <m/>
    <x v="0"/>
    <n v="0"/>
    <m/>
    <m/>
    <m/>
    <m/>
    <m/>
    <n v="0"/>
    <m/>
    <m/>
    <m/>
    <m/>
    <m/>
    <n v="0"/>
    <n v="0"/>
    <n v="73400"/>
    <n v="0"/>
    <n v="0"/>
    <n v="0"/>
    <n v="0"/>
    <n v="0"/>
    <n v="0"/>
    <n v="0"/>
    <n v="0"/>
    <m/>
    <m/>
    <m/>
    <n v="0"/>
  </r>
  <r>
    <n v="890906347"/>
    <s v="E.S.E. HOSPITAL MANUEL URIBE ANGEL  "/>
    <m/>
    <n v="2394356"/>
    <s v="2394356"/>
    <s v="'2394356', "/>
    <s v="890906347_2394356"/>
    <d v="2024-01-05T00:00:00"/>
    <m/>
    <n v="144936"/>
    <n v="144936"/>
    <m/>
    <x v="0"/>
    <n v="0"/>
    <m/>
    <m/>
    <m/>
    <m/>
    <m/>
    <n v="0"/>
    <m/>
    <m/>
    <m/>
    <m/>
    <m/>
    <n v="0"/>
    <n v="0"/>
    <n v="144936"/>
    <n v="0"/>
    <n v="0"/>
    <n v="0"/>
    <n v="0"/>
    <n v="0"/>
    <n v="0"/>
    <n v="0"/>
    <n v="0"/>
    <m/>
    <m/>
    <m/>
    <n v="0"/>
  </r>
  <r>
    <n v="890906347"/>
    <s v="E.S.E. HOSPITAL MANUEL URIBE ANGEL  "/>
    <m/>
    <n v="2382879"/>
    <s v="2382879"/>
    <s v="'2382879', "/>
    <s v="890906347_2382879"/>
    <d v="2024-01-10T00:00:00"/>
    <m/>
    <n v="33823"/>
    <n v="33823"/>
    <m/>
    <x v="0"/>
    <n v="0"/>
    <m/>
    <m/>
    <m/>
    <m/>
    <m/>
    <n v="0"/>
    <m/>
    <m/>
    <m/>
    <m/>
    <m/>
    <n v="0"/>
    <n v="0"/>
    <n v="33823"/>
    <n v="0"/>
    <n v="0"/>
    <n v="0"/>
    <n v="0"/>
    <n v="0"/>
    <n v="0"/>
    <n v="0"/>
    <n v="0"/>
    <m/>
    <m/>
    <m/>
    <n v="0"/>
  </r>
  <r>
    <n v="890906347"/>
    <s v="E.S.E. HOSPITAL MANUEL URIBE ANGEL  "/>
    <m/>
    <n v="2399863"/>
    <s v="2399863"/>
    <s v="'2399863', "/>
    <s v="890906347_2399863"/>
    <d v="2024-01-10T00:00:00"/>
    <m/>
    <n v="702699"/>
    <n v="702699"/>
    <m/>
    <x v="0"/>
    <n v="0"/>
    <m/>
    <m/>
    <m/>
    <m/>
    <m/>
    <n v="0"/>
    <m/>
    <m/>
    <m/>
    <m/>
    <m/>
    <n v="0"/>
    <n v="0"/>
    <n v="702699"/>
    <n v="0"/>
    <n v="0"/>
    <n v="0"/>
    <n v="0"/>
    <n v="0"/>
    <n v="0"/>
    <n v="0"/>
    <n v="0"/>
    <m/>
    <m/>
    <m/>
    <n v="0"/>
  </r>
  <r>
    <n v="890906347"/>
    <s v="E.S.E. HOSPITAL MANUEL URIBE ANGEL  "/>
    <m/>
    <n v="2405295"/>
    <s v="2405295"/>
    <s v="'2405295', "/>
    <s v="890906347_2405295"/>
    <d v="2024-01-17T00:00:00"/>
    <m/>
    <n v="64500"/>
    <n v="64500"/>
    <m/>
    <x v="0"/>
    <n v="0"/>
    <m/>
    <m/>
    <m/>
    <m/>
    <m/>
    <n v="0"/>
    <m/>
    <m/>
    <m/>
    <m/>
    <m/>
    <n v="0"/>
    <n v="0"/>
    <n v="64500"/>
    <n v="0"/>
    <n v="0"/>
    <n v="0"/>
    <n v="0"/>
    <n v="0"/>
    <n v="0"/>
    <n v="0"/>
    <n v="0"/>
    <m/>
    <m/>
    <m/>
    <n v="0"/>
  </r>
  <r>
    <n v="890906347"/>
    <s v="E.S.E. HOSPITAL MANUEL URIBE ANGEL  "/>
    <m/>
    <n v="2413360"/>
    <s v="2413360"/>
    <s v="'2413360', "/>
    <s v="890906347_2413360"/>
    <d v="2024-02-02T00:00:00"/>
    <m/>
    <n v="90400"/>
    <n v="90400"/>
    <m/>
    <x v="0"/>
    <n v="0"/>
    <m/>
    <m/>
    <m/>
    <m/>
    <m/>
    <n v="0"/>
    <m/>
    <m/>
    <m/>
    <m/>
    <m/>
    <n v="0"/>
    <n v="0"/>
    <n v="90400"/>
    <n v="0"/>
    <n v="0"/>
    <n v="0"/>
    <n v="0"/>
    <n v="0"/>
    <n v="0"/>
    <n v="0"/>
    <n v="0"/>
    <m/>
    <m/>
    <m/>
    <n v="0"/>
  </r>
  <r>
    <n v="890906347"/>
    <s v="E.S.E. HOSPITAL MANUEL URIBE ANGEL  "/>
    <m/>
    <n v="2371229"/>
    <s v="2371229"/>
    <s v="'2371229', "/>
    <s v="890906347_2371229"/>
    <d v="2024-02-02T00:00:00"/>
    <m/>
    <n v="4841000"/>
    <n v="4841000"/>
    <m/>
    <x v="0"/>
    <n v="0"/>
    <m/>
    <m/>
    <m/>
    <m/>
    <m/>
    <n v="0"/>
    <m/>
    <m/>
    <m/>
    <m/>
    <m/>
    <n v="0"/>
    <n v="0"/>
    <n v="4841000"/>
    <n v="0"/>
    <n v="0"/>
    <n v="0"/>
    <n v="0"/>
    <n v="0"/>
    <n v="0"/>
    <n v="0"/>
    <n v="0"/>
    <m/>
    <m/>
    <m/>
    <n v="0"/>
  </r>
  <r>
    <n v="890906347"/>
    <s v="E.S.E. HOSPITAL MANUEL URIBE ANGEL  "/>
    <m/>
    <n v="2413312"/>
    <s v="2413312"/>
    <s v="'2413312', "/>
    <s v="890906347_2413312"/>
    <d v="2024-02-02T00:00:00"/>
    <m/>
    <n v="71400"/>
    <n v="71400"/>
    <m/>
    <x v="0"/>
    <n v="0"/>
    <m/>
    <m/>
    <m/>
    <m/>
    <m/>
    <n v="0"/>
    <m/>
    <m/>
    <m/>
    <m/>
    <m/>
    <n v="0"/>
    <n v="0"/>
    <n v="71400"/>
    <n v="0"/>
    <n v="0"/>
    <n v="0"/>
    <n v="0"/>
    <n v="0"/>
    <n v="0"/>
    <n v="0"/>
    <n v="0"/>
    <m/>
    <m/>
    <m/>
    <n v="0"/>
  </r>
  <r>
    <n v="890906347"/>
    <s v="E.S.E. HOSPITAL MANUEL URIBE ANGEL  "/>
    <m/>
    <n v="2392317"/>
    <s v="2392317"/>
    <s v="'2392317', "/>
    <s v="890906347_2392317"/>
    <d v="2024-02-02T00:00:00"/>
    <m/>
    <n v="64500"/>
    <n v="64500"/>
    <m/>
    <x v="0"/>
    <n v="0"/>
    <m/>
    <m/>
    <m/>
    <m/>
    <m/>
    <n v="0"/>
    <m/>
    <m/>
    <m/>
    <m/>
    <m/>
    <n v="0"/>
    <n v="0"/>
    <n v="64500"/>
    <n v="0"/>
    <n v="0"/>
    <n v="0"/>
    <n v="0"/>
    <n v="0"/>
    <n v="0"/>
    <n v="0"/>
    <n v="0"/>
    <m/>
    <m/>
    <m/>
    <n v="0"/>
  </r>
  <r>
    <n v="890906347"/>
    <s v="E.S.E. HOSPITAL MANUEL URIBE ANGEL  "/>
    <m/>
    <n v="2408836"/>
    <s v="2408836"/>
    <s v="'2408836', "/>
    <s v="890906347_2408836"/>
    <d v="2024-02-06T00:00:00"/>
    <m/>
    <n v="69700"/>
    <n v="69700"/>
    <m/>
    <x v="0"/>
    <n v="0"/>
    <m/>
    <m/>
    <m/>
    <m/>
    <m/>
    <n v="0"/>
    <m/>
    <m/>
    <m/>
    <m/>
    <m/>
    <n v="0"/>
    <n v="0"/>
    <n v="69700"/>
    <n v="0"/>
    <n v="0"/>
    <n v="0"/>
    <n v="0"/>
    <n v="0"/>
    <n v="0"/>
    <n v="0"/>
    <n v="0"/>
    <m/>
    <m/>
    <m/>
    <n v="0"/>
  </r>
  <r>
    <n v="890906347"/>
    <s v="E.S.E. HOSPITAL MANUEL URIBE ANGEL  "/>
    <m/>
    <n v="2412103"/>
    <s v="2412103"/>
    <s v="'2412103', "/>
    <s v="890906347_2412103"/>
    <d v="2024-02-06T00:00:00"/>
    <m/>
    <n v="49400"/>
    <n v="49400"/>
    <m/>
    <x v="0"/>
    <n v="0"/>
    <m/>
    <m/>
    <m/>
    <m/>
    <m/>
    <n v="0"/>
    <m/>
    <m/>
    <m/>
    <m/>
    <m/>
    <n v="0"/>
    <n v="0"/>
    <n v="49400"/>
    <n v="0"/>
    <n v="0"/>
    <n v="0"/>
    <n v="0"/>
    <n v="0"/>
    <n v="0"/>
    <n v="0"/>
    <n v="0"/>
    <m/>
    <m/>
    <m/>
    <n v="0"/>
  </r>
  <r>
    <n v="890906347"/>
    <s v="E.S.E. HOSPITAL MANUEL URIBE ANGEL  "/>
    <m/>
    <n v="2410468"/>
    <s v="2410468"/>
    <s v="'2410468', "/>
    <s v="890906347_2410468"/>
    <d v="2024-02-07T00:00:00"/>
    <m/>
    <n v="336410"/>
    <n v="336410"/>
    <m/>
    <x v="0"/>
    <n v="0"/>
    <m/>
    <m/>
    <m/>
    <m/>
    <m/>
    <n v="0"/>
    <m/>
    <m/>
    <m/>
    <m/>
    <m/>
    <n v="0"/>
    <n v="0"/>
    <n v="336410"/>
    <n v="0"/>
    <n v="0"/>
    <n v="0"/>
    <n v="0"/>
    <n v="0"/>
    <n v="0"/>
    <n v="0"/>
    <n v="0"/>
    <m/>
    <m/>
    <m/>
    <n v="0"/>
  </r>
  <r>
    <n v="890906347"/>
    <s v="E.S.E. HOSPITAL MANUEL URIBE ANGEL  "/>
    <m/>
    <n v="2410585"/>
    <s v="2410585"/>
    <s v="'2410585', "/>
    <s v="890906347_2410585"/>
    <d v="2024-02-07T00:00:00"/>
    <m/>
    <n v="1150518"/>
    <n v="1150518"/>
    <m/>
    <x v="0"/>
    <n v="0"/>
    <m/>
    <m/>
    <m/>
    <m/>
    <m/>
    <n v="0"/>
    <m/>
    <m/>
    <m/>
    <m/>
    <m/>
    <n v="0"/>
    <n v="0"/>
    <n v="1150518"/>
    <n v="0"/>
    <n v="0"/>
    <n v="0"/>
    <n v="0"/>
    <n v="0"/>
    <n v="0"/>
    <n v="0"/>
    <n v="0"/>
    <m/>
    <m/>
    <m/>
    <n v="0"/>
  </r>
  <r>
    <n v="890906347"/>
    <s v="E.S.E. HOSPITAL MANUEL URIBE ANGEL  "/>
    <m/>
    <n v="2418238"/>
    <s v="2418238"/>
    <s v="'2418238', "/>
    <s v="890906347_2418238"/>
    <d v="2024-02-13T00:00:00"/>
    <m/>
    <n v="71400"/>
    <n v="71400"/>
    <m/>
    <x v="0"/>
    <n v="0"/>
    <m/>
    <m/>
    <m/>
    <m/>
    <m/>
    <n v="0"/>
    <m/>
    <m/>
    <m/>
    <m/>
    <m/>
    <n v="0"/>
    <n v="0"/>
    <n v="71400"/>
    <n v="0"/>
    <n v="0"/>
    <n v="0"/>
    <n v="0"/>
    <n v="0"/>
    <n v="0"/>
    <n v="0"/>
    <n v="0"/>
    <m/>
    <m/>
    <m/>
    <n v="0"/>
  </r>
  <r>
    <n v="890906347"/>
    <s v="E.S.E. HOSPITAL MANUEL URIBE ANGEL  "/>
    <m/>
    <n v="2414986"/>
    <s v="2414986"/>
    <s v="'2414986', "/>
    <s v="890906347_2414986"/>
    <d v="2024-02-13T00:00:00"/>
    <m/>
    <n v="71400"/>
    <n v="71400"/>
    <m/>
    <x v="0"/>
    <n v="0"/>
    <m/>
    <m/>
    <m/>
    <m/>
    <m/>
    <n v="0"/>
    <m/>
    <m/>
    <m/>
    <m/>
    <m/>
    <n v="0"/>
    <n v="0"/>
    <n v="71400"/>
    <n v="0"/>
    <n v="0"/>
    <n v="0"/>
    <n v="0"/>
    <n v="0"/>
    <n v="0"/>
    <n v="0"/>
    <n v="0"/>
    <m/>
    <m/>
    <m/>
    <n v="0"/>
  </r>
  <r>
    <n v="890906347"/>
    <s v="E.S.E. HOSPITAL MANUEL URIBE ANGEL  "/>
    <m/>
    <n v="2411486"/>
    <s v="2411486"/>
    <s v="'2411486', "/>
    <s v="890906347_2411486"/>
    <d v="2024-02-14T00:00:00"/>
    <m/>
    <n v="589300"/>
    <n v="589300"/>
    <m/>
    <x v="0"/>
    <n v="0"/>
    <m/>
    <m/>
    <m/>
    <m/>
    <m/>
    <n v="0"/>
    <m/>
    <m/>
    <m/>
    <m/>
    <m/>
    <n v="0"/>
    <n v="0"/>
    <n v="589300"/>
    <n v="0"/>
    <n v="0"/>
    <n v="0"/>
    <n v="0"/>
    <n v="0"/>
    <n v="0"/>
    <n v="0"/>
    <n v="0"/>
    <m/>
    <m/>
    <m/>
    <n v="0"/>
  </r>
  <r>
    <n v="890906347"/>
    <s v="E.S.E. HOSPITAL MANUEL URIBE ANGEL  "/>
    <m/>
    <n v="2372641"/>
    <s v="2372641"/>
    <s v="'2372641', "/>
    <s v="890906347_2372641"/>
    <d v="2024-02-14T00:00:00"/>
    <m/>
    <n v="64500"/>
    <n v="64500"/>
    <m/>
    <x v="0"/>
    <n v="0"/>
    <m/>
    <m/>
    <m/>
    <m/>
    <m/>
    <n v="0"/>
    <m/>
    <m/>
    <m/>
    <m/>
    <m/>
    <n v="0"/>
    <n v="0"/>
    <n v="64500"/>
    <n v="0"/>
    <n v="0"/>
    <n v="0"/>
    <n v="0"/>
    <n v="0"/>
    <n v="0"/>
    <n v="0"/>
    <n v="0"/>
    <m/>
    <m/>
    <m/>
    <n v="0"/>
  </r>
  <r>
    <n v="890906347"/>
    <s v="E.S.E. HOSPITAL MANUEL URIBE ANGEL  "/>
    <m/>
    <n v="2372255"/>
    <s v="2372255"/>
    <s v="'2372255', "/>
    <s v="890906347_2372255"/>
    <d v="2024-02-14T00:00:00"/>
    <m/>
    <n v="114400"/>
    <n v="114400"/>
    <m/>
    <x v="0"/>
    <n v="0"/>
    <m/>
    <m/>
    <m/>
    <m/>
    <m/>
    <n v="0"/>
    <m/>
    <m/>
    <m/>
    <m/>
    <m/>
    <n v="0"/>
    <n v="0"/>
    <n v="114400"/>
    <n v="0"/>
    <n v="0"/>
    <n v="0"/>
    <n v="0"/>
    <n v="0"/>
    <n v="0"/>
    <n v="0"/>
    <n v="0"/>
    <m/>
    <m/>
    <m/>
    <n v="0"/>
  </r>
  <r>
    <n v="890906347"/>
    <s v="E.S.E. HOSPITAL MANUEL URIBE ANGEL  "/>
    <m/>
    <n v="2413219"/>
    <s v="2413219"/>
    <s v="'2413219', "/>
    <s v="890906347_2413219"/>
    <d v="2024-02-19T00:00:00"/>
    <m/>
    <n v="71400"/>
    <n v="71400"/>
    <m/>
    <x v="0"/>
    <n v="0"/>
    <m/>
    <m/>
    <m/>
    <m/>
    <m/>
    <n v="0"/>
    <m/>
    <m/>
    <m/>
    <m/>
    <m/>
    <n v="0"/>
    <n v="0"/>
    <n v="71400"/>
    <n v="0"/>
    <n v="0"/>
    <n v="0"/>
    <n v="0"/>
    <n v="0"/>
    <n v="0"/>
    <n v="0"/>
    <n v="0"/>
    <m/>
    <m/>
    <m/>
    <n v="0"/>
  </r>
  <r>
    <n v="890906347"/>
    <s v="E.S.E. HOSPITAL MANUEL URIBE ANGEL  "/>
    <m/>
    <n v="2417899"/>
    <s v="2417899"/>
    <s v="'2417899', "/>
    <s v="890906347_2417899"/>
    <d v="2024-02-20T00:00:00"/>
    <m/>
    <n v="186174"/>
    <n v="186174"/>
    <m/>
    <x v="0"/>
    <n v="0"/>
    <m/>
    <m/>
    <m/>
    <m/>
    <m/>
    <n v="0"/>
    <m/>
    <m/>
    <m/>
    <m/>
    <m/>
    <n v="0"/>
    <n v="0"/>
    <n v="186174"/>
    <n v="0"/>
    <n v="0"/>
    <n v="0"/>
    <n v="0"/>
    <n v="0"/>
    <n v="0"/>
    <n v="0"/>
    <n v="0"/>
    <m/>
    <m/>
    <m/>
    <n v="0"/>
  </r>
  <r>
    <n v="890906347"/>
    <s v="E.S.E. HOSPITAL MANUEL URIBE ANGEL  "/>
    <m/>
    <n v="2419122"/>
    <s v="2419122"/>
    <s v="'2419122', "/>
    <s v="890906347_2419122"/>
    <d v="2024-03-12T00:00:00"/>
    <m/>
    <n v="71400"/>
    <n v="71400"/>
    <m/>
    <x v="0"/>
    <n v="0"/>
    <m/>
    <m/>
    <m/>
    <m/>
    <m/>
    <n v="0"/>
    <m/>
    <m/>
    <m/>
    <m/>
    <m/>
    <n v="0"/>
    <n v="0"/>
    <n v="71400"/>
    <n v="0"/>
    <n v="0"/>
    <n v="0"/>
    <n v="0"/>
    <n v="0"/>
    <n v="0"/>
    <n v="0"/>
    <n v="0"/>
    <m/>
    <m/>
    <m/>
    <n v="0"/>
  </r>
  <r>
    <n v="890906347"/>
    <s v="E.S.E. HOSPITAL MANUEL URIBE ANGEL  "/>
    <m/>
    <n v="2420306"/>
    <s v="2420306"/>
    <s v="'2420306', "/>
    <s v="890906347_2420306"/>
    <d v="2024-03-15T00:00:00"/>
    <m/>
    <n v="67794"/>
    <n v="67794"/>
    <m/>
    <x v="0"/>
    <n v="0"/>
    <m/>
    <m/>
    <m/>
    <m/>
    <m/>
    <n v="0"/>
    <m/>
    <m/>
    <m/>
    <m/>
    <m/>
    <n v="0"/>
    <n v="0"/>
    <n v="67794"/>
    <n v="0"/>
    <n v="0"/>
    <n v="0"/>
    <n v="0"/>
    <n v="0"/>
    <n v="0"/>
    <n v="0"/>
    <n v="0"/>
    <m/>
    <m/>
    <m/>
    <n v="0"/>
  </r>
  <r>
    <n v="890906347"/>
    <s v="E.S.E. HOSPITAL MANUEL URIBE ANGEL  "/>
    <m/>
    <n v="2419211"/>
    <s v="2419211"/>
    <s v="'2419211', "/>
    <s v="890906347_2419211"/>
    <d v="2024-03-15T00:00:00"/>
    <m/>
    <n v="288000"/>
    <n v="288000"/>
    <m/>
    <x v="0"/>
    <n v="0"/>
    <m/>
    <m/>
    <m/>
    <m/>
    <m/>
    <n v="0"/>
    <m/>
    <m/>
    <m/>
    <m/>
    <m/>
    <n v="0"/>
    <n v="0"/>
    <n v="288000"/>
    <n v="0"/>
    <n v="0"/>
    <n v="0"/>
    <n v="0"/>
    <n v="0"/>
    <n v="0"/>
    <n v="0"/>
    <n v="0"/>
    <m/>
    <m/>
    <m/>
    <n v="0"/>
  </r>
  <r>
    <n v="890906347"/>
    <s v="E.S.E. HOSPITAL MANUEL URIBE ANGEL  "/>
    <m/>
    <n v="2423219"/>
    <s v="2423219"/>
    <s v="'2423219', "/>
    <s v="890906347_2423219"/>
    <d v="2024-03-15T00:00:00"/>
    <m/>
    <n v="197119"/>
    <n v="197119"/>
    <m/>
    <x v="0"/>
    <n v="0"/>
    <m/>
    <m/>
    <m/>
    <m/>
    <m/>
    <n v="0"/>
    <m/>
    <m/>
    <m/>
    <m/>
    <m/>
    <n v="0"/>
    <n v="0"/>
    <n v="197119"/>
    <n v="0"/>
    <n v="0"/>
    <n v="0"/>
    <n v="0"/>
    <n v="0"/>
    <n v="0"/>
    <n v="0"/>
    <n v="0"/>
    <m/>
    <m/>
    <m/>
    <n v="0"/>
  </r>
  <r>
    <n v="890906347"/>
    <s v="E.S.E. HOSPITAL MANUEL URIBE ANGEL  "/>
    <m/>
    <n v="2423864"/>
    <s v="2423864"/>
    <s v="'2423864', "/>
    <s v="890906347_2423864"/>
    <d v="2024-03-15T00:00:00"/>
    <m/>
    <n v="85803"/>
    <n v="85803"/>
    <m/>
    <x v="0"/>
    <n v="0"/>
    <m/>
    <m/>
    <m/>
    <m/>
    <m/>
    <n v="0"/>
    <m/>
    <m/>
    <m/>
    <m/>
    <m/>
    <n v="0"/>
    <n v="0"/>
    <n v="85803"/>
    <n v="0"/>
    <n v="0"/>
    <n v="0"/>
    <n v="0"/>
    <n v="0"/>
    <n v="0"/>
    <n v="0"/>
    <n v="0"/>
    <m/>
    <m/>
    <m/>
    <n v="0"/>
  </r>
  <r>
    <n v="890906347"/>
    <s v="E.S.E. HOSPITAL MANUEL URIBE ANGEL  "/>
    <m/>
    <n v="2422408"/>
    <s v="2422408"/>
    <s v="'2422408', "/>
    <s v="890906347_2422408"/>
    <d v="2024-03-19T00:00:00"/>
    <m/>
    <n v="184903"/>
    <n v="184903"/>
    <m/>
    <x v="0"/>
    <n v="0"/>
    <m/>
    <m/>
    <m/>
    <m/>
    <m/>
    <n v="0"/>
    <m/>
    <m/>
    <m/>
    <m/>
    <m/>
    <n v="0"/>
    <n v="0"/>
    <n v="184903"/>
    <n v="0"/>
    <n v="0"/>
    <n v="0"/>
    <n v="0"/>
    <n v="0"/>
    <n v="0"/>
    <n v="0"/>
    <n v="0"/>
    <m/>
    <m/>
    <m/>
    <n v="0"/>
  </r>
  <r>
    <n v="890906347"/>
    <s v="E.S.E. HOSPITAL MANUEL URIBE ANGEL  "/>
    <m/>
    <n v="2425655"/>
    <s v="2425655"/>
    <s v="'2425655', "/>
    <s v="890906347_2425655"/>
    <d v="2024-03-20T00:00:00"/>
    <m/>
    <n v="12384213"/>
    <n v="12384213"/>
    <m/>
    <x v="0"/>
    <n v="0"/>
    <m/>
    <m/>
    <m/>
    <m/>
    <m/>
    <n v="0"/>
    <m/>
    <m/>
    <m/>
    <m/>
    <m/>
    <n v="0"/>
    <n v="0"/>
    <n v="12384213"/>
    <n v="0"/>
    <n v="0"/>
    <n v="0"/>
    <n v="0"/>
    <n v="0"/>
    <n v="0"/>
    <n v="0"/>
    <n v="0"/>
    <m/>
    <m/>
    <m/>
    <n v="0"/>
  </r>
  <r>
    <n v="890906347"/>
    <s v="E.S.E. HOSPITAL MANUEL URIBE ANGEL  "/>
    <m/>
    <n v="2432281"/>
    <s v="2432281"/>
    <s v="'2432281', "/>
    <s v="890906347_2432281"/>
    <d v="2024-04-03T00:00:00"/>
    <m/>
    <n v="71500"/>
    <n v="71500"/>
    <m/>
    <x v="0"/>
    <n v="0"/>
    <m/>
    <m/>
    <m/>
    <m/>
    <m/>
    <n v="0"/>
    <m/>
    <m/>
    <m/>
    <m/>
    <m/>
    <n v="0"/>
    <n v="0"/>
    <n v="71500"/>
    <n v="0"/>
    <n v="0"/>
    <n v="0"/>
    <n v="0"/>
    <n v="0"/>
    <n v="0"/>
    <n v="0"/>
    <n v="0"/>
    <m/>
    <m/>
    <m/>
    <n v="0"/>
  </r>
  <r>
    <n v="890906347"/>
    <s v="E.S.E. HOSPITAL MANUEL URIBE ANGEL  "/>
    <m/>
    <n v="2434128"/>
    <s v="2434128"/>
    <s v="'2434128', "/>
    <s v="890906347_2434128"/>
    <d v="2024-04-03T00:00:00"/>
    <m/>
    <n v="71500"/>
    <n v="71500"/>
    <m/>
    <x v="0"/>
    <n v="0"/>
    <m/>
    <m/>
    <m/>
    <m/>
    <m/>
    <n v="0"/>
    <m/>
    <m/>
    <m/>
    <m/>
    <m/>
    <n v="0"/>
    <n v="0"/>
    <n v="71500"/>
    <n v="0"/>
    <n v="0"/>
    <n v="0"/>
    <n v="0"/>
    <n v="0"/>
    <n v="0"/>
    <n v="0"/>
    <n v="0"/>
    <m/>
    <m/>
    <m/>
    <n v="0"/>
  </r>
  <r>
    <n v="890906347"/>
    <s v="E.S.E. HOSPITAL MANUEL URIBE ANGEL  "/>
    <m/>
    <n v="2398546"/>
    <s v="2398546"/>
    <s v="'2398546', "/>
    <s v="890906347_2398546"/>
    <d v="2024-04-03T00:00:00"/>
    <m/>
    <n v="64500"/>
    <n v="64500"/>
    <m/>
    <x v="0"/>
    <n v="0"/>
    <m/>
    <m/>
    <m/>
    <m/>
    <m/>
    <n v="0"/>
    <m/>
    <m/>
    <m/>
    <m/>
    <m/>
    <n v="0"/>
    <n v="0"/>
    <n v="64500"/>
    <n v="0"/>
    <n v="0"/>
    <n v="0"/>
    <n v="0"/>
    <n v="0"/>
    <n v="0"/>
    <n v="0"/>
    <n v="0"/>
    <m/>
    <m/>
    <m/>
    <n v="0"/>
  </r>
  <r>
    <n v="890906347"/>
    <s v="E.S.E. HOSPITAL MANUEL URIBE ANGEL  "/>
    <m/>
    <n v="2432410"/>
    <s v="2432410"/>
    <s v="'2432410', "/>
    <s v="890906347_2432410"/>
    <d v="2024-04-04T00:00:00"/>
    <m/>
    <n v="308754"/>
    <n v="308754"/>
    <m/>
    <x v="0"/>
    <n v="0"/>
    <m/>
    <m/>
    <m/>
    <m/>
    <m/>
    <n v="0"/>
    <m/>
    <m/>
    <m/>
    <m/>
    <m/>
    <n v="0"/>
    <n v="0"/>
    <n v="308754"/>
    <n v="0"/>
    <n v="0"/>
    <n v="0"/>
    <n v="0"/>
    <n v="0"/>
    <n v="0"/>
    <n v="0"/>
    <n v="0"/>
    <m/>
    <m/>
    <m/>
    <n v="0"/>
  </r>
  <r>
    <n v="890906347"/>
    <s v="E.S.E. HOSPITAL MANUEL URIBE ANGEL  "/>
    <m/>
    <n v="2430983"/>
    <s v="2430983"/>
    <s v="'2430983', "/>
    <s v="890906347_2430983"/>
    <d v="2024-04-05T00:00:00"/>
    <m/>
    <n v="160100"/>
    <n v="160100"/>
    <m/>
    <x v="0"/>
    <n v="0"/>
    <m/>
    <m/>
    <m/>
    <m/>
    <m/>
    <n v="0"/>
    <m/>
    <m/>
    <m/>
    <m/>
    <m/>
    <n v="0"/>
    <n v="0"/>
    <n v="160100"/>
    <n v="0"/>
    <n v="0"/>
    <n v="0"/>
    <n v="0"/>
    <n v="0"/>
    <n v="0"/>
    <n v="0"/>
    <n v="0"/>
    <m/>
    <m/>
    <m/>
    <n v="0"/>
  </r>
  <r>
    <n v="890906347"/>
    <s v="E.S.E. HOSPITAL MANUEL URIBE ANGEL  "/>
    <m/>
    <n v="2431039"/>
    <s v="2431039"/>
    <s v="'2431039', "/>
    <s v="890906347_2431039"/>
    <d v="2024-04-05T00:00:00"/>
    <m/>
    <n v="318000"/>
    <n v="318000"/>
    <m/>
    <x v="0"/>
    <n v="0"/>
    <m/>
    <m/>
    <m/>
    <m/>
    <m/>
    <n v="0"/>
    <m/>
    <m/>
    <m/>
    <m/>
    <m/>
    <n v="0"/>
    <n v="0"/>
    <n v="318000"/>
    <n v="0"/>
    <n v="0"/>
    <n v="0"/>
    <n v="0"/>
    <n v="0"/>
    <n v="0"/>
    <n v="0"/>
    <n v="0"/>
    <m/>
    <m/>
    <m/>
    <n v="0"/>
  </r>
  <r>
    <n v="890906347"/>
    <s v="E.S.E. HOSPITAL MANUEL URIBE ANGEL  "/>
    <m/>
    <n v="2433524"/>
    <s v="2433524"/>
    <s v="'2433524', "/>
    <s v="890906347_2433524"/>
    <d v="2024-04-05T00:00:00"/>
    <m/>
    <n v="110656"/>
    <n v="110656"/>
    <m/>
    <x v="0"/>
    <n v="0"/>
    <m/>
    <m/>
    <m/>
    <m/>
    <m/>
    <n v="0"/>
    <m/>
    <m/>
    <m/>
    <m/>
    <m/>
    <n v="0"/>
    <n v="0"/>
    <n v="110656"/>
    <n v="0"/>
    <n v="0"/>
    <n v="0"/>
    <n v="0"/>
    <n v="0"/>
    <n v="0"/>
    <n v="0"/>
    <n v="0"/>
    <m/>
    <m/>
    <m/>
    <n v="0"/>
  </r>
  <r>
    <n v="890906347"/>
    <s v="E.S.E. HOSPITAL MANUEL URIBE ANGEL  "/>
    <m/>
    <n v="2434670"/>
    <s v="2434670"/>
    <s v="'2434670', "/>
    <s v="890906347_2434670"/>
    <d v="2024-04-12T00:00:00"/>
    <m/>
    <n v="425517"/>
    <n v="425517"/>
    <m/>
    <x v="0"/>
    <n v="0"/>
    <m/>
    <m/>
    <m/>
    <m/>
    <m/>
    <n v="0"/>
    <m/>
    <m/>
    <m/>
    <m/>
    <m/>
    <n v="0"/>
    <n v="0"/>
    <n v="425517"/>
    <n v="0"/>
    <n v="0"/>
    <n v="0"/>
    <n v="0"/>
    <n v="0"/>
    <n v="0"/>
    <n v="0"/>
    <n v="0"/>
    <m/>
    <m/>
    <m/>
    <n v="0"/>
  </r>
  <r>
    <n v="890906347"/>
    <s v="E.S.E. HOSPITAL MANUEL URIBE ANGEL  "/>
    <m/>
    <n v="2435993"/>
    <s v="2435993"/>
    <s v="'2435993', "/>
    <s v="890906347_2435993"/>
    <d v="2024-04-19T00:00:00"/>
    <m/>
    <n v="81400"/>
    <n v="81400"/>
    <m/>
    <x v="0"/>
    <n v="0"/>
    <m/>
    <m/>
    <m/>
    <m/>
    <m/>
    <n v="0"/>
    <m/>
    <m/>
    <m/>
    <m/>
    <m/>
    <n v="0"/>
    <n v="0"/>
    <n v="81400"/>
    <n v="0"/>
    <n v="0"/>
    <n v="0"/>
    <n v="0"/>
    <n v="0"/>
    <n v="0"/>
    <n v="0"/>
    <n v="0"/>
    <m/>
    <m/>
    <m/>
    <n v="0"/>
  </r>
  <r>
    <n v="890906347"/>
    <s v="E.S.E. HOSPITAL MANUEL URIBE ANGEL  "/>
    <m/>
    <n v="2436308"/>
    <s v="2436308"/>
    <s v="'2436308', "/>
    <s v="890906347_2436308"/>
    <d v="2024-04-24T00:00:00"/>
    <m/>
    <n v="400"/>
    <n v="400"/>
    <m/>
    <x v="0"/>
    <n v="0"/>
    <m/>
    <m/>
    <m/>
    <m/>
    <m/>
    <n v="0"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890906347"/>
    <s v="E.S.E. HOSPITAL MANUEL URIBE ANGEL  "/>
    <m/>
    <n v="2392422"/>
    <s v="2392422"/>
    <s v="'2392422', "/>
    <s v="890906347_2392422"/>
    <d v="2024-05-06T00:00:00"/>
    <m/>
    <n v="36900"/>
    <n v="36900"/>
    <m/>
    <x v="0"/>
    <n v="0"/>
    <m/>
    <m/>
    <m/>
    <m/>
    <m/>
    <n v="0"/>
    <m/>
    <m/>
    <m/>
    <m/>
    <m/>
    <n v="0"/>
    <n v="0"/>
    <n v="36900"/>
    <n v="0"/>
    <n v="0"/>
    <n v="0"/>
    <n v="0"/>
    <n v="0"/>
    <n v="0"/>
    <n v="0"/>
    <n v="0"/>
    <m/>
    <m/>
    <m/>
    <n v="0"/>
  </r>
  <r>
    <n v="890906347"/>
    <s v="E.S.E. HOSPITAL MANUEL URIBE ANGEL  "/>
    <m/>
    <n v="2393924"/>
    <s v="2393924"/>
    <s v="'2393924', "/>
    <s v="890906347_2393924"/>
    <d v="2024-05-06T00:00:00"/>
    <m/>
    <n v="207740"/>
    <n v="207740"/>
    <m/>
    <x v="0"/>
    <n v="0"/>
    <m/>
    <m/>
    <m/>
    <m/>
    <m/>
    <n v="0"/>
    <m/>
    <m/>
    <m/>
    <m/>
    <m/>
    <n v="0"/>
    <n v="0"/>
    <n v="207740"/>
    <n v="0"/>
    <n v="0"/>
    <n v="0"/>
    <n v="0"/>
    <n v="0"/>
    <n v="0"/>
    <n v="0"/>
    <n v="0"/>
    <m/>
    <m/>
    <m/>
    <n v="0"/>
  </r>
  <r>
    <n v="890906347"/>
    <s v="E.S.E. HOSPITAL MANUEL URIBE ANGEL  "/>
    <m/>
    <n v="2312294"/>
    <s v="2312294"/>
    <s v="'2312294', "/>
    <s v="890906347_2312294"/>
    <d v="2024-05-06T00:00:00"/>
    <m/>
    <n v="36900"/>
    <n v="36900"/>
    <m/>
    <x v="0"/>
    <n v="0"/>
    <m/>
    <m/>
    <m/>
    <m/>
    <m/>
    <n v="0"/>
    <m/>
    <m/>
    <m/>
    <m/>
    <m/>
    <n v="0"/>
    <n v="0"/>
    <n v="36900"/>
    <n v="0"/>
    <n v="0"/>
    <n v="0"/>
    <n v="0"/>
    <n v="0"/>
    <n v="0"/>
    <n v="0"/>
    <n v="0"/>
    <m/>
    <m/>
    <m/>
    <n v="0"/>
  </r>
  <r>
    <n v="890906347"/>
    <s v="E.S.E. HOSPITAL MANUEL URIBE ANGEL  "/>
    <m/>
    <n v="2391933"/>
    <s v="2391933"/>
    <s v="'2391933', "/>
    <s v="890906347_2391933"/>
    <d v="2024-05-06T00:00:00"/>
    <m/>
    <n v="134000"/>
    <n v="134000"/>
    <m/>
    <x v="0"/>
    <n v="0"/>
    <m/>
    <m/>
    <m/>
    <m/>
    <m/>
    <n v="0"/>
    <m/>
    <m/>
    <m/>
    <m/>
    <m/>
    <n v="0"/>
    <n v="0"/>
    <n v="134000"/>
    <n v="0"/>
    <n v="0"/>
    <n v="0"/>
    <n v="0"/>
    <n v="0"/>
    <n v="0"/>
    <n v="0"/>
    <n v="0"/>
    <m/>
    <m/>
    <m/>
    <n v="0"/>
  </r>
  <r>
    <n v="890906347"/>
    <s v="E.S.E. HOSPITAL MANUEL URIBE ANGEL  "/>
    <m/>
    <n v="2384451"/>
    <s v="2384451"/>
    <s v="'2384451', "/>
    <s v="890906347_2384451"/>
    <d v="2024-05-06T00:00:00"/>
    <m/>
    <n v="718500"/>
    <n v="718500"/>
    <m/>
    <x v="0"/>
    <n v="0"/>
    <m/>
    <m/>
    <m/>
    <m/>
    <m/>
    <n v="0"/>
    <m/>
    <m/>
    <m/>
    <m/>
    <m/>
    <n v="0"/>
    <n v="0"/>
    <n v="718500"/>
    <n v="0"/>
    <n v="0"/>
    <n v="0"/>
    <n v="0"/>
    <n v="0"/>
    <n v="0"/>
    <n v="0"/>
    <n v="0"/>
    <m/>
    <m/>
    <m/>
    <n v="0"/>
  </r>
  <r>
    <n v="890906347"/>
    <s v="E.S.E. HOSPITAL MANUEL URIBE ANGEL  "/>
    <m/>
    <n v="2372984"/>
    <s v="2372984"/>
    <s v="'2372984', "/>
    <s v="890906347_2372984"/>
    <d v="2024-05-06T00:00:00"/>
    <m/>
    <n v="307000"/>
    <n v="307000"/>
    <m/>
    <x v="0"/>
    <n v="0"/>
    <m/>
    <m/>
    <m/>
    <m/>
    <m/>
    <n v="0"/>
    <m/>
    <m/>
    <m/>
    <m/>
    <m/>
    <n v="0"/>
    <n v="0"/>
    <n v="307000"/>
    <n v="0"/>
    <n v="0"/>
    <n v="0"/>
    <n v="0"/>
    <n v="0"/>
    <n v="0"/>
    <n v="0"/>
    <n v="0"/>
    <m/>
    <m/>
    <m/>
    <n v="0"/>
  </r>
  <r>
    <n v="890906347"/>
    <s v="E.S.E. HOSPITAL MANUEL URIBE ANGEL  "/>
    <m/>
    <n v="2394471"/>
    <s v="2394471"/>
    <s v="'2394471', "/>
    <s v="890906347_2394471"/>
    <d v="2024-05-06T00:00:00"/>
    <m/>
    <n v="488042"/>
    <n v="488042"/>
    <m/>
    <x v="0"/>
    <n v="0"/>
    <m/>
    <m/>
    <m/>
    <m/>
    <m/>
    <n v="0"/>
    <m/>
    <m/>
    <m/>
    <m/>
    <m/>
    <n v="0"/>
    <n v="0"/>
    <n v="488042"/>
    <n v="0"/>
    <n v="0"/>
    <n v="0"/>
    <n v="0"/>
    <n v="0"/>
    <n v="0"/>
    <n v="0"/>
    <n v="0"/>
    <m/>
    <m/>
    <m/>
    <n v="0"/>
  </r>
  <r>
    <n v="890906347"/>
    <s v="E.S.E. HOSPITAL MANUEL URIBE ANGEL  "/>
    <m/>
    <n v="2327914"/>
    <s v="2327914"/>
    <s v="'2327914', "/>
    <s v="890906347_2327914"/>
    <d v="2024-05-06T00:00:00"/>
    <m/>
    <n v="410100"/>
    <n v="410100"/>
    <m/>
    <x v="0"/>
    <n v="0"/>
    <m/>
    <m/>
    <m/>
    <m/>
    <m/>
    <n v="0"/>
    <m/>
    <m/>
    <m/>
    <m/>
    <m/>
    <n v="0"/>
    <n v="0"/>
    <n v="410100"/>
    <n v="0"/>
    <n v="0"/>
    <n v="0"/>
    <n v="0"/>
    <n v="0"/>
    <n v="0"/>
    <n v="0"/>
    <n v="0"/>
    <m/>
    <m/>
    <m/>
    <n v="0"/>
  </r>
  <r>
    <n v="890906347"/>
    <s v="E.S.E. HOSPITAL MANUEL URIBE ANGEL  "/>
    <m/>
    <n v="2384792"/>
    <s v="2384792"/>
    <s v="'2384792', "/>
    <s v="890906347_2384792"/>
    <d v="2024-05-06T00:00:00"/>
    <m/>
    <n v="579800"/>
    <n v="579800"/>
    <m/>
    <x v="0"/>
    <n v="0"/>
    <m/>
    <m/>
    <m/>
    <m/>
    <m/>
    <n v="0"/>
    <m/>
    <m/>
    <m/>
    <m/>
    <m/>
    <n v="0"/>
    <n v="0"/>
    <n v="579800"/>
    <n v="0"/>
    <n v="0"/>
    <n v="0"/>
    <n v="0"/>
    <n v="0"/>
    <n v="0"/>
    <n v="0"/>
    <n v="0"/>
    <m/>
    <m/>
    <m/>
    <n v="0"/>
  </r>
  <r>
    <n v="890906347"/>
    <s v="E.S.E. HOSPITAL MANUEL URIBE ANGEL  "/>
    <m/>
    <n v="2239397"/>
    <s v="2239397"/>
    <s v="'2239397', "/>
    <s v="890906347_2239397"/>
    <d v="2024-05-06T00:00:00"/>
    <m/>
    <n v="935862"/>
    <n v="935862"/>
    <m/>
    <x v="0"/>
    <n v="0"/>
    <m/>
    <m/>
    <m/>
    <m/>
    <m/>
    <n v="0"/>
    <m/>
    <m/>
    <m/>
    <m/>
    <m/>
    <n v="0"/>
    <n v="0"/>
    <n v="935862"/>
    <n v="0"/>
    <n v="0"/>
    <n v="0"/>
    <n v="0"/>
    <n v="0"/>
    <n v="0"/>
    <n v="0"/>
    <n v="0"/>
    <m/>
    <m/>
    <m/>
    <n v="0"/>
  </r>
  <r>
    <n v="890906347"/>
    <s v="E.S.E. HOSPITAL MANUEL URIBE ANGEL  "/>
    <m/>
    <n v="2379857"/>
    <s v="2379857"/>
    <s v="'2379857', "/>
    <s v="890906347_2379857"/>
    <d v="2024-05-06T00:00:00"/>
    <m/>
    <n v="1357900"/>
    <n v="1357900"/>
    <m/>
    <x v="0"/>
    <n v="0"/>
    <m/>
    <m/>
    <m/>
    <m/>
    <m/>
    <n v="0"/>
    <m/>
    <m/>
    <m/>
    <m/>
    <m/>
    <n v="0"/>
    <n v="0"/>
    <n v="1357900"/>
    <n v="0"/>
    <n v="0"/>
    <n v="0"/>
    <n v="0"/>
    <n v="0"/>
    <n v="0"/>
    <n v="0"/>
    <n v="0"/>
    <m/>
    <m/>
    <m/>
    <n v="0"/>
  </r>
  <r>
    <n v="890906347"/>
    <s v="E.S.E. HOSPITAL MANUEL URIBE ANGEL  "/>
    <m/>
    <n v="2365639"/>
    <s v="2365639"/>
    <s v="'2365639', "/>
    <s v="890906347_2365639"/>
    <d v="2024-05-06T00:00:00"/>
    <m/>
    <n v="156600"/>
    <n v="156600"/>
    <m/>
    <x v="0"/>
    <n v="0"/>
    <m/>
    <m/>
    <m/>
    <m/>
    <m/>
    <n v="0"/>
    <m/>
    <m/>
    <m/>
    <m/>
    <m/>
    <n v="0"/>
    <n v="0"/>
    <n v="156600"/>
    <n v="0"/>
    <n v="0"/>
    <n v="0"/>
    <n v="0"/>
    <n v="0"/>
    <n v="0"/>
    <n v="0"/>
    <n v="0"/>
    <m/>
    <m/>
    <m/>
    <n v="0"/>
  </r>
  <r>
    <n v="890906347"/>
    <s v="E.S.E. HOSPITAL MANUEL URIBE ANGEL  "/>
    <m/>
    <n v="2366717"/>
    <s v="2366717"/>
    <s v="'2366717', "/>
    <s v="890906347_2366717"/>
    <d v="2024-05-06T00:00:00"/>
    <m/>
    <n v="665000"/>
    <n v="665000"/>
    <m/>
    <x v="0"/>
    <n v="0"/>
    <m/>
    <m/>
    <m/>
    <m/>
    <m/>
    <n v="0"/>
    <m/>
    <m/>
    <m/>
    <m/>
    <m/>
    <n v="0"/>
    <n v="0"/>
    <n v="665000"/>
    <n v="0"/>
    <n v="0"/>
    <n v="0"/>
    <n v="0"/>
    <n v="0"/>
    <n v="0"/>
    <n v="0"/>
    <n v="0"/>
    <m/>
    <m/>
    <m/>
    <n v="0"/>
  </r>
  <r>
    <n v="890906347"/>
    <s v="E.S.E. HOSPITAL MANUEL URIBE ANGEL  "/>
    <m/>
    <n v="2445065"/>
    <s v="2445065"/>
    <s v="'2445065', "/>
    <s v="890906347_2445065"/>
    <d v="2024-05-09T00:00:00"/>
    <m/>
    <n v="71500"/>
    <n v="71500"/>
    <m/>
    <x v="0"/>
    <n v="0"/>
    <m/>
    <m/>
    <m/>
    <m/>
    <m/>
    <n v="0"/>
    <m/>
    <m/>
    <m/>
    <m/>
    <m/>
    <n v="0"/>
    <n v="0"/>
    <n v="71500"/>
    <n v="0"/>
    <n v="0"/>
    <n v="0"/>
    <n v="0"/>
    <n v="0"/>
    <n v="0"/>
    <n v="0"/>
    <n v="0"/>
    <m/>
    <m/>
    <m/>
    <n v="0"/>
  </r>
  <r>
    <n v="890906347"/>
    <s v="E.S.E. HOSPITAL MANUEL URIBE ANGEL  "/>
    <m/>
    <n v="2442040"/>
    <s v="2442040"/>
    <s v="'2442040', "/>
    <s v="890906347_2442040"/>
    <d v="2024-05-09T00:00:00"/>
    <m/>
    <n v="69700"/>
    <n v="69700"/>
    <m/>
    <x v="0"/>
    <n v="0"/>
    <m/>
    <m/>
    <m/>
    <m/>
    <m/>
    <n v="0"/>
    <m/>
    <m/>
    <m/>
    <m/>
    <m/>
    <n v="0"/>
    <n v="0"/>
    <n v="69700"/>
    <n v="0"/>
    <n v="0"/>
    <n v="0"/>
    <n v="0"/>
    <n v="0"/>
    <n v="0"/>
    <n v="0"/>
    <n v="0"/>
    <m/>
    <m/>
    <m/>
    <n v="0"/>
  </r>
  <r>
    <n v="890906347"/>
    <s v="E.S.E. HOSPITAL MANUEL URIBE ANGEL  "/>
    <m/>
    <n v="2444058"/>
    <s v="2444058"/>
    <s v="'2444058', "/>
    <s v="890906347_2444058"/>
    <d v="2024-05-09T00:00:00"/>
    <m/>
    <n v="45724"/>
    <n v="45724"/>
    <m/>
    <x v="0"/>
    <n v="0"/>
    <m/>
    <m/>
    <m/>
    <m/>
    <m/>
    <n v="0"/>
    <m/>
    <m/>
    <m/>
    <m/>
    <m/>
    <n v="0"/>
    <n v="0"/>
    <n v="45724"/>
    <n v="0"/>
    <n v="0"/>
    <n v="0"/>
    <n v="0"/>
    <n v="0"/>
    <n v="0"/>
    <n v="0"/>
    <n v="0"/>
    <m/>
    <m/>
    <m/>
    <n v="0"/>
  </r>
  <r>
    <n v="890906347"/>
    <s v="E.S.E. HOSPITAL MANUEL URIBE ANGEL  "/>
    <m/>
    <n v="2440003"/>
    <s v="2440003"/>
    <s v="'2440003', "/>
    <s v="890906347_2440003"/>
    <d v="2024-05-09T00:00:00"/>
    <m/>
    <n v="10245"/>
    <n v="10245"/>
    <m/>
    <x v="0"/>
    <n v="0"/>
    <m/>
    <m/>
    <m/>
    <m/>
    <m/>
    <n v="0"/>
    <m/>
    <m/>
    <m/>
    <m/>
    <m/>
    <n v="0"/>
    <n v="0"/>
    <n v="10245"/>
    <n v="0"/>
    <n v="0"/>
    <n v="0"/>
    <n v="0"/>
    <n v="0"/>
    <n v="0"/>
    <n v="0"/>
    <n v="0"/>
    <m/>
    <m/>
    <m/>
    <n v="0"/>
  </r>
  <r>
    <n v="890906347"/>
    <s v="E.S.E. HOSPITAL MANUEL URIBE ANGEL  "/>
    <m/>
    <n v="2442747"/>
    <s v="2442747"/>
    <s v="'2442747', "/>
    <s v="890906347_2442747"/>
    <d v="2024-05-09T00:00:00"/>
    <m/>
    <n v="71500"/>
    <n v="71500"/>
    <m/>
    <x v="0"/>
    <n v="0"/>
    <m/>
    <m/>
    <m/>
    <m/>
    <m/>
    <n v="0"/>
    <m/>
    <m/>
    <m/>
    <m/>
    <m/>
    <n v="0"/>
    <n v="0"/>
    <n v="71500"/>
    <n v="0"/>
    <n v="0"/>
    <n v="0"/>
    <n v="0"/>
    <n v="0"/>
    <n v="0"/>
    <n v="0"/>
    <n v="0"/>
    <m/>
    <m/>
    <m/>
    <n v="0"/>
  </r>
  <r>
    <n v="890906347"/>
    <s v="E.S.E. HOSPITAL MANUEL URIBE ANGEL  "/>
    <m/>
    <n v="2443738"/>
    <s v="2443738"/>
    <s v="'2443738', "/>
    <s v="890906347_2443738"/>
    <d v="2024-05-09T00:00:00"/>
    <m/>
    <n v="71500"/>
    <n v="71500"/>
    <m/>
    <x v="0"/>
    <n v="0"/>
    <m/>
    <m/>
    <m/>
    <m/>
    <m/>
    <n v="0"/>
    <m/>
    <m/>
    <m/>
    <m/>
    <m/>
    <n v="0"/>
    <n v="0"/>
    <n v="71500"/>
    <n v="0"/>
    <n v="0"/>
    <n v="0"/>
    <n v="0"/>
    <n v="0"/>
    <n v="0"/>
    <n v="0"/>
    <n v="0"/>
    <m/>
    <m/>
    <m/>
    <n v="0"/>
  </r>
  <r>
    <n v="890906347"/>
    <s v="E.S.E. HOSPITAL MANUEL URIBE ANGEL  "/>
    <m/>
    <n v="2442377"/>
    <s v="2442377"/>
    <s v="'2442377', "/>
    <s v="890906347_2442377"/>
    <d v="2024-05-16T00:00:00"/>
    <m/>
    <n v="190800"/>
    <n v="190800"/>
    <m/>
    <x v="0"/>
    <n v="0"/>
    <m/>
    <m/>
    <m/>
    <m/>
    <m/>
    <n v="0"/>
    <m/>
    <m/>
    <m/>
    <m/>
    <m/>
    <n v="0"/>
    <n v="0"/>
    <n v="190800"/>
    <n v="0"/>
    <n v="0"/>
    <n v="0"/>
    <n v="0"/>
    <n v="0"/>
    <n v="0"/>
    <n v="0"/>
    <n v="0"/>
    <m/>
    <m/>
    <m/>
    <n v="0"/>
  </r>
  <r>
    <n v="890906347"/>
    <s v="E.S.E. HOSPITAL MANUEL URIBE ANGEL  "/>
    <m/>
    <n v="2447582"/>
    <s v="2447582"/>
    <s v="'2447582', "/>
    <s v="890906347_2447582"/>
    <d v="2024-05-16T00:00:00"/>
    <m/>
    <n v="400"/>
    <n v="400"/>
    <m/>
    <x v="0"/>
    <n v="0"/>
    <m/>
    <m/>
    <m/>
    <m/>
    <m/>
    <n v="0"/>
    <m/>
    <m/>
    <m/>
    <m/>
    <m/>
    <n v="0"/>
    <n v="0"/>
    <n v="400"/>
    <n v="0"/>
    <n v="0"/>
    <n v="0"/>
    <n v="0"/>
    <n v="0"/>
    <n v="0"/>
    <n v="0"/>
    <n v="0"/>
    <m/>
    <m/>
    <m/>
    <n v="0"/>
  </r>
  <r>
    <n v="890906347"/>
    <s v="E.S.E. HOSPITAL MANUEL URIBE ANGEL  "/>
    <m/>
    <n v="2446393"/>
    <s v="2446393"/>
    <s v="'2446393', "/>
    <s v="890906347_2446393"/>
    <d v="2024-05-16T00:00:00"/>
    <m/>
    <n v="29262"/>
    <n v="29262"/>
    <m/>
    <x v="0"/>
    <n v="0"/>
    <m/>
    <m/>
    <m/>
    <m/>
    <m/>
    <n v="0"/>
    <m/>
    <m/>
    <m/>
    <m/>
    <m/>
    <n v="0"/>
    <n v="0"/>
    <n v="29262"/>
    <n v="0"/>
    <n v="0"/>
    <n v="0"/>
    <n v="0"/>
    <n v="0"/>
    <n v="0"/>
    <n v="0"/>
    <n v="0"/>
    <m/>
    <m/>
    <m/>
    <n v="0"/>
  </r>
  <r>
    <n v="890906347"/>
    <s v="E.S.E. HOSPITAL MANUEL URIBE ANGEL  "/>
    <m/>
    <n v="2447020"/>
    <s v="2447020"/>
    <s v="'2447020', "/>
    <s v="890906347_2447020"/>
    <d v="2024-05-16T00:00:00"/>
    <m/>
    <n v="71500"/>
    <n v="71500"/>
    <m/>
    <x v="0"/>
    <n v="0"/>
    <m/>
    <m/>
    <m/>
    <m/>
    <m/>
    <n v="0"/>
    <m/>
    <m/>
    <m/>
    <m/>
    <m/>
    <n v="0"/>
    <n v="0"/>
    <n v="71500"/>
    <n v="0"/>
    <n v="0"/>
    <n v="0"/>
    <n v="0"/>
    <n v="0"/>
    <n v="0"/>
    <n v="0"/>
    <n v="0"/>
    <m/>
    <m/>
    <m/>
    <n v="0"/>
  </r>
  <r>
    <n v="890906347"/>
    <s v="E.S.E. HOSPITAL MANUEL URIBE ANGEL  "/>
    <m/>
    <n v="2451217"/>
    <s v="2451217"/>
    <s v="'2451217', "/>
    <s v="890906347_2451217"/>
    <d v="2024-05-17T00:00:00"/>
    <m/>
    <n v="14170"/>
    <n v="14170"/>
    <m/>
    <x v="0"/>
    <n v="0"/>
    <m/>
    <m/>
    <m/>
    <m/>
    <m/>
    <n v="0"/>
    <m/>
    <m/>
    <m/>
    <m/>
    <m/>
    <n v="0"/>
    <n v="0"/>
    <n v="14170"/>
    <n v="0"/>
    <n v="0"/>
    <n v="0"/>
    <n v="0"/>
    <n v="0"/>
    <n v="0"/>
    <n v="0"/>
    <n v="0"/>
    <m/>
    <m/>
    <m/>
    <n v="0"/>
  </r>
  <r>
    <n v="890906347"/>
    <s v="E.S.E. HOSPITAL MANUEL URIBE ANGEL  "/>
    <m/>
    <n v="2446720"/>
    <s v="2446720"/>
    <s v="'2446720', "/>
    <s v="890906347_2446720"/>
    <d v="2024-05-17T00:00:00"/>
    <m/>
    <n v="264730"/>
    <n v="264730"/>
    <m/>
    <x v="0"/>
    <n v="0"/>
    <m/>
    <m/>
    <m/>
    <m/>
    <m/>
    <n v="0"/>
    <m/>
    <m/>
    <m/>
    <m/>
    <m/>
    <n v="0"/>
    <n v="0"/>
    <n v="264730"/>
    <n v="0"/>
    <n v="0"/>
    <n v="0"/>
    <n v="0"/>
    <n v="0"/>
    <n v="0"/>
    <n v="0"/>
    <n v="0"/>
    <m/>
    <m/>
    <m/>
    <n v="0"/>
  </r>
  <r>
    <n v="890906347"/>
    <s v="E.S.E. HOSPITAL MANUEL URIBE ANGEL  "/>
    <m/>
    <n v="2449977"/>
    <s v="2449977"/>
    <s v="'2449977', "/>
    <s v="890906347_2449977"/>
    <d v="2024-05-20T00:00:00"/>
    <m/>
    <n v="159000"/>
    <n v="159000"/>
    <m/>
    <x v="0"/>
    <n v="0"/>
    <m/>
    <m/>
    <m/>
    <m/>
    <m/>
    <n v="0"/>
    <m/>
    <m/>
    <m/>
    <m/>
    <m/>
    <n v="0"/>
    <n v="0"/>
    <n v="159000"/>
    <n v="0"/>
    <n v="0"/>
    <n v="0"/>
    <n v="0"/>
    <n v="0"/>
    <n v="0"/>
    <n v="0"/>
    <n v="0"/>
    <m/>
    <m/>
    <m/>
    <n v="0"/>
  </r>
  <r>
    <n v="890906347"/>
    <s v="E.S.E. HOSPITAL MANUEL URIBE ANGEL  "/>
    <m/>
    <n v="2452064"/>
    <s v="2452064"/>
    <s v="'2452064', "/>
    <s v="890906347_2452064"/>
    <d v="2024-05-27T00:00:00"/>
    <m/>
    <n v="69700"/>
    <n v="69700"/>
    <m/>
    <x v="0"/>
    <n v="0"/>
    <m/>
    <m/>
    <m/>
    <m/>
    <m/>
    <n v="0"/>
    <m/>
    <m/>
    <m/>
    <m/>
    <m/>
    <n v="0"/>
    <n v="0"/>
    <n v="69700"/>
    <n v="0"/>
    <n v="0"/>
    <n v="0"/>
    <n v="0"/>
    <n v="0"/>
    <n v="0"/>
    <n v="0"/>
    <n v="0"/>
    <m/>
    <m/>
    <m/>
    <n v="0"/>
  </r>
  <r>
    <n v="890906347"/>
    <s v="E.S.E. HOSPITAL MANUEL URIBE ANGEL  "/>
    <m/>
    <n v="2459596"/>
    <s v="2459596"/>
    <s v="'2459596', "/>
    <s v="890906347_2459596"/>
    <d v="2024-06-13T00:00:00"/>
    <m/>
    <n v="49400"/>
    <n v="49400"/>
    <m/>
    <x v="0"/>
    <n v="0"/>
    <m/>
    <m/>
    <m/>
    <m/>
    <m/>
    <n v="0"/>
    <m/>
    <m/>
    <m/>
    <m/>
    <m/>
    <n v="0"/>
    <n v="0"/>
    <n v="49400"/>
    <n v="0"/>
    <n v="0"/>
    <n v="0"/>
    <n v="0"/>
    <n v="0"/>
    <n v="0"/>
    <n v="0"/>
    <n v="0"/>
    <m/>
    <m/>
    <m/>
    <n v="0"/>
  </r>
  <r>
    <n v="890906347"/>
    <s v="E.S.E. HOSPITAL MANUEL URIBE ANGEL  "/>
    <m/>
    <n v="2458101"/>
    <s v="2458101"/>
    <s v="'2458101', "/>
    <s v="890906347_2458101"/>
    <d v="2024-06-13T00:00:00"/>
    <m/>
    <n v="71500"/>
    <n v="71500"/>
    <m/>
    <x v="0"/>
    <n v="0"/>
    <m/>
    <m/>
    <m/>
    <m/>
    <m/>
    <n v="0"/>
    <m/>
    <m/>
    <m/>
    <m/>
    <m/>
    <n v="0"/>
    <n v="0"/>
    <n v="71500"/>
    <n v="0"/>
    <n v="0"/>
    <n v="0"/>
    <n v="0"/>
    <n v="0"/>
    <n v="0"/>
    <n v="0"/>
    <n v="0"/>
    <m/>
    <m/>
    <m/>
    <n v="0"/>
  </r>
  <r>
    <n v="890906347"/>
    <s v="E.S.E. HOSPITAL MANUEL URIBE ANGEL  "/>
    <m/>
    <n v="2460569"/>
    <s v="2460569"/>
    <s v="'2460569', "/>
    <s v="890906347_2460569"/>
    <d v="2024-06-13T00:00:00"/>
    <m/>
    <n v="1359042"/>
    <n v="1359042"/>
    <m/>
    <x v="0"/>
    <n v="0"/>
    <m/>
    <m/>
    <m/>
    <m/>
    <m/>
    <n v="0"/>
    <m/>
    <m/>
    <m/>
    <m/>
    <m/>
    <n v="0"/>
    <n v="0"/>
    <n v="1359042"/>
    <n v="0"/>
    <n v="0"/>
    <n v="0"/>
    <n v="0"/>
    <n v="0"/>
    <n v="0"/>
    <n v="0"/>
    <n v="0"/>
    <m/>
    <m/>
    <m/>
    <n v="0"/>
  </r>
  <r>
    <n v="890906347"/>
    <s v="E.S.E. HOSPITAL MANUEL URIBE ANGEL  "/>
    <m/>
    <n v="2460560"/>
    <s v="2460560"/>
    <s v="'2460560', "/>
    <s v="890906347_2460560"/>
    <d v="2024-07-12T00:00:00"/>
    <m/>
    <n v="797236"/>
    <n v="797236"/>
    <m/>
    <x v="0"/>
    <n v="0"/>
    <m/>
    <m/>
    <m/>
    <m/>
    <m/>
    <n v="0"/>
    <m/>
    <m/>
    <m/>
    <m/>
    <m/>
    <n v="0"/>
    <n v="0"/>
    <n v="797236"/>
    <n v="0"/>
    <n v="0"/>
    <n v="0"/>
    <n v="0"/>
    <n v="0"/>
    <n v="0"/>
    <n v="0"/>
    <n v="0"/>
    <m/>
    <m/>
    <m/>
    <n v="0"/>
  </r>
  <r>
    <n v="890906347"/>
    <s v="E.S.E. HOSPITAL MANUEL URIBE ANGEL  "/>
    <m/>
    <n v="2467589"/>
    <s v="2467589"/>
    <s v="'2467589', "/>
    <s v="890906347_2467589"/>
    <d v="2024-07-12T00:00:00"/>
    <m/>
    <n v="148200"/>
    <n v="148200"/>
    <m/>
    <x v="0"/>
    <n v="0"/>
    <m/>
    <m/>
    <m/>
    <m/>
    <m/>
    <n v="0"/>
    <m/>
    <m/>
    <m/>
    <m/>
    <m/>
    <n v="0"/>
    <n v="0"/>
    <n v="148200"/>
    <n v="0"/>
    <n v="0"/>
    <n v="0"/>
    <n v="0"/>
    <n v="0"/>
    <n v="0"/>
    <n v="0"/>
    <n v="0"/>
    <m/>
    <m/>
    <m/>
    <n v="0"/>
  </r>
  <r>
    <n v="890906347"/>
    <s v="E.S.E. HOSPITAL MANUEL URIBE ANGEL  "/>
    <m/>
    <n v="2454870"/>
    <s v="2454870"/>
    <s v="'2454870', "/>
    <s v="890906347_2454870"/>
    <d v="2024-07-12T00:00:00"/>
    <m/>
    <n v="515925"/>
    <n v="515925"/>
    <m/>
    <x v="0"/>
    <n v="0"/>
    <m/>
    <m/>
    <m/>
    <m/>
    <m/>
    <n v="0"/>
    <m/>
    <m/>
    <m/>
    <m/>
    <m/>
    <n v="0"/>
    <n v="0"/>
    <n v="515925"/>
    <n v="0"/>
    <n v="0"/>
    <n v="0"/>
    <n v="0"/>
    <n v="0"/>
    <n v="0"/>
    <n v="0"/>
    <n v="0"/>
    <m/>
    <m/>
    <m/>
    <n v="0"/>
  </r>
  <r>
    <n v="890906347"/>
    <s v="E.S.E. HOSPITAL MANUEL URIBE ANGEL  "/>
    <m/>
    <n v="2468836"/>
    <s v="2468836"/>
    <s v="'2468836', "/>
    <s v="890906347_2468836"/>
    <d v="2024-07-18T00:00:00"/>
    <m/>
    <n v="487900"/>
    <n v="487900"/>
    <m/>
    <x v="0"/>
    <n v="0"/>
    <m/>
    <m/>
    <m/>
    <m/>
    <m/>
    <n v="0"/>
    <m/>
    <m/>
    <m/>
    <m/>
    <m/>
    <n v="0"/>
    <n v="0"/>
    <n v="487900"/>
    <n v="0"/>
    <n v="0"/>
    <n v="0"/>
    <n v="0"/>
    <n v="0"/>
    <n v="0"/>
    <n v="0"/>
    <n v="0"/>
    <m/>
    <m/>
    <m/>
    <n v="0"/>
  </r>
  <r>
    <n v="890906347"/>
    <s v="E.S.E. HOSPITAL MANUEL URIBE ANGEL  "/>
    <m/>
    <n v="2474144"/>
    <s v="2474144"/>
    <s v="'2474144', "/>
    <s v="890906347_2474144"/>
    <d v="2024-07-24T00:00:00"/>
    <m/>
    <n v="71500"/>
    <n v="71500"/>
    <m/>
    <x v="0"/>
    <n v="0"/>
    <m/>
    <m/>
    <m/>
    <m/>
    <m/>
    <n v="0"/>
    <m/>
    <m/>
    <m/>
    <m/>
    <m/>
    <n v="0"/>
    <n v="0"/>
    <n v="71500"/>
    <n v="0"/>
    <n v="0"/>
    <n v="0"/>
    <n v="0"/>
    <n v="0"/>
    <n v="0"/>
    <n v="0"/>
    <n v="0"/>
    <m/>
    <m/>
    <m/>
    <n v="0"/>
  </r>
  <r>
    <n v="890906347"/>
    <s v="E.S.E. HOSPITAL MANUEL URIBE ANGEL  "/>
    <m/>
    <n v="2478378"/>
    <s v="2478378"/>
    <s v="'2478378', "/>
    <s v="890906347_2478378"/>
    <d v="2024-08-06T00:00:00"/>
    <m/>
    <n v="139400"/>
    <n v="139400"/>
    <m/>
    <x v="0"/>
    <n v="0"/>
    <m/>
    <m/>
    <m/>
    <m/>
    <m/>
    <n v="0"/>
    <m/>
    <m/>
    <m/>
    <m/>
    <m/>
    <n v="0"/>
    <n v="0"/>
    <n v="139400"/>
    <n v="0"/>
    <n v="0"/>
    <n v="0"/>
    <n v="0"/>
    <n v="0"/>
    <n v="0"/>
    <n v="0"/>
    <n v="0"/>
    <m/>
    <m/>
    <m/>
    <n v="0"/>
  </r>
  <r>
    <n v="890906347"/>
    <s v="E.S.E. HOSPITAL MANUEL URIBE ANGEL  "/>
    <m/>
    <n v="2481935"/>
    <s v="2481935"/>
    <s v="'2481935', "/>
    <s v="890906347_2481935"/>
    <d v="2024-08-06T00:00:00"/>
    <m/>
    <n v="71500"/>
    <n v="71500"/>
    <m/>
    <x v="0"/>
    <n v="0"/>
    <m/>
    <m/>
    <m/>
    <m/>
    <m/>
    <n v="0"/>
    <m/>
    <m/>
    <m/>
    <m/>
    <m/>
    <n v="0"/>
    <n v="0"/>
    <n v="71500"/>
    <n v="0"/>
    <n v="0"/>
    <n v="0"/>
    <n v="0"/>
    <n v="0"/>
    <n v="0"/>
    <n v="0"/>
    <n v="0"/>
    <m/>
    <m/>
    <m/>
    <n v="0"/>
  </r>
  <r>
    <n v="890906347"/>
    <s v="E.S.E. HOSPITAL MANUEL URIBE ANGEL  "/>
    <m/>
    <n v="2475162"/>
    <s v="2475162"/>
    <s v="'2475162', "/>
    <s v="890906347_2475162"/>
    <d v="2024-08-08T00:00:00"/>
    <m/>
    <n v="574023"/>
    <n v="574023"/>
    <m/>
    <x v="0"/>
    <n v="0"/>
    <m/>
    <m/>
    <m/>
    <m/>
    <m/>
    <n v="0"/>
    <m/>
    <m/>
    <m/>
    <m/>
    <m/>
    <n v="0"/>
    <n v="0"/>
    <n v="574023"/>
    <n v="0"/>
    <n v="0"/>
    <n v="0"/>
    <n v="0"/>
    <n v="0"/>
    <n v="0"/>
    <n v="0"/>
    <n v="0"/>
    <m/>
    <m/>
    <m/>
    <n v="0"/>
  </r>
  <r>
    <n v="890906347"/>
    <s v="E.S.E. HOSPITAL MANUEL URIBE ANGEL  "/>
    <m/>
    <n v="2482189"/>
    <s v="2482189"/>
    <s v="'2482189', "/>
    <s v="890906347_2482189"/>
    <d v="2024-08-16T00:00:00"/>
    <m/>
    <n v="167100"/>
    <n v="167100"/>
    <m/>
    <x v="0"/>
    <n v="0"/>
    <m/>
    <m/>
    <m/>
    <m/>
    <m/>
    <n v="0"/>
    <m/>
    <m/>
    <m/>
    <m/>
    <m/>
    <n v="0"/>
    <n v="0"/>
    <n v="167100"/>
    <n v="0"/>
    <n v="0"/>
    <n v="0"/>
    <n v="0"/>
    <n v="0"/>
    <n v="0"/>
    <n v="0"/>
    <n v="0"/>
    <m/>
    <m/>
    <m/>
    <n v="0"/>
  </r>
  <r>
    <n v="890906347"/>
    <s v="E.S.E. HOSPITAL MANUEL URIBE ANGEL  "/>
    <m/>
    <n v="2483027"/>
    <s v="2483027"/>
    <s v="'2483027', "/>
    <s v="890906347_2483027"/>
    <d v="2024-08-23T00:00:00"/>
    <m/>
    <n v="214500"/>
    <n v="214500"/>
    <m/>
    <x v="0"/>
    <n v="0"/>
    <m/>
    <m/>
    <m/>
    <m/>
    <m/>
    <n v="0"/>
    <m/>
    <m/>
    <m/>
    <m/>
    <m/>
    <n v="0"/>
    <n v="0"/>
    <n v="214500"/>
    <n v="0"/>
    <n v="0"/>
    <n v="0"/>
    <n v="0"/>
    <n v="0"/>
    <n v="0"/>
    <n v="0"/>
    <n v="0"/>
    <m/>
    <m/>
    <m/>
    <n v="0"/>
  </r>
  <r>
    <n v="890906347"/>
    <s v="E.S.E. HOSPITAL MANUEL URIBE ANGEL  "/>
    <m/>
    <n v="2483157"/>
    <s v="2483157"/>
    <s v="'2483157', "/>
    <s v="890906347_2483157"/>
    <d v="2024-08-28T00:00:00"/>
    <m/>
    <n v="71500"/>
    <n v="71500"/>
    <m/>
    <x v="0"/>
    <n v="0"/>
    <m/>
    <m/>
    <m/>
    <m/>
    <m/>
    <n v="0"/>
    <m/>
    <m/>
    <m/>
    <m/>
    <m/>
    <n v="0"/>
    <n v="0"/>
    <n v="71500"/>
    <n v="0"/>
    <n v="0"/>
    <n v="0"/>
    <n v="0"/>
    <n v="0"/>
    <n v="0"/>
    <n v="0"/>
    <n v="0"/>
    <m/>
    <m/>
    <m/>
    <n v="0"/>
  </r>
  <r>
    <n v="890906347"/>
    <s v="E.S.E. HOSPITAL MANUEL URIBE ANGEL  "/>
    <m/>
    <n v="2485949"/>
    <s v="2485949"/>
    <s v="'2485949', "/>
    <s v="890906347_2485949"/>
    <d v="2024-08-28T00:00:00"/>
    <m/>
    <n v="124924"/>
    <n v="124924"/>
    <m/>
    <x v="0"/>
    <n v="0"/>
    <m/>
    <m/>
    <m/>
    <m/>
    <m/>
    <n v="0"/>
    <m/>
    <m/>
    <m/>
    <m/>
    <m/>
    <n v="0"/>
    <n v="0"/>
    <n v="124924"/>
    <n v="0"/>
    <n v="0"/>
    <n v="0"/>
    <n v="0"/>
    <n v="0"/>
    <n v="0"/>
    <n v="0"/>
    <n v="0"/>
    <m/>
    <m/>
    <m/>
    <n v="0"/>
  </r>
  <r>
    <n v="890906347"/>
    <s v="E.S.E. HOSPITAL MANUEL URIBE ANGEL  "/>
    <m/>
    <n v="2488145"/>
    <s v="2488145"/>
    <s v="'2488145', "/>
    <s v="890906347_2488145"/>
    <d v="2024-08-28T00:00:00"/>
    <m/>
    <n v="71500"/>
    <n v="71500"/>
    <m/>
    <x v="0"/>
    <n v="0"/>
    <m/>
    <m/>
    <m/>
    <m/>
    <m/>
    <n v="0"/>
    <m/>
    <m/>
    <m/>
    <m/>
    <m/>
    <n v="0"/>
    <n v="0"/>
    <n v="71500"/>
    <n v="0"/>
    <n v="0"/>
    <n v="0"/>
    <n v="0"/>
    <n v="0"/>
    <n v="0"/>
    <n v="0"/>
    <n v="0"/>
    <m/>
    <m/>
    <m/>
    <n v="0"/>
  </r>
  <r>
    <n v="890906347"/>
    <s v="E.S.E. HOSPITAL MANUEL URIBE ANGEL  "/>
    <m/>
    <n v="2486806"/>
    <s v="2486806"/>
    <s v="'2486806', "/>
    <s v="890906347_2486806"/>
    <d v="2024-08-28T00:00:00"/>
    <m/>
    <n v="60200"/>
    <n v="60200"/>
    <m/>
    <x v="0"/>
    <n v="0"/>
    <m/>
    <m/>
    <m/>
    <m/>
    <m/>
    <n v="0"/>
    <m/>
    <m/>
    <m/>
    <m/>
    <m/>
    <n v="0"/>
    <n v="0"/>
    <n v="60200"/>
    <n v="0"/>
    <n v="0"/>
    <n v="0"/>
    <n v="0"/>
    <n v="0"/>
    <n v="0"/>
    <n v="0"/>
    <n v="0"/>
    <m/>
    <m/>
    <m/>
    <n v="0"/>
  </r>
  <r>
    <n v="890906347"/>
    <s v="E.S.E. HOSPITAL MANUEL URIBE ANGEL  "/>
    <m/>
    <n v="2488011"/>
    <s v="2488011"/>
    <s v="'2488011', "/>
    <s v="890906347_2488011"/>
    <d v="2024-08-29T00:00:00"/>
    <m/>
    <n v="1794400"/>
    <n v="1794400"/>
    <m/>
    <x v="0"/>
    <n v="0"/>
    <m/>
    <m/>
    <m/>
    <m/>
    <m/>
    <n v="0"/>
    <m/>
    <m/>
    <m/>
    <m/>
    <m/>
    <n v="0"/>
    <n v="0"/>
    <n v="1794400"/>
    <n v="0"/>
    <n v="0"/>
    <n v="0"/>
    <n v="0"/>
    <n v="0"/>
    <n v="0"/>
    <n v="0"/>
    <n v="0"/>
    <m/>
    <m/>
    <m/>
    <n v="0"/>
  </r>
  <r>
    <n v="890906347"/>
    <s v="E.S.E. HOSPITAL MANUEL URIBE ANGEL  "/>
    <m/>
    <n v="2488596"/>
    <s v="2488596"/>
    <s v="'2488596', "/>
    <s v="890906347_2488596"/>
    <d v="2024-09-04T00:00:00"/>
    <m/>
    <n v="273879"/>
    <n v="273879"/>
    <m/>
    <x v="0"/>
    <n v="0"/>
    <m/>
    <m/>
    <m/>
    <m/>
    <m/>
    <n v="0"/>
    <m/>
    <m/>
    <m/>
    <m/>
    <m/>
    <n v="0"/>
    <n v="0"/>
    <n v="273879"/>
    <n v="0"/>
    <n v="0"/>
    <n v="0"/>
    <n v="0"/>
    <n v="0"/>
    <n v="0"/>
    <n v="0"/>
    <n v="0"/>
    <m/>
    <m/>
    <m/>
    <n v="0"/>
  </r>
  <r>
    <n v="890906347"/>
    <s v="E.S.E. HOSPITAL MANUEL URIBE ANGEL  "/>
    <m/>
    <n v="2488769"/>
    <s v="2488769"/>
    <s v="'2488769', "/>
    <s v="890906347_2488769"/>
    <d v="2024-09-04T00:00:00"/>
    <m/>
    <n v="172919"/>
    <n v="172919"/>
    <m/>
    <x v="0"/>
    <n v="0"/>
    <m/>
    <m/>
    <m/>
    <m/>
    <m/>
    <n v="0"/>
    <m/>
    <m/>
    <m/>
    <m/>
    <m/>
    <n v="0"/>
    <n v="0"/>
    <n v="172919"/>
    <n v="0"/>
    <n v="0"/>
    <n v="0"/>
    <n v="0"/>
    <n v="0"/>
    <n v="0"/>
    <n v="0"/>
    <n v="0"/>
    <m/>
    <m/>
    <m/>
    <n v="0"/>
  </r>
  <r>
    <n v="890906347"/>
    <s v="E.S.E. HOSPITAL MANUEL URIBE ANGEL  "/>
    <m/>
    <n v="2485795"/>
    <s v="2485795"/>
    <s v="'2485795', "/>
    <s v="890906347_2485795"/>
    <d v="2024-09-04T00:00:00"/>
    <m/>
    <n v="1042193"/>
    <n v="1042193"/>
    <m/>
    <x v="0"/>
    <n v="0"/>
    <m/>
    <m/>
    <m/>
    <m/>
    <m/>
    <n v="0"/>
    <m/>
    <m/>
    <m/>
    <m/>
    <m/>
    <n v="0"/>
    <n v="0"/>
    <n v="1042193"/>
    <n v="0"/>
    <n v="0"/>
    <n v="0"/>
    <n v="0"/>
    <n v="0"/>
    <n v="0"/>
    <n v="0"/>
    <n v="0"/>
    <m/>
    <m/>
    <m/>
    <n v="0"/>
  </r>
  <r>
    <n v="890906347"/>
    <s v="E.S.E. HOSPITAL MANUEL URIBE ANGEL  "/>
    <m/>
    <n v="2491534"/>
    <s v="2491534"/>
    <s v="'2491534', "/>
    <s v="890906347_2491534"/>
    <d v="2024-09-04T00:00:00"/>
    <m/>
    <n v="81400"/>
    <n v="81400"/>
    <m/>
    <x v="0"/>
    <n v="0"/>
    <m/>
    <m/>
    <m/>
    <m/>
    <m/>
    <n v="0"/>
    <m/>
    <m/>
    <m/>
    <m/>
    <m/>
    <n v="0"/>
    <n v="0"/>
    <n v="81400"/>
    <n v="0"/>
    <n v="0"/>
    <n v="0"/>
    <n v="0"/>
    <n v="0"/>
    <n v="0"/>
    <n v="0"/>
    <n v="0"/>
    <m/>
    <m/>
    <m/>
    <n v="0"/>
  </r>
  <r>
    <n v="890906347"/>
    <s v="E.S.E. HOSPITAL MANUEL URIBE ANGEL  "/>
    <m/>
    <n v="2489332"/>
    <s v="2489332"/>
    <s v="'2489332', "/>
    <s v="890906347_2489332"/>
    <d v="2024-09-04T00:00:00"/>
    <m/>
    <n v="199022"/>
    <n v="199022"/>
    <m/>
    <x v="0"/>
    <n v="0"/>
    <m/>
    <m/>
    <m/>
    <m/>
    <m/>
    <n v="0"/>
    <m/>
    <m/>
    <m/>
    <m/>
    <m/>
    <n v="0"/>
    <n v="0"/>
    <n v="199022"/>
    <n v="0"/>
    <n v="0"/>
    <n v="0"/>
    <n v="0"/>
    <n v="0"/>
    <n v="0"/>
    <n v="0"/>
    <n v="0"/>
    <m/>
    <m/>
    <m/>
    <n v="0"/>
  </r>
  <r>
    <n v="890906347"/>
    <s v="E.S.E. HOSPITAL MANUEL URIBE ANGEL  "/>
    <m/>
    <n v="2492421"/>
    <s v="2492421"/>
    <s v="'2492421', "/>
    <s v="890906347_2492421"/>
    <d v="2024-09-09T00:00:00"/>
    <m/>
    <n v="127200"/>
    <n v="127200"/>
    <m/>
    <x v="0"/>
    <n v="0"/>
    <m/>
    <m/>
    <m/>
    <m/>
    <m/>
    <n v="0"/>
    <m/>
    <m/>
    <m/>
    <m/>
    <m/>
    <n v="0"/>
    <n v="0"/>
    <n v="127200"/>
    <n v="0"/>
    <n v="0"/>
    <n v="0"/>
    <n v="0"/>
    <n v="0"/>
    <n v="0"/>
    <n v="0"/>
    <n v="0"/>
    <m/>
    <m/>
    <m/>
    <n v="0"/>
  </r>
  <r>
    <n v="890906347"/>
    <s v="E.S.E. HOSPITAL MANUEL URIBE ANGEL  "/>
    <m/>
    <n v="2494649"/>
    <s v="2494649"/>
    <s v="'2494649', "/>
    <s v="890906347_2494649"/>
    <d v="2024-09-09T00:00:00"/>
    <m/>
    <n v="287954"/>
    <n v="287954"/>
    <m/>
    <x v="0"/>
    <n v="0"/>
    <m/>
    <m/>
    <m/>
    <m/>
    <m/>
    <n v="0"/>
    <m/>
    <m/>
    <m/>
    <m/>
    <m/>
    <n v="0"/>
    <n v="0"/>
    <n v="287954"/>
    <n v="0"/>
    <n v="0"/>
    <n v="0"/>
    <n v="0"/>
    <n v="0"/>
    <n v="0"/>
    <n v="0"/>
    <n v="0"/>
    <m/>
    <m/>
    <m/>
    <n v="0"/>
  </r>
  <r>
    <n v="890906347"/>
    <s v="E.S.E. HOSPITAL MANUEL URIBE ANGEL  "/>
    <m/>
    <n v="2494655"/>
    <s v="2494655"/>
    <s v="'2494655', "/>
    <s v="890906347_2494655"/>
    <d v="2024-09-09T00:00:00"/>
    <m/>
    <n v="83966"/>
    <n v="83966"/>
    <m/>
    <x v="0"/>
    <n v="0"/>
    <m/>
    <m/>
    <m/>
    <m/>
    <m/>
    <n v="0"/>
    <m/>
    <m/>
    <m/>
    <m/>
    <m/>
    <n v="0"/>
    <n v="0"/>
    <n v="83966"/>
    <n v="0"/>
    <n v="0"/>
    <n v="0"/>
    <n v="0"/>
    <n v="0"/>
    <n v="0"/>
    <n v="0"/>
    <n v="0"/>
    <m/>
    <m/>
    <m/>
    <n v="0"/>
  </r>
  <r>
    <n v="890906347"/>
    <s v="E.S.E. HOSPITAL MANUEL URIBE ANGEL  "/>
    <m/>
    <n v="2490402"/>
    <s v="2490402"/>
    <s v="'2490402', "/>
    <s v="890906347_2490402"/>
    <d v="2024-09-09T00:00:00"/>
    <m/>
    <n v="9876489"/>
    <n v="9876489"/>
    <m/>
    <x v="0"/>
    <n v="0"/>
    <m/>
    <m/>
    <m/>
    <m/>
    <m/>
    <n v="0"/>
    <m/>
    <m/>
    <m/>
    <m/>
    <m/>
    <n v="0"/>
    <n v="0"/>
    <n v="9876489"/>
    <n v="0"/>
    <n v="0"/>
    <n v="0"/>
    <n v="0"/>
    <n v="0"/>
    <n v="0"/>
    <n v="0"/>
    <n v="0"/>
    <m/>
    <m/>
    <m/>
    <n v="0"/>
  </r>
  <r>
    <n v="890906347"/>
    <s v="E.S.E. HOSPITAL MANUEL URIBE ANGEL  "/>
    <m/>
    <n v="2485819"/>
    <s v="2485819"/>
    <s v="'2485819', "/>
    <s v="890906347_2485819"/>
    <d v="2024-09-13T00:00:00"/>
    <m/>
    <n v="484893"/>
    <n v="484893"/>
    <m/>
    <x v="0"/>
    <n v="0"/>
    <m/>
    <m/>
    <m/>
    <m/>
    <m/>
    <n v="0"/>
    <m/>
    <m/>
    <m/>
    <m/>
    <m/>
    <n v="0"/>
    <n v="0"/>
    <n v="484893"/>
    <n v="0"/>
    <n v="0"/>
    <n v="0"/>
    <n v="0"/>
    <n v="0"/>
    <n v="0"/>
    <n v="0"/>
    <n v="0"/>
    <m/>
    <m/>
    <m/>
    <n v="0"/>
  </r>
  <r>
    <n v="890906347"/>
    <s v="E.S.E. HOSPITAL MANUEL URIBE ANGEL  "/>
    <m/>
    <n v="2488979"/>
    <s v="2488979"/>
    <s v="'2488979', "/>
    <s v="890906347_2488979"/>
    <d v="2024-09-18T00:00:00"/>
    <m/>
    <n v="1088456"/>
    <n v="1088456"/>
    <m/>
    <x v="0"/>
    <n v="0"/>
    <m/>
    <m/>
    <m/>
    <m/>
    <m/>
    <n v="0"/>
    <m/>
    <m/>
    <m/>
    <m/>
    <m/>
    <n v="0"/>
    <n v="0"/>
    <n v="1088456"/>
    <n v="0"/>
    <n v="0"/>
    <n v="0"/>
    <n v="0"/>
    <n v="0"/>
    <n v="0"/>
    <n v="0"/>
    <n v="0"/>
    <m/>
    <m/>
    <m/>
    <n v="0"/>
  </r>
  <r>
    <n v="890906347"/>
    <s v="E.S.E. HOSPITAL MANUEL URIBE ANGEL  "/>
    <m/>
    <n v="2494044"/>
    <s v="2494044"/>
    <s v="'2494044', "/>
    <s v="890906347_2494044"/>
    <d v="2024-09-18T00:00:00"/>
    <m/>
    <n v="49400"/>
    <n v="49400"/>
    <m/>
    <x v="0"/>
    <n v="0"/>
    <m/>
    <m/>
    <m/>
    <m/>
    <m/>
    <n v="0"/>
    <m/>
    <m/>
    <m/>
    <m/>
    <m/>
    <n v="0"/>
    <n v="0"/>
    <n v="49400"/>
    <n v="0"/>
    <n v="0"/>
    <n v="0"/>
    <n v="0"/>
    <n v="0"/>
    <n v="0"/>
    <n v="0"/>
    <n v="0"/>
    <m/>
    <m/>
    <m/>
    <n v="0"/>
  </r>
  <r>
    <n v="890906347"/>
    <s v="E.S.E. HOSPITAL MANUEL URIBE ANGEL  "/>
    <m/>
    <n v="2495456"/>
    <s v="2495456"/>
    <s v="'2495456', "/>
    <s v="890906347_2495456"/>
    <d v="2024-09-18T00:00:00"/>
    <m/>
    <n v="69700"/>
    <n v="69700"/>
    <m/>
    <x v="0"/>
    <n v="0"/>
    <m/>
    <m/>
    <m/>
    <m/>
    <m/>
    <n v="0"/>
    <m/>
    <m/>
    <m/>
    <m/>
    <m/>
    <n v="0"/>
    <n v="0"/>
    <n v="69700"/>
    <n v="0"/>
    <n v="0"/>
    <n v="0"/>
    <n v="0"/>
    <n v="0"/>
    <n v="0"/>
    <n v="0"/>
    <n v="0"/>
    <m/>
    <m/>
    <m/>
    <n v="0"/>
  </r>
  <r>
    <n v="890906347"/>
    <s v="E.S.E. HOSPITAL MANUEL URIBE ANGEL  "/>
    <m/>
    <n v="2494653"/>
    <s v="2494653"/>
    <s v="'2494653', "/>
    <s v="890906347_2494653"/>
    <d v="2024-09-24T00:00:00"/>
    <m/>
    <n v="197003"/>
    <n v="197003"/>
    <m/>
    <x v="0"/>
    <n v="0"/>
    <m/>
    <m/>
    <m/>
    <m/>
    <m/>
    <n v="0"/>
    <m/>
    <m/>
    <m/>
    <m/>
    <m/>
    <n v="0"/>
    <n v="0"/>
    <n v="197003"/>
    <n v="0"/>
    <n v="0"/>
    <n v="0"/>
    <n v="0"/>
    <n v="0"/>
    <n v="0"/>
    <n v="0"/>
    <n v="0"/>
    <m/>
    <m/>
    <m/>
    <n v="0"/>
  </r>
  <r>
    <n v="890906347"/>
    <s v="E.S.E. HOSPITAL MANUEL URIBE ANGEL  "/>
    <m/>
    <n v="2473702"/>
    <s v="2473702"/>
    <s v="'2473702', "/>
    <s v="890906347_2473702"/>
    <d v="2024-09-27T00:00:00"/>
    <m/>
    <n v="2072744"/>
    <n v="2072744"/>
    <m/>
    <x v="0"/>
    <n v="0"/>
    <m/>
    <m/>
    <m/>
    <m/>
    <m/>
    <n v="0"/>
    <m/>
    <m/>
    <m/>
    <m/>
    <m/>
    <n v="0"/>
    <n v="0"/>
    <n v="2072744"/>
    <n v="0"/>
    <n v="0"/>
    <n v="0"/>
    <n v="0"/>
    <n v="0"/>
    <n v="0"/>
    <n v="0"/>
    <n v="0"/>
    <m/>
    <m/>
    <m/>
    <n v="0"/>
  </r>
  <r>
    <n v="890906347"/>
    <s v="E.S.E. HOSPITAL MANUEL URIBE ANGEL  "/>
    <m/>
    <n v="2483907"/>
    <s v="2483907"/>
    <s v="'2483907', "/>
    <s v="890906347_2483907"/>
    <d v="2024-09-27T00:00:00"/>
    <m/>
    <n v="3769496"/>
    <n v="3769496"/>
    <m/>
    <x v="0"/>
    <n v="0"/>
    <m/>
    <m/>
    <m/>
    <m/>
    <m/>
    <n v="0"/>
    <m/>
    <m/>
    <m/>
    <m/>
    <m/>
    <n v="0"/>
    <n v="0"/>
    <n v="3769496"/>
    <n v="0"/>
    <n v="0"/>
    <n v="0"/>
    <n v="0"/>
    <n v="0"/>
    <n v="0"/>
    <n v="0"/>
    <n v="0"/>
    <m/>
    <m/>
    <m/>
    <n v="0"/>
  </r>
  <r>
    <n v="890906347"/>
    <s v="E.S.E. HOSPITAL MANUEL URIBE ANGEL  "/>
    <m/>
    <n v="2497490"/>
    <s v="2497490"/>
    <s v="'2497490', "/>
    <s v="890906347_2497490"/>
    <d v="2024-09-27T00:00:00"/>
    <m/>
    <n v="71500"/>
    <n v="71500"/>
    <m/>
    <x v="0"/>
    <n v="0"/>
    <m/>
    <m/>
    <m/>
    <m/>
    <m/>
    <n v="0"/>
    <m/>
    <m/>
    <m/>
    <m/>
    <m/>
    <n v="0"/>
    <n v="0"/>
    <n v="71500"/>
    <n v="0"/>
    <n v="0"/>
    <n v="0"/>
    <n v="0"/>
    <n v="0"/>
    <n v="0"/>
    <n v="0"/>
    <n v="0"/>
    <m/>
    <m/>
    <m/>
    <n v="0"/>
  </r>
  <r>
    <n v="890906347"/>
    <s v="E.S.E. HOSPITAL MANUEL URIBE ANGEL  "/>
    <m/>
    <n v="2497103"/>
    <s v="2497103"/>
    <s v="'2497103', "/>
    <s v="890906347_2497103"/>
    <d v="2024-09-27T00:00:00"/>
    <m/>
    <n v="71500"/>
    <n v="71500"/>
    <m/>
    <x v="0"/>
    <n v="0"/>
    <m/>
    <m/>
    <m/>
    <m/>
    <m/>
    <n v="0"/>
    <m/>
    <m/>
    <m/>
    <m/>
    <m/>
    <n v="0"/>
    <n v="0"/>
    <n v="71500"/>
    <n v="0"/>
    <n v="0"/>
    <n v="0"/>
    <n v="0"/>
    <n v="0"/>
    <n v="0"/>
    <n v="0"/>
    <n v="0"/>
    <m/>
    <m/>
    <m/>
    <n v="0"/>
  </r>
  <r>
    <n v="890906347"/>
    <s v="E.S.E. HOSPITAL MANUEL URIBE ANGEL  "/>
    <m/>
    <n v="2497369"/>
    <s v="2497369"/>
    <s v="'2497369', "/>
    <s v="890906347_2497369"/>
    <d v="2024-10-03T00:00:00"/>
    <m/>
    <n v="71500"/>
    <n v="71500"/>
    <m/>
    <x v="0"/>
    <n v="0"/>
    <m/>
    <m/>
    <m/>
    <m/>
    <m/>
    <n v="0"/>
    <m/>
    <m/>
    <m/>
    <m/>
    <m/>
    <n v="0"/>
    <n v="0"/>
    <n v="71500"/>
    <n v="0"/>
    <n v="0"/>
    <n v="0"/>
    <n v="0"/>
    <n v="0"/>
    <n v="0"/>
    <n v="0"/>
    <n v="0"/>
    <m/>
    <m/>
    <m/>
    <n v="0"/>
  </r>
  <r>
    <n v="890906347"/>
    <s v="E.S.E. HOSPITAL MANUEL URIBE ANGEL  "/>
    <m/>
    <n v="2504473"/>
    <s v="2504473"/>
    <s v="'2504473', "/>
    <s v="890906347_2504473"/>
    <d v="2024-10-03T00:00:00"/>
    <m/>
    <n v="71500"/>
    <n v="71500"/>
    <m/>
    <x v="0"/>
    <n v="0"/>
    <m/>
    <m/>
    <m/>
    <m/>
    <m/>
    <n v="0"/>
    <m/>
    <m/>
    <m/>
    <m/>
    <m/>
    <n v="0"/>
    <n v="0"/>
    <n v="71500"/>
    <n v="0"/>
    <n v="0"/>
    <n v="0"/>
    <n v="0"/>
    <n v="0"/>
    <n v="0"/>
    <n v="0"/>
    <n v="0"/>
    <m/>
    <m/>
    <m/>
    <n v="0"/>
  </r>
  <r>
    <n v="890906347"/>
    <s v="E.S.E. HOSPITAL MANUEL URIBE ANGEL  "/>
    <m/>
    <n v="2496363"/>
    <s v="2496363"/>
    <s v="'2496363', "/>
    <s v="890906347_2496363"/>
    <d v="2024-10-07T00:00:00"/>
    <m/>
    <n v="464457"/>
    <n v="464457"/>
    <m/>
    <x v="0"/>
    <n v="0"/>
    <m/>
    <m/>
    <m/>
    <m/>
    <m/>
    <n v="0"/>
    <m/>
    <m/>
    <m/>
    <m/>
    <m/>
    <n v="0"/>
    <n v="0"/>
    <n v="464457"/>
    <n v="0"/>
    <n v="0"/>
    <n v="0"/>
    <n v="0"/>
    <n v="0"/>
    <n v="0"/>
    <n v="0"/>
    <n v="0"/>
    <m/>
    <m/>
    <m/>
    <n v="0"/>
  </r>
  <r>
    <n v="890906347"/>
    <s v="E.S.E. HOSPITAL MANUEL URIBE ANGEL  "/>
    <m/>
    <n v="2502664"/>
    <s v="2502664"/>
    <s v="'2502664', "/>
    <s v="890906347_2502664"/>
    <d v="2024-10-11T00:00:00"/>
    <m/>
    <n v="71500"/>
    <n v="71500"/>
    <m/>
    <x v="0"/>
    <n v="0"/>
    <m/>
    <m/>
    <m/>
    <m/>
    <m/>
    <n v="0"/>
    <m/>
    <m/>
    <m/>
    <m/>
    <m/>
    <n v="0"/>
    <n v="0"/>
    <n v="71500"/>
    <n v="0"/>
    <n v="0"/>
    <n v="0"/>
    <n v="0"/>
    <n v="0"/>
    <n v="0"/>
    <n v="0"/>
    <n v="0"/>
    <m/>
    <m/>
    <m/>
    <n v="0"/>
  </r>
  <r>
    <n v="890906347"/>
    <s v="E.S.E. HOSPITAL MANUEL URIBE ANGEL  "/>
    <m/>
    <n v="2503015"/>
    <s v="2503015"/>
    <s v="'2503015', "/>
    <s v="890906347_2503015"/>
    <d v="2024-10-11T00:00:00"/>
    <m/>
    <n v="4662"/>
    <n v="4662"/>
    <m/>
    <x v="0"/>
    <n v="0"/>
    <m/>
    <m/>
    <m/>
    <m/>
    <m/>
    <n v="0"/>
    <m/>
    <m/>
    <m/>
    <m/>
    <m/>
    <n v="0"/>
    <n v="0"/>
    <n v="4662"/>
    <n v="0"/>
    <n v="0"/>
    <n v="0"/>
    <n v="0"/>
    <n v="0"/>
    <n v="0"/>
    <n v="0"/>
    <n v="0"/>
    <m/>
    <m/>
    <m/>
    <n v="0"/>
  </r>
  <r>
    <n v="890906347"/>
    <s v="E.S.E. HOSPITAL MANUEL URIBE ANGEL  "/>
    <m/>
    <n v="2500061"/>
    <s v="2500061"/>
    <s v="'2500061', "/>
    <s v="890906347_2500061"/>
    <d v="2024-10-11T00:00:00"/>
    <m/>
    <n v="42500"/>
    <n v="42500"/>
    <m/>
    <x v="0"/>
    <n v="0"/>
    <m/>
    <m/>
    <m/>
    <m/>
    <m/>
    <n v="0"/>
    <m/>
    <m/>
    <m/>
    <m/>
    <m/>
    <n v="0"/>
    <n v="0"/>
    <n v="42500"/>
    <n v="0"/>
    <n v="0"/>
    <n v="0"/>
    <n v="0"/>
    <n v="0"/>
    <n v="0"/>
    <n v="0"/>
    <n v="0"/>
    <m/>
    <m/>
    <m/>
    <n v="0"/>
  </r>
  <r>
    <n v="890906347"/>
    <s v="E.S.E. HOSPITAL MANUEL URIBE ANGEL  "/>
    <m/>
    <n v="2508927"/>
    <s v="2508927"/>
    <s v="'2508927', "/>
    <s v="890906347_2508927"/>
    <d v="2024-10-18T00:00:00"/>
    <m/>
    <n v="878246"/>
    <n v="878246"/>
    <m/>
    <x v="0"/>
    <n v="0"/>
    <m/>
    <m/>
    <m/>
    <m/>
    <m/>
    <n v="0"/>
    <m/>
    <m/>
    <m/>
    <m/>
    <m/>
    <n v="0"/>
    <n v="0"/>
    <n v="878246"/>
    <n v="0"/>
    <n v="0"/>
    <n v="0"/>
    <n v="0"/>
    <n v="0"/>
    <n v="0"/>
    <n v="0"/>
    <n v="0"/>
    <m/>
    <m/>
    <m/>
    <n v="0"/>
  </r>
  <r>
    <n v="890906347"/>
    <s v="E.S.E. HOSPITAL MANUEL URIBE ANGEL  "/>
    <m/>
    <n v="2506670"/>
    <s v="2506670"/>
    <s v="'2506670', "/>
    <s v="890906347_2506670"/>
    <d v="2024-10-18T00:00:00"/>
    <m/>
    <n v="227499"/>
    <n v="227499"/>
    <m/>
    <x v="0"/>
    <n v="0"/>
    <m/>
    <m/>
    <m/>
    <m/>
    <m/>
    <n v="0"/>
    <m/>
    <m/>
    <m/>
    <m/>
    <m/>
    <n v="0"/>
    <n v="0"/>
    <n v="227499"/>
    <n v="0"/>
    <n v="0"/>
    <n v="0"/>
    <n v="0"/>
    <n v="0"/>
    <n v="0"/>
    <n v="0"/>
    <n v="0"/>
    <m/>
    <m/>
    <m/>
    <n v="0"/>
  </r>
  <r>
    <n v="890906347"/>
    <s v="E.S.E. HOSPITAL MANUEL URIBE ANGEL  "/>
    <m/>
    <n v="2508558"/>
    <s v="2508558"/>
    <s v="'2508558', "/>
    <s v="890906347_2508558"/>
    <d v="2024-10-30T00:00:00"/>
    <m/>
    <n v="540"/>
    <n v="540"/>
    <m/>
    <x v="0"/>
    <n v="0"/>
    <m/>
    <m/>
    <m/>
    <m/>
    <m/>
    <n v="0"/>
    <m/>
    <m/>
    <m/>
    <m/>
    <m/>
    <n v="0"/>
    <n v="0"/>
    <n v="540"/>
    <n v="0"/>
    <n v="0"/>
    <n v="0"/>
    <n v="0"/>
    <n v="0"/>
    <n v="0"/>
    <n v="0"/>
    <n v="0"/>
    <m/>
    <m/>
    <m/>
    <n v="0"/>
  </r>
  <r>
    <n v="890906347"/>
    <s v="E.S.E. HOSPITAL MANUEL URIBE ANGEL  "/>
    <m/>
    <n v="2510537"/>
    <s v="2510537"/>
    <s v="'2510537', "/>
    <s v="890906347_2510537"/>
    <d v="2024-11-12T00:00:00"/>
    <m/>
    <n v="6996573"/>
    <n v="6996573"/>
    <m/>
    <x v="0"/>
    <n v="0"/>
    <m/>
    <m/>
    <m/>
    <m/>
    <m/>
    <n v="0"/>
    <m/>
    <m/>
    <m/>
    <m/>
    <m/>
    <n v="0"/>
    <n v="0"/>
    <n v="6996573"/>
    <n v="0"/>
    <n v="0"/>
    <n v="0"/>
    <n v="0"/>
    <n v="0"/>
    <n v="0"/>
    <n v="0"/>
    <n v="0"/>
    <m/>
    <m/>
    <m/>
    <n v="0"/>
  </r>
  <r>
    <n v="890906347"/>
    <s v="E.S.E. HOSPITAL MANUEL URIBE ANGEL  "/>
    <m/>
    <n v="2513485"/>
    <s v="2513485"/>
    <s v="'2513485', "/>
    <s v="890906347_2513485"/>
    <d v="2024-11-12T00:00:00"/>
    <m/>
    <n v="71500"/>
    <n v="71500"/>
    <m/>
    <x v="0"/>
    <n v="0"/>
    <m/>
    <m/>
    <m/>
    <m/>
    <m/>
    <n v="0"/>
    <m/>
    <m/>
    <m/>
    <m/>
    <m/>
    <n v="0"/>
    <n v="0"/>
    <n v="71500"/>
    <n v="0"/>
    <n v="0"/>
    <n v="0"/>
    <n v="0"/>
    <n v="0"/>
    <n v="0"/>
    <n v="0"/>
    <n v="0"/>
    <m/>
    <m/>
    <m/>
    <n v="0"/>
  </r>
  <r>
    <n v="890906347"/>
    <s v="E.S.E. HOSPITAL MANUEL URIBE ANGEL  "/>
    <m/>
    <n v="2494830"/>
    <s v="2494830"/>
    <s v="'2494830', "/>
    <s v="890906347_2494830"/>
    <d v="2024-11-12T00:00:00"/>
    <m/>
    <n v="49400"/>
    <n v="49400"/>
    <m/>
    <x v="0"/>
    <n v="0"/>
    <m/>
    <m/>
    <m/>
    <m/>
    <m/>
    <n v="0"/>
    <m/>
    <m/>
    <m/>
    <m/>
    <m/>
    <n v="0"/>
    <n v="0"/>
    <n v="49400"/>
    <n v="0"/>
    <n v="0"/>
    <n v="0"/>
    <n v="0"/>
    <n v="0"/>
    <n v="0"/>
    <n v="0"/>
    <n v="0"/>
    <m/>
    <m/>
    <m/>
    <n v="0"/>
  </r>
  <r>
    <n v="890906347"/>
    <s v="E.S.E. HOSPITAL MANUEL URIBE ANGEL  "/>
    <m/>
    <n v="2517016"/>
    <s v="2517016"/>
    <s v="'2517016', "/>
    <s v="890906347_2517016"/>
    <d v="2024-11-14T00:00:00"/>
    <m/>
    <n v="49400"/>
    <n v="49400"/>
    <m/>
    <x v="0"/>
    <n v="0"/>
    <m/>
    <m/>
    <m/>
    <m/>
    <m/>
    <n v="0"/>
    <m/>
    <m/>
    <m/>
    <m/>
    <m/>
    <n v="0"/>
    <n v="0"/>
    <n v="49400"/>
    <n v="0"/>
    <n v="0"/>
    <n v="0"/>
    <n v="0"/>
    <n v="0"/>
    <n v="0"/>
    <n v="0"/>
    <n v="0"/>
    <m/>
    <m/>
    <m/>
    <n v="0"/>
  </r>
  <r>
    <n v="890906347"/>
    <s v="E.S.E. HOSPITAL MANUEL URIBE ANGEL  "/>
    <m/>
    <n v="2393253"/>
    <s v="2393253"/>
    <s v="'2393253', "/>
    <s v="890906347_2393253"/>
    <d v="2024-11-22T00:00:00"/>
    <m/>
    <n v="62800"/>
    <n v="62800"/>
    <m/>
    <x v="0"/>
    <n v="0"/>
    <m/>
    <m/>
    <m/>
    <m/>
    <m/>
    <n v="0"/>
    <m/>
    <m/>
    <m/>
    <m/>
    <m/>
    <n v="0"/>
    <n v="0"/>
    <n v="62800"/>
    <n v="0"/>
    <n v="0"/>
    <n v="0"/>
    <n v="0"/>
    <n v="0"/>
    <n v="0"/>
    <n v="0"/>
    <n v="0"/>
    <m/>
    <m/>
    <m/>
    <n v="0"/>
  </r>
  <r>
    <n v="890906347"/>
    <s v="E.S.E. HOSPITAL MANUEL URIBE ANGEL  "/>
    <m/>
    <n v="2455576"/>
    <s v="2455576"/>
    <s v="'2455576', "/>
    <s v="890906347_2455576"/>
    <d v="2024-11-22T00:00:00"/>
    <m/>
    <n v="543176"/>
    <n v="543176"/>
    <m/>
    <x v="0"/>
    <n v="0"/>
    <m/>
    <m/>
    <m/>
    <m/>
    <m/>
    <n v="0"/>
    <m/>
    <m/>
    <m/>
    <m/>
    <m/>
    <n v="0"/>
    <n v="0"/>
    <n v="543176"/>
    <n v="0"/>
    <n v="0"/>
    <n v="0"/>
    <n v="0"/>
    <n v="0"/>
    <n v="0"/>
    <n v="0"/>
    <n v="0"/>
    <m/>
    <m/>
    <m/>
    <n v="0"/>
  </r>
  <r>
    <n v="890906347"/>
    <s v="E.S.E. HOSPITAL MANUEL URIBE ANGEL  "/>
    <m/>
    <n v="2380918"/>
    <s v="2380918"/>
    <s v="'2380918', "/>
    <s v="890906347_2380918"/>
    <d v="2024-11-22T00:00:00"/>
    <m/>
    <n v="1179100"/>
    <n v="1179100"/>
    <m/>
    <x v="0"/>
    <n v="0"/>
    <m/>
    <m/>
    <m/>
    <m/>
    <m/>
    <n v="0"/>
    <m/>
    <m/>
    <m/>
    <m/>
    <m/>
    <n v="0"/>
    <n v="0"/>
    <n v="1179100"/>
    <n v="0"/>
    <n v="0"/>
    <n v="0"/>
    <n v="0"/>
    <n v="0"/>
    <n v="0"/>
    <n v="0"/>
    <n v="0"/>
    <m/>
    <m/>
    <m/>
    <n v="0"/>
  </r>
  <r>
    <n v="890906347"/>
    <s v="E.S.E. HOSPITAL MANUEL URIBE ANGEL  "/>
    <m/>
    <n v="2398968"/>
    <s v="2398968"/>
    <s v="'2398968', "/>
    <s v="890906347_2398968"/>
    <d v="2024-11-22T00:00:00"/>
    <m/>
    <n v="5954483"/>
    <n v="5954483"/>
    <m/>
    <x v="0"/>
    <n v="0"/>
    <m/>
    <m/>
    <m/>
    <m/>
    <m/>
    <n v="0"/>
    <m/>
    <m/>
    <m/>
    <m/>
    <m/>
    <n v="0"/>
    <n v="0"/>
    <n v="5954483"/>
    <n v="0"/>
    <n v="0"/>
    <n v="0"/>
    <n v="0"/>
    <n v="0"/>
    <n v="0"/>
    <n v="0"/>
    <n v="0"/>
    <m/>
    <m/>
    <m/>
    <n v="0"/>
  </r>
  <r>
    <n v="890906347"/>
    <s v="E.S.E. HOSPITAL MANUEL URIBE ANGEL  "/>
    <m/>
    <n v="2436425"/>
    <s v="2436425"/>
    <s v="'2436425', "/>
    <s v="890906347_2436425"/>
    <d v="2024-11-22T00:00:00"/>
    <m/>
    <n v="263471"/>
    <n v="263471"/>
    <m/>
    <x v="0"/>
    <n v="0"/>
    <m/>
    <m/>
    <m/>
    <m/>
    <m/>
    <n v="0"/>
    <m/>
    <m/>
    <m/>
    <m/>
    <m/>
    <n v="0"/>
    <n v="0"/>
    <n v="263471"/>
    <n v="0"/>
    <n v="0"/>
    <n v="0"/>
    <n v="0"/>
    <n v="0"/>
    <n v="0"/>
    <n v="0"/>
    <n v="0"/>
    <m/>
    <m/>
    <m/>
    <n v="0"/>
  </r>
  <r>
    <n v="890906347"/>
    <s v="E.S.E. HOSPITAL MANUEL URIBE ANGEL  "/>
    <m/>
    <n v="2339287"/>
    <s v="2339287"/>
    <s v="'2339287', "/>
    <s v="890906347_2339287"/>
    <d v="2024-11-22T00:00:00"/>
    <m/>
    <n v="1227900"/>
    <n v="1227900"/>
    <m/>
    <x v="0"/>
    <n v="0"/>
    <m/>
    <m/>
    <m/>
    <m/>
    <m/>
    <n v="0"/>
    <m/>
    <m/>
    <m/>
    <m/>
    <m/>
    <n v="0"/>
    <n v="0"/>
    <n v="1227900"/>
    <n v="0"/>
    <n v="0"/>
    <n v="0"/>
    <n v="0"/>
    <n v="0"/>
    <n v="0"/>
    <n v="0"/>
    <n v="0"/>
    <m/>
    <m/>
    <m/>
    <n v="0"/>
  </r>
  <r>
    <n v="890906347"/>
    <s v="E.S.E. HOSPITAL MANUEL URIBE ANGEL  "/>
    <m/>
    <n v="2520879"/>
    <s v="2520879"/>
    <s v="'2520879', "/>
    <s v="890906347_2520879"/>
    <d v="2024-12-03T00:00:00"/>
    <m/>
    <n v="159000"/>
    <n v="159000"/>
    <m/>
    <x v="0"/>
    <n v="0"/>
    <m/>
    <m/>
    <m/>
    <m/>
    <m/>
    <n v="0"/>
    <m/>
    <m/>
    <m/>
    <m/>
    <m/>
    <n v="0"/>
    <n v="0"/>
    <n v="159000"/>
    <n v="0"/>
    <n v="0"/>
    <n v="0"/>
    <n v="0"/>
    <n v="0"/>
    <n v="0"/>
    <n v="0"/>
    <n v="0"/>
    <m/>
    <m/>
    <m/>
    <n v="0"/>
  </r>
  <r>
    <n v="890906347"/>
    <s v="E.S.E. HOSPITAL MANUEL URIBE ANGEL  "/>
    <m/>
    <n v="2522993"/>
    <s v="2522993"/>
    <s v="'2522993', "/>
    <s v="890906347_2522993"/>
    <d v="2024-12-03T00:00:00"/>
    <m/>
    <n v="49400"/>
    <n v="49400"/>
    <m/>
    <x v="0"/>
    <n v="0"/>
    <m/>
    <m/>
    <m/>
    <m/>
    <m/>
    <n v="0"/>
    <m/>
    <m/>
    <m/>
    <m/>
    <m/>
    <n v="0"/>
    <n v="0"/>
    <n v="49400"/>
    <n v="0"/>
    <n v="0"/>
    <n v="0"/>
    <n v="0"/>
    <n v="0"/>
    <n v="0"/>
    <n v="0"/>
    <n v="0"/>
    <m/>
    <m/>
    <m/>
    <n v="0"/>
  </r>
  <r>
    <n v="890906347"/>
    <s v="E.S.E. HOSPITAL MANUEL URIBE ANGEL  "/>
    <m/>
    <n v="2517018"/>
    <s v="2517018"/>
    <s v="'2517018', "/>
    <s v="890906347_2517018"/>
    <d v="2024-12-06T00:00:00"/>
    <m/>
    <n v="49400"/>
    <n v="49400"/>
    <m/>
    <x v="0"/>
    <n v="0"/>
    <m/>
    <m/>
    <m/>
    <m/>
    <m/>
    <n v="0"/>
    <m/>
    <m/>
    <m/>
    <m/>
    <m/>
    <n v="0"/>
    <n v="0"/>
    <n v="49400"/>
    <n v="0"/>
    <n v="0"/>
    <n v="0"/>
    <n v="0"/>
    <n v="0"/>
    <n v="0"/>
    <n v="0"/>
    <n v="0"/>
    <m/>
    <m/>
    <m/>
    <n v="0"/>
  </r>
  <r>
    <n v="890906347"/>
    <s v="E.S.E. HOSPITAL MANUEL URIBE ANGEL  "/>
    <m/>
    <n v="2515685"/>
    <s v="2515685"/>
    <s v="'2515685', "/>
    <s v="890906347_2515685"/>
    <d v="2024-12-06T00:00:00"/>
    <m/>
    <n v="279666"/>
    <n v="279666"/>
    <m/>
    <x v="0"/>
    <n v="0"/>
    <m/>
    <m/>
    <m/>
    <m/>
    <m/>
    <n v="0"/>
    <m/>
    <m/>
    <m/>
    <m/>
    <m/>
    <n v="0"/>
    <n v="0"/>
    <n v="279666"/>
    <n v="0"/>
    <n v="0"/>
    <n v="0"/>
    <n v="0"/>
    <n v="0"/>
    <n v="0"/>
    <n v="0"/>
    <n v="0"/>
    <m/>
    <m/>
    <m/>
    <n v="0"/>
  </r>
  <r>
    <n v="890906347"/>
    <s v="E.S.E. HOSPITAL MANUEL URIBE ANGEL  "/>
    <m/>
    <n v="2527238"/>
    <s v="2527238"/>
    <s v="'2527238', "/>
    <s v="890906347_2527238"/>
    <d v="2024-12-06T00:00:00"/>
    <m/>
    <n v="81400"/>
    <n v="81400"/>
    <m/>
    <x v="0"/>
    <n v="0"/>
    <m/>
    <m/>
    <m/>
    <m/>
    <m/>
    <n v="0"/>
    <m/>
    <m/>
    <m/>
    <m/>
    <m/>
    <n v="0"/>
    <n v="0"/>
    <n v="8140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TablaDinámica4" cacheId="86" applyNumberFormats="0" applyBorderFormats="0" applyFontFormats="0" applyPatternFormats="0" applyAlignmentFormats="0" applyWidthHeightFormats="1" dataCaption="Valores" updatedVersion="8" minRefreshableVersion="3" useAutoFormatting="1" itemPrintTitles="1" createdVersion="8" indent="0" outline="1" outlineData="1" multipleFieldFilters="0" rowHeaderCaption="Fecha Pagos">
  <location ref="A3:E67" firstHeaderRow="1" firstDataRow="2" firstDataCol="1"/>
  <pivotFields count="10">
    <pivotField numFmtId="1" showAll="0"/>
    <pivotField showAll="0"/>
    <pivotField axis="axisRow" showAll="0" sortType="ascending">
      <items count="6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t="default"/>
      </items>
    </pivotField>
    <pivotField numFmtId="1" showAll="0"/>
    <pivotField axis="axisCol" showAll="0">
      <items count="4">
        <item x="2"/>
        <item x="1"/>
        <item x="0"/>
        <item t="default"/>
      </items>
    </pivotField>
    <pivotField numFmtId="1" showAll="0"/>
    <pivotField showAll="0"/>
    <pivotField showAll="0"/>
    <pivotField showAll="0"/>
    <pivotField dataField="1" showAll="0"/>
  </pivotFields>
  <rowFields count="1">
    <field x="2"/>
  </rowFields>
  <rowItems count="6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 t="grand">
      <x/>
    </i>
  </rowItems>
  <colFields count="1">
    <field x="4"/>
  </colFields>
  <colItems count="4">
    <i>
      <x/>
    </i>
    <i>
      <x v="1"/>
    </i>
    <i>
      <x v="2"/>
    </i>
    <i t="grand">
      <x/>
    </i>
  </colItems>
  <dataFields count="1">
    <dataField name="Suma de Valor_Despues_Impuestos" fld="9" baseField="0" baseItem="0" numFmtId="164"/>
  </dataFields>
  <formats count="5">
    <format dxfId="4">
      <pivotArea outline="0" collapsedLevelsAreSubtotals="1" fieldPosition="0"/>
    </format>
    <format dxfId="3">
      <pivotArea field="4" type="button" dataOnly="0" labelOnly="1" outline="0" axis="axisCol" fieldPosition="0"/>
    </format>
    <format dxfId="2">
      <pivotArea type="topRight" dataOnly="0" labelOnly="1" outline="0" fieldPosition="0"/>
    </format>
    <format dxfId="1">
      <pivotArea dataOnly="0" labelOnly="1" fieldPosition="0">
        <references count="1">
          <reference field="4" count="0"/>
        </references>
      </pivotArea>
    </format>
    <format dxfId="0">
      <pivotArea dataOnly="0" labelOnly="1" grandCol="1" outline="0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name="Tabla dinámica11" cacheId="8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40">
    <pivotField showAll="0"/>
    <pivotField showAll="0"/>
    <pivotField showAll="0"/>
    <pivotField showAll="0"/>
    <pivotField showAll="0"/>
    <pivotField showAll="0"/>
    <pivotField dataField="1" showAll="0"/>
    <pivotField numFmtId="14" showAll="0"/>
    <pivotField showAll="0"/>
    <pivotField numFmtId="164" showAll="0"/>
    <pivotField dataField="1" numFmtId="164" showAll="0"/>
    <pivotField showAll="0"/>
    <pivotField axis="axisRow" showAll="0">
      <items count="2">
        <item x="0"/>
        <item t="default"/>
      </items>
    </pivotField>
    <pivotField numFmtId="164" showAll="0"/>
    <pivotField showAll="0"/>
    <pivotField showAll="0"/>
    <pivotField showAll="0"/>
    <pivotField showAll="0"/>
    <pivotField showAll="0"/>
    <pivotField numFmtId="164"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2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6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5"/>
  <sheetViews>
    <sheetView workbookViewId="0">
      <selection activeCell="C2" sqref="C2"/>
    </sheetView>
  </sheetViews>
  <sheetFormatPr baseColWidth="10" defaultRowHeight="14.5" x14ac:dyDescent="0.35"/>
  <cols>
    <col min="6" max="6" width="13" bestFit="1" customWidth="1"/>
    <col min="10" max="10" width="14.81640625" style="10" bestFit="1" customWidth="1"/>
  </cols>
  <sheetData>
    <row r="1" spans="1:10" s="11" customFormat="1" ht="32.25" customHeight="1" x14ac:dyDescent="0.35">
      <c r="A1" s="1" t="s">
        <v>0</v>
      </c>
      <c r="B1" s="2" t="s">
        <v>1</v>
      </c>
      <c r="C1" s="3" t="s">
        <v>2</v>
      </c>
      <c r="D1" s="1" t="s">
        <v>3</v>
      </c>
      <c r="E1" s="2" t="s">
        <v>4</v>
      </c>
      <c r="F1" s="1" t="s">
        <v>5</v>
      </c>
      <c r="G1" s="2" t="s">
        <v>6</v>
      </c>
      <c r="H1" s="2" t="s">
        <v>7</v>
      </c>
      <c r="I1" s="2" t="s">
        <v>8</v>
      </c>
      <c r="J1" s="16" t="s">
        <v>9</v>
      </c>
    </row>
    <row r="2" spans="1:10" x14ac:dyDescent="0.35">
      <c r="A2" s="4">
        <v>800558911</v>
      </c>
      <c r="B2" s="5" t="s">
        <v>17</v>
      </c>
      <c r="C2" s="6">
        <v>45296</v>
      </c>
      <c r="D2" s="4">
        <v>30464</v>
      </c>
      <c r="E2" s="5" t="s">
        <v>15</v>
      </c>
      <c r="F2" s="4">
        <v>994000009935</v>
      </c>
      <c r="G2" s="14"/>
      <c r="H2" s="14"/>
      <c r="I2" s="5">
        <v>2383571</v>
      </c>
      <c r="J2" s="15">
        <v>593800</v>
      </c>
    </row>
    <row r="3" spans="1:10" x14ac:dyDescent="0.35">
      <c r="A3" s="4">
        <v>800558911</v>
      </c>
      <c r="B3" s="5" t="s">
        <v>17</v>
      </c>
      <c r="C3" s="6">
        <v>45296</v>
      </c>
      <c r="D3" s="4">
        <v>30481</v>
      </c>
      <c r="E3" s="5" t="s">
        <v>15</v>
      </c>
      <c r="F3" s="4">
        <v>994000009449</v>
      </c>
      <c r="G3" s="14"/>
      <c r="H3" s="14"/>
      <c r="I3" s="5">
        <v>2395636</v>
      </c>
      <c r="J3" s="15">
        <v>73400</v>
      </c>
    </row>
    <row r="4" spans="1:10" x14ac:dyDescent="0.35">
      <c r="A4" s="4">
        <v>800558911</v>
      </c>
      <c r="B4" s="5" t="s">
        <v>17</v>
      </c>
      <c r="C4" s="6">
        <v>45296</v>
      </c>
      <c r="D4" s="4">
        <v>30477</v>
      </c>
      <c r="E4" s="5" t="s">
        <v>15</v>
      </c>
      <c r="F4" s="4">
        <v>994000010382</v>
      </c>
      <c r="G4" s="14"/>
      <c r="H4" s="14"/>
      <c r="I4" s="5">
        <v>2394356</v>
      </c>
      <c r="J4" s="15">
        <v>144936</v>
      </c>
    </row>
    <row r="5" spans="1:10" x14ac:dyDescent="0.35">
      <c r="A5" s="4">
        <v>800559314</v>
      </c>
      <c r="B5" s="5" t="s">
        <v>17</v>
      </c>
      <c r="C5" s="6">
        <v>45301</v>
      </c>
      <c r="D5" s="4">
        <v>30821</v>
      </c>
      <c r="E5" s="5" t="s">
        <v>15</v>
      </c>
      <c r="F5" s="4">
        <v>994000015658</v>
      </c>
      <c r="G5" s="14"/>
      <c r="H5" s="14"/>
      <c r="I5" s="5">
        <v>2404018</v>
      </c>
      <c r="J5" s="15">
        <v>699123</v>
      </c>
    </row>
    <row r="6" spans="1:10" x14ac:dyDescent="0.35">
      <c r="A6" s="4">
        <v>800559314</v>
      </c>
      <c r="B6" s="5" t="s">
        <v>17</v>
      </c>
      <c r="C6" s="6">
        <v>45301</v>
      </c>
      <c r="D6" s="4">
        <v>30529</v>
      </c>
      <c r="E6" s="5" t="s">
        <v>15</v>
      </c>
      <c r="F6" s="4">
        <v>994000006391</v>
      </c>
      <c r="G6" s="14"/>
      <c r="H6" s="14"/>
      <c r="I6" s="5">
        <v>2374697</v>
      </c>
      <c r="J6" s="15">
        <v>1202400</v>
      </c>
    </row>
    <row r="7" spans="1:10" x14ac:dyDescent="0.35">
      <c r="A7" s="4">
        <v>800559314</v>
      </c>
      <c r="B7" s="5" t="s">
        <v>17</v>
      </c>
      <c r="C7" s="6">
        <v>45301</v>
      </c>
      <c r="D7" s="4">
        <v>30465</v>
      </c>
      <c r="E7" s="5" t="s">
        <v>15</v>
      </c>
      <c r="F7" s="4">
        <v>994000009262</v>
      </c>
      <c r="G7" s="14"/>
      <c r="H7" s="14"/>
      <c r="I7" s="5">
        <v>2382879</v>
      </c>
      <c r="J7" s="15">
        <v>33823</v>
      </c>
    </row>
    <row r="8" spans="1:10" x14ac:dyDescent="0.35">
      <c r="A8" s="4">
        <v>800559314</v>
      </c>
      <c r="B8" s="5" t="s">
        <v>17</v>
      </c>
      <c r="C8" s="6">
        <v>45301</v>
      </c>
      <c r="D8" s="4">
        <v>39401</v>
      </c>
      <c r="E8" s="5" t="s">
        <v>15</v>
      </c>
      <c r="F8" s="4">
        <v>994000127797</v>
      </c>
      <c r="G8" s="14"/>
      <c r="H8" s="14"/>
      <c r="I8" s="5">
        <v>2399863</v>
      </c>
      <c r="J8" s="15">
        <v>702699</v>
      </c>
    </row>
    <row r="9" spans="1:10" x14ac:dyDescent="0.35">
      <c r="A9" s="4">
        <v>800560372</v>
      </c>
      <c r="B9" s="5" t="s">
        <v>17</v>
      </c>
      <c r="C9" s="6">
        <v>45308</v>
      </c>
      <c r="D9" s="4">
        <v>30453</v>
      </c>
      <c r="E9" s="5" t="s">
        <v>15</v>
      </c>
      <c r="F9" s="4">
        <v>994000009351</v>
      </c>
      <c r="G9" s="14"/>
      <c r="H9" s="14"/>
      <c r="I9" s="5">
        <v>2405295</v>
      </c>
      <c r="J9" s="15">
        <v>64500</v>
      </c>
    </row>
    <row r="10" spans="1:10" x14ac:dyDescent="0.35">
      <c r="A10" s="4">
        <v>800561094</v>
      </c>
      <c r="B10" s="5" t="s">
        <v>17</v>
      </c>
      <c r="C10" s="6">
        <v>45317</v>
      </c>
      <c r="D10" s="4">
        <v>3002105</v>
      </c>
      <c r="E10" s="5" t="s">
        <v>15</v>
      </c>
      <c r="F10" s="4">
        <v>994000040881</v>
      </c>
      <c r="G10" s="14"/>
      <c r="H10" s="14"/>
      <c r="I10" s="5">
        <v>2407622</v>
      </c>
      <c r="J10" s="15">
        <v>313405</v>
      </c>
    </row>
    <row r="11" spans="1:10" x14ac:dyDescent="0.35">
      <c r="A11" s="4">
        <v>800562335</v>
      </c>
      <c r="B11" s="5" t="s">
        <v>17</v>
      </c>
      <c r="C11" s="6">
        <v>45324</v>
      </c>
      <c r="D11" s="4">
        <v>30450</v>
      </c>
      <c r="E11" s="5" t="s">
        <v>15</v>
      </c>
      <c r="F11" s="4">
        <v>994000010005</v>
      </c>
      <c r="G11" s="14"/>
      <c r="H11" s="14"/>
      <c r="I11" s="5">
        <v>2413360</v>
      </c>
      <c r="J11" s="15">
        <v>90400</v>
      </c>
    </row>
    <row r="12" spans="1:10" x14ac:dyDescent="0.35">
      <c r="A12" s="4">
        <v>800562335</v>
      </c>
      <c r="B12" s="5" t="s">
        <v>17</v>
      </c>
      <c r="C12" s="6">
        <v>45324</v>
      </c>
      <c r="D12" s="4">
        <v>30450</v>
      </c>
      <c r="E12" s="5" t="s">
        <v>15</v>
      </c>
      <c r="F12" s="4">
        <v>994000010005</v>
      </c>
      <c r="G12" s="14"/>
      <c r="H12" s="14"/>
      <c r="I12" s="5">
        <v>2371229</v>
      </c>
      <c r="J12" s="15">
        <v>4841000</v>
      </c>
    </row>
    <row r="13" spans="1:10" x14ac:dyDescent="0.35">
      <c r="A13" s="4">
        <v>800562335</v>
      </c>
      <c r="B13" s="5" t="s">
        <v>17</v>
      </c>
      <c r="C13" s="6">
        <v>45324</v>
      </c>
      <c r="D13" s="4">
        <v>30453</v>
      </c>
      <c r="E13" s="5" t="s">
        <v>15</v>
      </c>
      <c r="F13" s="4">
        <v>994000009351</v>
      </c>
      <c r="G13" s="14"/>
      <c r="H13" s="14"/>
      <c r="I13" s="5">
        <v>2413312</v>
      </c>
      <c r="J13" s="15">
        <v>71400</v>
      </c>
    </row>
    <row r="14" spans="1:10" x14ac:dyDescent="0.35">
      <c r="A14" s="4">
        <v>800562604</v>
      </c>
      <c r="B14" s="5" t="s">
        <v>17</v>
      </c>
      <c r="C14" s="6">
        <v>45324</v>
      </c>
      <c r="D14" s="4">
        <v>30434</v>
      </c>
      <c r="E14" s="5" t="s">
        <v>15</v>
      </c>
      <c r="F14" s="4">
        <v>994000009023</v>
      </c>
      <c r="G14" s="14"/>
      <c r="H14" s="14"/>
      <c r="I14" s="5">
        <v>2392317</v>
      </c>
      <c r="J14" s="15">
        <v>64500</v>
      </c>
    </row>
    <row r="15" spans="1:10" x14ac:dyDescent="0.35">
      <c r="A15" s="4">
        <v>800562604</v>
      </c>
      <c r="B15" s="5" t="s">
        <v>17</v>
      </c>
      <c r="C15" s="6">
        <v>45324</v>
      </c>
      <c r="D15" s="4">
        <v>39297</v>
      </c>
      <c r="E15" s="5" t="s">
        <v>15</v>
      </c>
      <c r="F15" s="4">
        <v>994000133140</v>
      </c>
      <c r="G15" s="14"/>
      <c r="H15" s="14"/>
      <c r="I15" s="5">
        <v>2397219</v>
      </c>
      <c r="J15" s="15">
        <v>259602</v>
      </c>
    </row>
    <row r="16" spans="1:10" x14ac:dyDescent="0.35">
      <c r="A16" s="4">
        <v>800562974</v>
      </c>
      <c r="B16" s="5" t="s">
        <v>17</v>
      </c>
      <c r="C16" s="6">
        <v>45328</v>
      </c>
      <c r="D16" s="4">
        <v>30464</v>
      </c>
      <c r="E16" s="5" t="s">
        <v>15</v>
      </c>
      <c r="F16" s="4">
        <v>994000009935</v>
      </c>
      <c r="G16" s="14"/>
      <c r="H16" s="14"/>
      <c r="I16" s="5">
        <v>2408836</v>
      </c>
      <c r="J16" s="15">
        <v>69700</v>
      </c>
    </row>
    <row r="17" spans="1:10" x14ac:dyDescent="0.35">
      <c r="A17" s="4">
        <v>800562974</v>
      </c>
      <c r="B17" s="5" t="s">
        <v>17</v>
      </c>
      <c r="C17" s="6">
        <v>45328</v>
      </c>
      <c r="D17" s="4">
        <v>3002105</v>
      </c>
      <c r="E17" s="5" t="s">
        <v>15</v>
      </c>
      <c r="F17" s="4">
        <v>994000040881</v>
      </c>
      <c r="G17" s="14"/>
      <c r="H17" s="14"/>
      <c r="I17" s="5">
        <v>2412103</v>
      </c>
      <c r="J17" s="15">
        <v>49400</v>
      </c>
    </row>
    <row r="18" spans="1:10" x14ac:dyDescent="0.35">
      <c r="A18" s="4">
        <v>800563202</v>
      </c>
      <c r="B18" s="5" t="s">
        <v>17</v>
      </c>
      <c r="C18" s="6">
        <v>45329</v>
      </c>
      <c r="D18" s="4">
        <v>39560</v>
      </c>
      <c r="E18" s="5" t="s">
        <v>15</v>
      </c>
      <c r="F18" s="4">
        <v>994000133464</v>
      </c>
      <c r="G18" s="14"/>
      <c r="H18" s="14"/>
      <c r="I18" s="5">
        <v>2410468</v>
      </c>
      <c r="J18" s="15">
        <v>336410</v>
      </c>
    </row>
    <row r="19" spans="1:10" x14ac:dyDescent="0.35">
      <c r="A19" s="4">
        <v>800563202</v>
      </c>
      <c r="B19" s="5" t="s">
        <v>17</v>
      </c>
      <c r="C19" s="6">
        <v>45329</v>
      </c>
      <c r="D19" s="4">
        <v>30512</v>
      </c>
      <c r="E19" s="5" t="s">
        <v>15</v>
      </c>
      <c r="F19" s="4">
        <v>994000010915</v>
      </c>
      <c r="G19" s="14"/>
      <c r="H19" s="14"/>
      <c r="I19" s="5">
        <v>2410585</v>
      </c>
      <c r="J19" s="15">
        <v>1150518</v>
      </c>
    </row>
    <row r="20" spans="1:10" x14ac:dyDescent="0.35">
      <c r="A20" s="4">
        <v>800563752</v>
      </c>
      <c r="B20" s="5" t="s">
        <v>17</v>
      </c>
      <c r="C20" s="6">
        <v>45335</v>
      </c>
      <c r="D20" s="4">
        <v>30821</v>
      </c>
      <c r="E20" s="5" t="s">
        <v>15</v>
      </c>
      <c r="F20" s="4">
        <v>994000015658</v>
      </c>
      <c r="G20" s="14"/>
      <c r="H20" s="14"/>
      <c r="I20" s="5">
        <v>2418238</v>
      </c>
      <c r="J20" s="15">
        <v>71400</v>
      </c>
    </row>
    <row r="21" spans="1:10" x14ac:dyDescent="0.35">
      <c r="A21" s="4">
        <v>800563752</v>
      </c>
      <c r="B21" s="5" t="s">
        <v>17</v>
      </c>
      <c r="C21" s="6">
        <v>45335</v>
      </c>
      <c r="D21" s="4">
        <v>30464</v>
      </c>
      <c r="E21" s="5" t="s">
        <v>15</v>
      </c>
      <c r="F21" s="4">
        <v>994000009935</v>
      </c>
      <c r="G21" s="14"/>
      <c r="H21" s="14"/>
      <c r="I21" s="5">
        <v>2414986</v>
      </c>
      <c r="J21" s="15">
        <v>71400</v>
      </c>
    </row>
    <row r="22" spans="1:10" x14ac:dyDescent="0.35">
      <c r="A22" s="4">
        <v>800563913</v>
      </c>
      <c r="B22" s="5" t="s">
        <v>17</v>
      </c>
      <c r="C22" s="6">
        <v>45336</v>
      </c>
      <c r="D22" s="4">
        <v>30453</v>
      </c>
      <c r="E22" s="5" t="s">
        <v>15</v>
      </c>
      <c r="F22" s="4">
        <v>994000009351</v>
      </c>
      <c r="G22" s="14"/>
      <c r="H22" s="14"/>
      <c r="I22" s="5">
        <v>2411486</v>
      </c>
      <c r="J22" s="15">
        <v>589300</v>
      </c>
    </row>
    <row r="23" spans="1:10" x14ac:dyDescent="0.35">
      <c r="A23" s="4">
        <v>800564091</v>
      </c>
      <c r="B23" s="5" t="s">
        <v>17</v>
      </c>
      <c r="C23" s="6">
        <v>45336</v>
      </c>
      <c r="D23" s="4">
        <v>30434</v>
      </c>
      <c r="E23" s="5" t="s">
        <v>15</v>
      </c>
      <c r="F23" s="4">
        <v>994000009023</v>
      </c>
      <c r="G23" s="14"/>
      <c r="H23" s="14"/>
      <c r="I23" s="5">
        <v>2372641</v>
      </c>
      <c r="J23" s="15">
        <v>64500</v>
      </c>
    </row>
    <row r="24" spans="1:10" x14ac:dyDescent="0.35">
      <c r="A24" s="4">
        <v>800564091</v>
      </c>
      <c r="B24" s="5" t="s">
        <v>17</v>
      </c>
      <c r="C24" s="6">
        <v>45336</v>
      </c>
      <c r="D24" s="4">
        <v>30434</v>
      </c>
      <c r="E24" s="5" t="s">
        <v>15</v>
      </c>
      <c r="F24" s="4">
        <v>994000009023</v>
      </c>
      <c r="G24" s="14"/>
      <c r="H24" s="14"/>
      <c r="I24" s="5">
        <v>2372255</v>
      </c>
      <c r="J24" s="15">
        <v>114400</v>
      </c>
    </row>
    <row r="25" spans="1:10" x14ac:dyDescent="0.35">
      <c r="A25" s="4">
        <v>800564665</v>
      </c>
      <c r="B25" s="5" t="s">
        <v>17</v>
      </c>
      <c r="C25" s="6">
        <v>45341</v>
      </c>
      <c r="D25" s="4">
        <v>3002105</v>
      </c>
      <c r="E25" s="5" t="s">
        <v>15</v>
      </c>
      <c r="F25" s="4">
        <v>994000040881</v>
      </c>
      <c r="G25" s="14"/>
      <c r="H25" s="14"/>
      <c r="I25" s="5">
        <v>2413219</v>
      </c>
      <c r="J25" s="15">
        <v>71400</v>
      </c>
    </row>
    <row r="26" spans="1:10" x14ac:dyDescent="0.35">
      <c r="A26" s="4">
        <v>800564894</v>
      </c>
      <c r="B26" s="5" t="s">
        <v>17</v>
      </c>
      <c r="C26" s="6">
        <v>45342</v>
      </c>
      <c r="D26" s="4">
        <v>30094</v>
      </c>
      <c r="E26" s="5" t="s">
        <v>15</v>
      </c>
      <c r="F26" s="4">
        <v>994000001447</v>
      </c>
      <c r="G26" s="14"/>
      <c r="H26" s="14"/>
      <c r="I26" s="5">
        <v>2418638</v>
      </c>
      <c r="J26" s="15">
        <v>176816</v>
      </c>
    </row>
    <row r="27" spans="1:10" x14ac:dyDescent="0.35">
      <c r="A27" s="4">
        <v>800564894</v>
      </c>
      <c r="B27" s="5" t="s">
        <v>17</v>
      </c>
      <c r="C27" s="6">
        <v>45342</v>
      </c>
      <c r="D27" s="4">
        <v>30521</v>
      </c>
      <c r="E27" s="5" t="s">
        <v>15</v>
      </c>
      <c r="F27" s="4">
        <v>994000010843</v>
      </c>
      <c r="G27" s="14"/>
      <c r="H27" s="14"/>
      <c r="I27" s="5">
        <v>2417899</v>
      </c>
      <c r="J27" s="15">
        <v>186174</v>
      </c>
    </row>
    <row r="28" spans="1:10" x14ac:dyDescent="0.35">
      <c r="A28" s="4">
        <v>800567235</v>
      </c>
      <c r="B28" s="5" t="s">
        <v>17</v>
      </c>
      <c r="C28" s="6">
        <v>45358</v>
      </c>
      <c r="D28" s="4">
        <v>3002111</v>
      </c>
      <c r="E28" s="5" t="s">
        <v>15</v>
      </c>
      <c r="F28" s="4">
        <v>994000040881</v>
      </c>
      <c r="G28" s="14"/>
      <c r="H28" s="14"/>
      <c r="I28" s="5">
        <v>2411954</v>
      </c>
      <c r="J28" s="15">
        <v>5762303</v>
      </c>
    </row>
    <row r="29" spans="1:10" x14ac:dyDescent="0.35">
      <c r="A29" s="4">
        <v>800567712</v>
      </c>
      <c r="B29" s="5" t="s">
        <v>17</v>
      </c>
      <c r="C29" s="6">
        <v>45363</v>
      </c>
      <c r="D29" s="4">
        <v>30450</v>
      </c>
      <c r="E29" s="5" t="s">
        <v>15</v>
      </c>
      <c r="F29" s="4">
        <v>994000010005</v>
      </c>
      <c r="G29" s="14"/>
      <c r="H29" s="14"/>
      <c r="I29" s="5">
        <v>2419122</v>
      </c>
      <c r="J29" s="15">
        <v>71400</v>
      </c>
    </row>
    <row r="30" spans="1:10" x14ac:dyDescent="0.35">
      <c r="A30" s="4">
        <v>800569002</v>
      </c>
      <c r="B30" s="5" t="s">
        <v>17</v>
      </c>
      <c r="C30" s="6">
        <v>45366</v>
      </c>
      <c r="D30" s="4">
        <v>39619</v>
      </c>
      <c r="E30" s="5" t="s">
        <v>15</v>
      </c>
      <c r="F30" s="4">
        <v>994000133508</v>
      </c>
      <c r="G30" s="14"/>
      <c r="H30" s="14"/>
      <c r="I30" s="5">
        <v>2423496</v>
      </c>
      <c r="J30" s="15">
        <v>7079313</v>
      </c>
    </row>
    <row r="31" spans="1:10" x14ac:dyDescent="0.35">
      <c r="A31" s="4">
        <v>800569002</v>
      </c>
      <c r="B31" s="5" t="s">
        <v>17</v>
      </c>
      <c r="C31" s="6">
        <v>45366</v>
      </c>
      <c r="D31" s="4">
        <v>30617</v>
      </c>
      <c r="E31" s="5" t="s">
        <v>15</v>
      </c>
      <c r="F31" s="4">
        <v>994000008905</v>
      </c>
      <c r="G31" s="14"/>
      <c r="H31" s="14"/>
      <c r="I31" s="5">
        <v>2422412</v>
      </c>
      <c r="J31" s="15">
        <v>930303</v>
      </c>
    </row>
    <row r="32" spans="1:10" x14ac:dyDescent="0.35">
      <c r="A32" s="4">
        <v>800568760</v>
      </c>
      <c r="B32" s="5" t="s">
        <v>17</v>
      </c>
      <c r="C32" s="6">
        <v>45366</v>
      </c>
      <c r="D32" s="4">
        <v>30450</v>
      </c>
      <c r="E32" s="5" t="s">
        <v>15</v>
      </c>
      <c r="F32" s="4">
        <v>994000010005</v>
      </c>
      <c r="G32" s="14"/>
      <c r="H32" s="14"/>
      <c r="I32" s="5">
        <v>2420306</v>
      </c>
      <c r="J32" s="15">
        <v>67794</v>
      </c>
    </row>
    <row r="33" spans="1:10" x14ac:dyDescent="0.35">
      <c r="A33" s="4">
        <v>800568760</v>
      </c>
      <c r="B33" s="5" t="s">
        <v>17</v>
      </c>
      <c r="C33" s="6">
        <v>45366</v>
      </c>
      <c r="D33" s="4">
        <v>30464</v>
      </c>
      <c r="E33" s="5" t="s">
        <v>15</v>
      </c>
      <c r="F33" s="4">
        <v>994000009935</v>
      </c>
      <c r="G33" s="14"/>
      <c r="H33" s="14"/>
      <c r="I33" s="5">
        <v>2419211</v>
      </c>
      <c r="J33" s="15">
        <v>288000</v>
      </c>
    </row>
    <row r="34" spans="1:10" x14ac:dyDescent="0.35">
      <c r="A34" s="4">
        <v>800568760</v>
      </c>
      <c r="B34" s="5" t="s">
        <v>17</v>
      </c>
      <c r="C34" s="6">
        <v>45366</v>
      </c>
      <c r="D34" s="4">
        <v>30821</v>
      </c>
      <c r="E34" s="5" t="s">
        <v>15</v>
      </c>
      <c r="F34" s="4">
        <v>994000015658</v>
      </c>
      <c r="G34" s="14"/>
      <c r="H34" s="14"/>
      <c r="I34" s="5">
        <v>2420581</v>
      </c>
      <c r="J34" s="15">
        <v>150000</v>
      </c>
    </row>
    <row r="35" spans="1:10" x14ac:dyDescent="0.35">
      <c r="A35" s="4">
        <v>800568760</v>
      </c>
      <c r="B35" s="5" t="s">
        <v>17</v>
      </c>
      <c r="C35" s="6">
        <v>45366</v>
      </c>
      <c r="D35" s="4">
        <v>30615</v>
      </c>
      <c r="E35" s="5" t="s">
        <v>15</v>
      </c>
      <c r="F35" s="4">
        <v>994000008779</v>
      </c>
      <c r="G35" s="14"/>
      <c r="H35" s="14"/>
      <c r="I35" s="5">
        <v>2423219</v>
      </c>
      <c r="J35" s="15">
        <v>197119</v>
      </c>
    </row>
    <row r="36" spans="1:10" x14ac:dyDescent="0.35">
      <c r="A36" s="4">
        <v>800568760</v>
      </c>
      <c r="B36" s="5" t="s">
        <v>17</v>
      </c>
      <c r="C36" s="6">
        <v>45366</v>
      </c>
      <c r="D36" s="4">
        <v>30529</v>
      </c>
      <c r="E36" s="5" t="s">
        <v>15</v>
      </c>
      <c r="F36" s="4">
        <v>994000011410</v>
      </c>
      <c r="G36" s="14"/>
      <c r="H36" s="14"/>
      <c r="I36" s="5">
        <v>2423864</v>
      </c>
      <c r="J36" s="15">
        <v>85803</v>
      </c>
    </row>
    <row r="37" spans="1:10" x14ac:dyDescent="0.35">
      <c r="A37" s="4">
        <v>800569231</v>
      </c>
      <c r="B37" s="5" t="s">
        <v>17</v>
      </c>
      <c r="C37" s="6">
        <v>45370</v>
      </c>
      <c r="D37" s="4">
        <v>30529</v>
      </c>
      <c r="E37" s="5" t="s">
        <v>15</v>
      </c>
      <c r="F37" s="4">
        <v>994000011410</v>
      </c>
      <c r="G37" s="14"/>
      <c r="H37" s="14"/>
      <c r="I37" s="5">
        <v>2422408</v>
      </c>
      <c r="J37" s="15">
        <v>184903</v>
      </c>
    </row>
    <row r="38" spans="1:10" x14ac:dyDescent="0.35">
      <c r="A38" s="4">
        <v>800569461</v>
      </c>
      <c r="B38" s="5" t="s">
        <v>17</v>
      </c>
      <c r="C38" s="6">
        <v>45371</v>
      </c>
      <c r="D38" s="4">
        <v>39749</v>
      </c>
      <c r="E38" s="5" t="s">
        <v>15</v>
      </c>
      <c r="F38" s="4">
        <v>994000120914</v>
      </c>
      <c r="G38" s="14"/>
      <c r="H38" s="14"/>
      <c r="I38" s="5">
        <v>2425655</v>
      </c>
      <c r="J38" s="15">
        <v>12384213</v>
      </c>
    </row>
    <row r="39" spans="1:10" x14ac:dyDescent="0.35">
      <c r="A39" s="4">
        <v>800569461</v>
      </c>
      <c r="B39" s="5" t="s">
        <v>17</v>
      </c>
      <c r="C39" s="6">
        <v>45371</v>
      </c>
      <c r="D39" s="4">
        <v>3002132</v>
      </c>
      <c r="E39" s="5" t="s">
        <v>15</v>
      </c>
      <c r="F39" s="4">
        <v>994000035373</v>
      </c>
      <c r="G39" s="14"/>
      <c r="H39" s="14"/>
      <c r="I39" s="5">
        <v>2420767</v>
      </c>
      <c r="J39" s="15">
        <v>10174721</v>
      </c>
    </row>
    <row r="40" spans="1:10" x14ac:dyDescent="0.35">
      <c r="A40" s="4">
        <v>800571503</v>
      </c>
      <c r="B40" s="5" t="s">
        <v>17</v>
      </c>
      <c r="C40" s="6">
        <v>45385</v>
      </c>
      <c r="D40" s="4">
        <v>30365</v>
      </c>
      <c r="E40" s="5" t="s">
        <v>15</v>
      </c>
      <c r="F40" s="4">
        <v>994000006562</v>
      </c>
      <c r="G40" s="14"/>
      <c r="H40" s="14"/>
      <c r="I40" s="5">
        <v>2432281</v>
      </c>
      <c r="J40" s="15">
        <v>71500</v>
      </c>
    </row>
    <row r="41" spans="1:10" x14ac:dyDescent="0.35">
      <c r="A41" s="4">
        <v>800571503</v>
      </c>
      <c r="B41" s="5" t="s">
        <v>17</v>
      </c>
      <c r="C41" s="6">
        <v>45385</v>
      </c>
      <c r="D41" s="4">
        <v>30873</v>
      </c>
      <c r="E41" s="5" t="s">
        <v>15</v>
      </c>
      <c r="F41" s="4">
        <v>994000017893</v>
      </c>
      <c r="G41" s="14"/>
      <c r="H41" s="14"/>
      <c r="I41" s="5">
        <v>2434128</v>
      </c>
      <c r="J41" s="15">
        <v>71500</v>
      </c>
    </row>
    <row r="42" spans="1:10" x14ac:dyDescent="0.35">
      <c r="A42" s="4">
        <v>800571503</v>
      </c>
      <c r="B42" s="5" t="s">
        <v>17</v>
      </c>
      <c r="C42" s="6">
        <v>45385</v>
      </c>
      <c r="D42" s="4">
        <v>39206</v>
      </c>
      <c r="E42" s="5" t="s">
        <v>15</v>
      </c>
      <c r="F42" s="4">
        <v>994000125119</v>
      </c>
      <c r="G42" s="14"/>
      <c r="H42" s="14"/>
      <c r="I42" s="5">
        <v>2398546</v>
      </c>
      <c r="J42" s="15">
        <v>64500</v>
      </c>
    </row>
    <row r="43" spans="1:10" x14ac:dyDescent="0.35">
      <c r="A43" s="4">
        <v>800571717</v>
      </c>
      <c r="B43" s="5" t="s">
        <v>17</v>
      </c>
      <c r="C43" s="6">
        <v>45386</v>
      </c>
      <c r="D43" s="4">
        <v>30873</v>
      </c>
      <c r="E43" s="5" t="s">
        <v>15</v>
      </c>
      <c r="F43" s="4">
        <v>994000017893</v>
      </c>
      <c r="G43" s="14"/>
      <c r="H43" s="14"/>
      <c r="I43" s="5">
        <v>2430465</v>
      </c>
      <c r="J43" s="15">
        <v>746271</v>
      </c>
    </row>
    <row r="44" spans="1:10" x14ac:dyDescent="0.35">
      <c r="A44" s="4">
        <v>800571717</v>
      </c>
      <c r="B44" s="5" t="s">
        <v>17</v>
      </c>
      <c r="C44" s="6">
        <v>45386</v>
      </c>
      <c r="D44" s="4">
        <v>31178</v>
      </c>
      <c r="E44" s="5" t="s">
        <v>15</v>
      </c>
      <c r="F44" s="4">
        <v>994000025398</v>
      </c>
      <c r="G44" s="14"/>
      <c r="H44" s="14"/>
      <c r="I44" s="5">
        <v>2432410</v>
      </c>
      <c r="J44" s="15">
        <v>308754</v>
      </c>
    </row>
    <row r="45" spans="1:10" x14ac:dyDescent="0.35">
      <c r="A45" s="4">
        <v>800571924</v>
      </c>
      <c r="B45" s="5" t="s">
        <v>17</v>
      </c>
      <c r="C45" s="6">
        <v>45387</v>
      </c>
      <c r="D45" s="4">
        <v>30365</v>
      </c>
      <c r="E45" s="5" t="s">
        <v>15</v>
      </c>
      <c r="F45" s="4">
        <v>994000006562</v>
      </c>
      <c r="G45" s="14"/>
      <c r="H45" s="14"/>
      <c r="I45" s="5">
        <v>2430983</v>
      </c>
      <c r="J45" s="15">
        <v>160100</v>
      </c>
    </row>
    <row r="46" spans="1:10" x14ac:dyDescent="0.35">
      <c r="A46" s="4">
        <v>800571924</v>
      </c>
      <c r="B46" s="5" t="s">
        <v>17</v>
      </c>
      <c r="C46" s="6">
        <v>45387</v>
      </c>
      <c r="D46" s="4">
        <v>30453</v>
      </c>
      <c r="E46" s="5" t="s">
        <v>15</v>
      </c>
      <c r="F46" s="4">
        <v>994000009351</v>
      </c>
      <c r="G46" s="14"/>
      <c r="H46" s="14"/>
      <c r="I46" s="5">
        <v>2431039</v>
      </c>
      <c r="J46" s="15">
        <v>318000</v>
      </c>
    </row>
    <row r="47" spans="1:10" x14ac:dyDescent="0.35">
      <c r="A47" s="4">
        <v>800571924</v>
      </c>
      <c r="B47" s="5" t="s">
        <v>17</v>
      </c>
      <c r="C47" s="6">
        <v>45387</v>
      </c>
      <c r="D47" s="4">
        <v>31187</v>
      </c>
      <c r="E47" s="5" t="s">
        <v>15</v>
      </c>
      <c r="F47" s="4">
        <v>994000021561</v>
      </c>
      <c r="G47" s="14"/>
      <c r="H47" s="14"/>
      <c r="I47" s="5">
        <v>2433524</v>
      </c>
      <c r="J47" s="15">
        <v>110656</v>
      </c>
    </row>
    <row r="48" spans="1:10" x14ac:dyDescent="0.35">
      <c r="A48" s="4">
        <v>800573094</v>
      </c>
      <c r="B48" s="5" t="s">
        <v>17</v>
      </c>
      <c r="C48" s="6">
        <v>45394</v>
      </c>
      <c r="D48" s="4">
        <v>30543</v>
      </c>
      <c r="E48" s="5" t="s">
        <v>15</v>
      </c>
      <c r="F48" s="4">
        <v>994000008890</v>
      </c>
      <c r="G48" s="14"/>
      <c r="H48" s="14"/>
      <c r="I48" s="5">
        <v>2434670</v>
      </c>
      <c r="J48" s="15">
        <v>425517</v>
      </c>
    </row>
    <row r="49" spans="1:10" x14ac:dyDescent="0.35">
      <c r="A49" s="4">
        <v>800573825</v>
      </c>
      <c r="B49" s="5" t="s">
        <v>18</v>
      </c>
      <c r="C49" s="6">
        <v>45400</v>
      </c>
      <c r="D49" s="4">
        <v>3186</v>
      </c>
      <c r="E49" s="5" t="s">
        <v>16</v>
      </c>
      <c r="F49" s="4">
        <v>994000001068</v>
      </c>
      <c r="G49" s="5">
        <v>1040574658</v>
      </c>
      <c r="H49" s="5" t="s">
        <v>19</v>
      </c>
      <c r="I49" s="5">
        <v>2437601</v>
      </c>
      <c r="J49" s="15">
        <v>120886</v>
      </c>
    </row>
    <row r="50" spans="1:10" x14ac:dyDescent="0.35">
      <c r="A50" s="4">
        <v>800573825</v>
      </c>
      <c r="B50" s="5" t="s">
        <v>18</v>
      </c>
      <c r="C50" s="6">
        <v>45400</v>
      </c>
      <c r="D50" s="4">
        <v>31135</v>
      </c>
      <c r="E50" s="5" t="s">
        <v>10</v>
      </c>
      <c r="F50" s="4">
        <v>994000000295</v>
      </c>
      <c r="G50" s="5">
        <v>1036456994</v>
      </c>
      <c r="H50" s="5" t="s">
        <v>20</v>
      </c>
      <c r="I50" s="5">
        <v>2434717</v>
      </c>
      <c r="J50" s="15">
        <v>568600</v>
      </c>
    </row>
    <row r="51" spans="1:10" x14ac:dyDescent="0.35">
      <c r="A51" s="4">
        <v>800573825</v>
      </c>
      <c r="B51" s="5" t="s">
        <v>18</v>
      </c>
      <c r="C51" s="6">
        <v>45400</v>
      </c>
      <c r="D51" s="4">
        <v>30853</v>
      </c>
      <c r="E51" s="5" t="s">
        <v>10</v>
      </c>
      <c r="F51" s="4">
        <v>994000000108</v>
      </c>
      <c r="G51" s="5">
        <v>1035986731</v>
      </c>
      <c r="H51" s="5" t="s">
        <v>21</v>
      </c>
      <c r="I51" s="5">
        <v>2436413</v>
      </c>
      <c r="J51" s="15">
        <v>489500</v>
      </c>
    </row>
    <row r="52" spans="1:10" x14ac:dyDescent="0.35">
      <c r="A52" s="4">
        <v>800573825</v>
      </c>
      <c r="B52" s="5" t="s">
        <v>18</v>
      </c>
      <c r="C52" s="6">
        <v>45400</v>
      </c>
      <c r="D52" s="4">
        <v>9170</v>
      </c>
      <c r="E52" s="5" t="s">
        <v>10</v>
      </c>
      <c r="F52" s="4">
        <v>994000001726</v>
      </c>
      <c r="G52" s="5">
        <v>1036946014</v>
      </c>
      <c r="H52" s="5" t="s">
        <v>22</v>
      </c>
      <c r="I52" s="5">
        <v>2438786</v>
      </c>
      <c r="J52" s="15">
        <v>175066</v>
      </c>
    </row>
    <row r="53" spans="1:10" x14ac:dyDescent="0.35">
      <c r="A53" s="4">
        <v>800574198</v>
      </c>
      <c r="B53" s="5" t="s">
        <v>17</v>
      </c>
      <c r="C53" s="6">
        <v>45401</v>
      </c>
      <c r="D53" s="4">
        <v>30544</v>
      </c>
      <c r="E53" s="5" t="s">
        <v>15</v>
      </c>
      <c r="F53" s="4">
        <v>994000008714</v>
      </c>
      <c r="G53" s="14"/>
      <c r="H53" s="14"/>
      <c r="I53" s="5">
        <v>2434766</v>
      </c>
      <c r="J53" s="15">
        <v>17377770</v>
      </c>
    </row>
    <row r="54" spans="1:10" x14ac:dyDescent="0.35">
      <c r="A54" s="4">
        <v>800574198</v>
      </c>
      <c r="B54" s="5" t="s">
        <v>17</v>
      </c>
      <c r="C54" s="6">
        <v>45401</v>
      </c>
      <c r="D54" s="4">
        <v>30543</v>
      </c>
      <c r="E54" s="5" t="s">
        <v>15</v>
      </c>
      <c r="F54" s="4">
        <v>994000008890</v>
      </c>
      <c r="G54" s="14"/>
      <c r="H54" s="14"/>
      <c r="I54" s="5">
        <v>2435993</v>
      </c>
      <c r="J54" s="15">
        <v>81400</v>
      </c>
    </row>
    <row r="55" spans="1:10" x14ac:dyDescent="0.35">
      <c r="A55" s="4">
        <v>800574558</v>
      </c>
      <c r="B55" s="5" t="s">
        <v>17</v>
      </c>
      <c r="C55" s="6">
        <v>45406</v>
      </c>
      <c r="D55" s="4">
        <v>30548</v>
      </c>
      <c r="E55" s="5" t="s">
        <v>15</v>
      </c>
      <c r="F55" s="4">
        <v>994000009427</v>
      </c>
      <c r="G55" s="14"/>
      <c r="H55" s="14"/>
      <c r="I55" s="5">
        <v>2439240</v>
      </c>
      <c r="J55" s="15">
        <v>345017</v>
      </c>
    </row>
    <row r="56" spans="1:10" x14ac:dyDescent="0.35">
      <c r="A56" s="4">
        <v>800574558</v>
      </c>
      <c r="B56" s="5" t="s">
        <v>17</v>
      </c>
      <c r="C56" s="6">
        <v>45406</v>
      </c>
      <c r="D56" s="4">
        <v>39297</v>
      </c>
      <c r="E56" s="5" t="s">
        <v>15</v>
      </c>
      <c r="F56" s="4">
        <v>994000133140</v>
      </c>
      <c r="G56" s="14"/>
      <c r="H56" s="14"/>
      <c r="I56" s="5">
        <v>2436308</v>
      </c>
      <c r="J56" s="15">
        <v>400</v>
      </c>
    </row>
    <row r="57" spans="1:10" x14ac:dyDescent="0.35">
      <c r="A57" s="4">
        <v>800576362</v>
      </c>
      <c r="B57" s="5" t="s">
        <v>17</v>
      </c>
      <c r="C57" s="6">
        <v>45418</v>
      </c>
      <c r="D57" s="4">
        <v>39224</v>
      </c>
      <c r="E57" s="5" t="s">
        <v>15</v>
      </c>
      <c r="F57" s="4">
        <v>994000125119</v>
      </c>
      <c r="G57" s="14"/>
      <c r="H57" s="14"/>
      <c r="I57" s="5">
        <v>2392422</v>
      </c>
      <c r="J57" s="15">
        <v>36900</v>
      </c>
    </row>
    <row r="58" spans="1:10" x14ac:dyDescent="0.35">
      <c r="A58" s="4">
        <v>800576362</v>
      </c>
      <c r="B58" s="5" t="s">
        <v>17</v>
      </c>
      <c r="C58" s="6">
        <v>45418</v>
      </c>
      <c r="D58" s="4">
        <v>39297</v>
      </c>
      <c r="E58" s="5" t="s">
        <v>15</v>
      </c>
      <c r="F58" s="4">
        <v>994000133140</v>
      </c>
      <c r="G58" s="14"/>
      <c r="H58" s="14"/>
      <c r="I58" s="5">
        <v>2393924</v>
      </c>
      <c r="J58" s="15">
        <v>207740</v>
      </c>
    </row>
    <row r="59" spans="1:10" x14ac:dyDescent="0.35">
      <c r="A59" s="4">
        <v>800576362</v>
      </c>
      <c r="B59" s="5" t="s">
        <v>17</v>
      </c>
      <c r="C59" s="6">
        <v>45418</v>
      </c>
      <c r="D59" s="4">
        <v>30260</v>
      </c>
      <c r="E59" s="5" t="s">
        <v>15</v>
      </c>
      <c r="F59" s="4">
        <v>994000003761</v>
      </c>
      <c r="G59" s="14"/>
      <c r="H59" s="14"/>
      <c r="I59" s="5">
        <v>2312294</v>
      </c>
      <c r="J59" s="15">
        <v>36900</v>
      </c>
    </row>
    <row r="60" spans="1:10" x14ac:dyDescent="0.35">
      <c r="A60" s="4">
        <v>800576362</v>
      </c>
      <c r="B60" s="5" t="s">
        <v>17</v>
      </c>
      <c r="C60" s="6">
        <v>45418</v>
      </c>
      <c r="D60" s="4">
        <v>31867</v>
      </c>
      <c r="E60" s="5" t="s">
        <v>15</v>
      </c>
      <c r="F60" s="4">
        <v>994000029227</v>
      </c>
      <c r="G60" s="14"/>
      <c r="H60" s="14"/>
      <c r="I60" s="5">
        <v>2391933</v>
      </c>
      <c r="J60" s="15">
        <v>134000</v>
      </c>
    </row>
    <row r="61" spans="1:10" x14ac:dyDescent="0.35">
      <c r="A61" s="4">
        <v>800576362</v>
      </c>
      <c r="B61" s="5" t="s">
        <v>17</v>
      </c>
      <c r="C61" s="6">
        <v>45418</v>
      </c>
      <c r="D61" s="4">
        <v>30529</v>
      </c>
      <c r="E61" s="5" t="s">
        <v>15</v>
      </c>
      <c r="F61" s="4">
        <v>994000006391</v>
      </c>
      <c r="G61" s="14"/>
      <c r="H61" s="14"/>
      <c r="I61" s="5">
        <v>2374697</v>
      </c>
      <c r="J61" s="15">
        <v>277400</v>
      </c>
    </row>
    <row r="62" spans="1:10" x14ac:dyDescent="0.35">
      <c r="A62" s="4">
        <v>800576362</v>
      </c>
      <c r="B62" s="5" t="s">
        <v>17</v>
      </c>
      <c r="C62" s="6">
        <v>45418</v>
      </c>
      <c r="D62" s="4">
        <v>31003</v>
      </c>
      <c r="E62" s="5" t="s">
        <v>15</v>
      </c>
      <c r="F62" s="4">
        <v>994000024274</v>
      </c>
      <c r="G62" s="14"/>
      <c r="H62" s="14"/>
      <c r="I62" s="5">
        <v>2384451</v>
      </c>
      <c r="J62" s="15">
        <v>718500</v>
      </c>
    </row>
    <row r="63" spans="1:10" x14ac:dyDescent="0.35">
      <c r="A63" s="4">
        <v>800576362</v>
      </c>
      <c r="B63" s="5" t="s">
        <v>17</v>
      </c>
      <c r="C63" s="6">
        <v>45418</v>
      </c>
      <c r="D63" s="4">
        <v>30821</v>
      </c>
      <c r="E63" s="5" t="s">
        <v>15</v>
      </c>
      <c r="F63" s="4">
        <v>994000015658</v>
      </c>
      <c r="G63" s="14"/>
      <c r="H63" s="14"/>
      <c r="I63" s="5">
        <v>2404018</v>
      </c>
      <c r="J63" s="15">
        <v>36900</v>
      </c>
    </row>
    <row r="64" spans="1:10" x14ac:dyDescent="0.35">
      <c r="A64" s="4">
        <v>800576362</v>
      </c>
      <c r="B64" s="5" t="s">
        <v>17</v>
      </c>
      <c r="C64" s="6">
        <v>45418</v>
      </c>
      <c r="D64" s="4">
        <v>30457</v>
      </c>
      <c r="E64" s="5" t="s">
        <v>15</v>
      </c>
      <c r="F64" s="4">
        <v>994000014520</v>
      </c>
      <c r="G64" s="14"/>
      <c r="H64" s="14"/>
      <c r="I64" s="5">
        <v>2372984</v>
      </c>
      <c r="J64" s="15">
        <v>307000</v>
      </c>
    </row>
    <row r="65" spans="1:10" x14ac:dyDescent="0.35">
      <c r="A65" s="4">
        <v>800576362</v>
      </c>
      <c r="B65" s="5" t="s">
        <v>17</v>
      </c>
      <c r="C65" s="6">
        <v>45418</v>
      </c>
      <c r="D65" s="4">
        <v>39206</v>
      </c>
      <c r="E65" s="5" t="s">
        <v>15</v>
      </c>
      <c r="F65" s="4">
        <v>994000125119</v>
      </c>
      <c r="G65" s="14"/>
      <c r="H65" s="14"/>
      <c r="I65" s="5">
        <v>2394471</v>
      </c>
      <c r="J65" s="15">
        <v>488042</v>
      </c>
    </row>
    <row r="66" spans="1:10" x14ac:dyDescent="0.35">
      <c r="A66" s="4">
        <v>800576362</v>
      </c>
      <c r="B66" s="5" t="s">
        <v>17</v>
      </c>
      <c r="C66" s="6">
        <v>45418</v>
      </c>
      <c r="D66" s="4">
        <v>38302</v>
      </c>
      <c r="E66" s="5" t="s">
        <v>15</v>
      </c>
      <c r="F66" s="4">
        <v>994000105062</v>
      </c>
      <c r="G66" s="14"/>
      <c r="H66" s="14"/>
      <c r="I66" s="5">
        <v>2327914</v>
      </c>
      <c r="J66" s="15">
        <v>410100</v>
      </c>
    </row>
    <row r="67" spans="1:10" x14ac:dyDescent="0.35">
      <c r="A67" s="4">
        <v>800576362</v>
      </c>
      <c r="B67" s="5" t="s">
        <v>17</v>
      </c>
      <c r="C67" s="6">
        <v>45418</v>
      </c>
      <c r="D67" s="4">
        <v>31004</v>
      </c>
      <c r="E67" s="5" t="s">
        <v>15</v>
      </c>
      <c r="F67" s="4">
        <v>994000024274</v>
      </c>
      <c r="G67" s="14"/>
      <c r="H67" s="14"/>
      <c r="I67" s="5">
        <v>2384792</v>
      </c>
      <c r="J67" s="15">
        <v>579800</v>
      </c>
    </row>
    <row r="68" spans="1:10" x14ac:dyDescent="0.35">
      <c r="A68" s="4">
        <v>800576362</v>
      </c>
      <c r="B68" s="5" t="s">
        <v>17</v>
      </c>
      <c r="C68" s="6">
        <v>45418</v>
      </c>
      <c r="D68" s="4">
        <v>33515</v>
      </c>
      <c r="E68" s="5" t="s">
        <v>15</v>
      </c>
      <c r="F68" s="4">
        <v>994000024530</v>
      </c>
      <c r="G68" s="14"/>
      <c r="H68" s="14"/>
      <c r="I68" s="5">
        <v>2239397</v>
      </c>
      <c r="J68" s="15">
        <v>935862</v>
      </c>
    </row>
    <row r="69" spans="1:10" x14ac:dyDescent="0.35">
      <c r="A69" s="4">
        <v>800576362</v>
      </c>
      <c r="B69" s="5" t="s">
        <v>17</v>
      </c>
      <c r="C69" s="6">
        <v>45418</v>
      </c>
      <c r="D69" s="4">
        <v>30457</v>
      </c>
      <c r="E69" s="5" t="s">
        <v>15</v>
      </c>
      <c r="F69" s="4">
        <v>994000014520</v>
      </c>
      <c r="G69" s="14"/>
      <c r="H69" s="14"/>
      <c r="I69" s="5">
        <v>2379857</v>
      </c>
      <c r="J69" s="15">
        <v>1357900</v>
      </c>
    </row>
    <row r="70" spans="1:10" x14ac:dyDescent="0.35">
      <c r="A70" s="4">
        <v>800576362</v>
      </c>
      <c r="B70" s="5" t="s">
        <v>17</v>
      </c>
      <c r="C70" s="6">
        <v>45418</v>
      </c>
      <c r="D70" s="4">
        <v>3002111</v>
      </c>
      <c r="E70" s="5" t="s">
        <v>15</v>
      </c>
      <c r="F70" s="4">
        <v>994000040881</v>
      </c>
      <c r="G70" s="14"/>
      <c r="H70" s="14"/>
      <c r="I70" s="5">
        <v>2411954</v>
      </c>
      <c r="J70" s="15">
        <v>1520900</v>
      </c>
    </row>
    <row r="71" spans="1:10" x14ac:dyDescent="0.35">
      <c r="A71" s="4">
        <v>800576362</v>
      </c>
      <c r="B71" s="5" t="s">
        <v>17</v>
      </c>
      <c r="C71" s="6">
        <v>45418</v>
      </c>
      <c r="D71" s="4">
        <v>39297</v>
      </c>
      <c r="E71" s="5" t="s">
        <v>15</v>
      </c>
      <c r="F71" s="4">
        <v>994000133140</v>
      </c>
      <c r="G71" s="14"/>
      <c r="H71" s="14"/>
      <c r="I71" s="5">
        <v>2397219</v>
      </c>
      <c r="J71" s="15">
        <v>46799</v>
      </c>
    </row>
    <row r="72" spans="1:10" x14ac:dyDescent="0.35">
      <c r="A72" s="4">
        <v>800576362</v>
      </c>
      <c r="B72" s="5" t="s">
        <v>17</v>
      </c>
      <c r="C72" s="6">
        <v>45418</v>
      </c>
      <c r="D72" s="4">
        <v>30471</v>
      </c>
      <c r="E72" s="5" t="s">
        <v>15</v>
      </c>
      <c r="F72" s="4">
        <v>994000006974</v>
      </c>
      <c r="G72" s="14"/>
      <c r="H72" s="14"/>
      <c r="I72" s="5">
        <v>2365639</v>
      </c>
      <c r="J72" s="15">
        <v>156600</v>
      </c>
    </row>
    <row r="73" spans="1:10" x14ac:dyDescent="0.35">
      <c r="A73" s="4">
        <v>800576362</v>
      </c>
      <c r="B73" s="5" t="s">
        <v>17</v>
      </c>
      <c r="C73" s="6">
        <v>45418</v>
      </c>
      <c r="D73" s="4">
        <v>30450</v>
      </c>
      <c r="E73" s="5" t="s">
        <v>15</v>
      </c>
      <c r="F73" s="4">
        <v>994000010005</v>
      </c>
      <c r="G73" s="14"/>
      <c r="H73" s="14"/>
      <c r="I73" s="5">
        <v>2366717</v>
      </c>
      <c r="J73" s="15">
        <v>665000</v>
      </c>
    </row>
    <row r="74" spans="1:10" x14ac:dyDescent="0.35">
      <c r="A74" s="4">
        <v>800576739</v>
      </c>
      <c r="B74" s="5" t="s">
        <v>17</v>
      </c>
      <c r="C74" s="6">
        <v>45421</v>
      </c>
      <c r="D74" s="4">
        <v>30453</v>
      </c>
      <c r="E74" s="5" t="s">
        <v>15</v>
      </c>
      <c r="F74" s="4">
        <v>994000009351</v>
      </c>
      <c r="G74" s="14"/>
      <c r="H74" s="14"/>
      <c r="I74" s="5">
        <v>2445065</v>
      </c>
      <c r="J74" s="15">
        <v>71500</v>
      </c>
    </row>
    <row r="75" spans="1:10" x14ac:dyDescent="0.35">
      <c r="A75" s="4">
        <v>800576739</v>
      </c>
      <c r="B75" s="5" t="s">
        <v>17</v>
      </c>
      <c r="C75" s="6">
        <v>45421</v>
      </c>
      <c r="D75" s="4">
        <v>30453</v>
      </c>
      <c r="E75" s="5" t="s">
        <v>15</v>
      </c>
      <c r="F75" s="4">
        <v>994000009351</v>
      </c>
      <c r="G75" s="14"/>
      <c r="H75" s="14"/>
      <c r="I75" s="5">
        <v>2442040</v>
      </c>
      <c r="J75" s="15">
        <v>69700</v>
      </c>
    </row>
    <row r="76" spans="1:10" x14ac:dyDescent="0.35">
      <c r="A76" s="4">
        <v>800576739</v>
      </c>
      <c r="B76" s="5" t="s">
        <v>17</v>
      </c>
      <c r="C76" s="6">
        <v>45421</v>
      </c>
      <c r="D76" s="4">
        <v>30512</v>
      </c>
      <c r="E76" s="5" t="s">
        <v>15</v>
      </c>
      <c r="F76" s="4">
        <v>994000010915</v>
      </c>
      <c r="G76" s="14"/>
      <c r="H76" s="14"/>
      <c r="I76" s="5">
        <v>2444058</v>
      </c>
      <c r="J76" s="15">
        <v>45724</v>
      </c>
    </row>
    <row r="77" spans="1:10" x14ac:dyDescent="0.35">
      <c r="A77" s="4">
        <v>800576739</v>
      </c>
      <c r="B77" s="5" t="s">
        <v>17</v>
      </c>
      <c r="C77" s="6">
        <v>45421</v>
      </c>
      <c r="D77" s="4">
        <v>30543</v>
      </c>
      <c r="E77" s="5" t="s">
        <v>15</v>
      </c>
      <c r="F77" s="4">
        <v>994000008890</v>
      </c>
      <c r="G77" s="14"/>
      <c r="H77" s="14"/>
      <c r="I77" s="5">
        <v>2440003</v>
      </c>
      <c r="J77" s="15">
        <v>10245</v>
      </c>
    </row>
    <row r="78" spans="1:10" x14ac:dyDescent="0.35">
      <c r="A78" s="4">
        <v>800576739</v>
      </c>
      <c r="B78" s="5" t="s">
        <v>17</v>
      </c>
      <c r="C78" s="6">
        <v>45421</v>
      </c>
      <c r="D78" s="4">
        <v>30543</v>
      </c>
      <c r="E78" s="5" t="s">
        <v>15</v>
      </c>
      <c r="F78" s="4">
        <v>994000008890</v>
      </c>
      <c r="G78" s="14"/>
      <c r="H78" s="14"/>
      <c r="I78" s="5">
        <v>2442747</v>
      </c>
      <c r="J78" s="15">
        <v>71500</v>
      </c>
    </row>
    <row r="79" spans="1:10" x14ac:dyDescent="0.35">
      <c r="A79" s="4">
        <v>800576739</v>
      </c>
      <c r="B79" s="5" t="s">
        <v>17</v>
      </c>
      <c r="C79" s="6">
        <v>45421</v>
      </c>
      <c r="D79" s="4">
        <v>30464</v>
      </c>
      <c r="E79" s="5" t="s">
        <v>15</v>
      </c>
      <c r="F79" s="4">
        <v>994000009935</v>
      </c>
      <c r="G79" s="14"/>
      <c r="H79" s="14"/>
      <c r="I79" s="5">
        <v>2443738</v>
      </c>
      <c r="J79" s="15">
        <v>71500</v>
      </c>
    </row>
    <row r="80" spans="1:10" x14ac:dyDescent="0.35">
      <c r="A80" s="4">
        <v>800577932</v>
      </c>
      <c r="B80" s="5" t="s">
        <v>17</v>
      </c>
      <c r="C80" s="6">
        <v>45428</v>
      </c>
      <c r="D80" s="4">
        <v>3002111</v>
      </c>
      <c r="E80" s="5" t="s">
        <v>15</v>
      </c>
      <c r="F80" s="4">
        <v>994000040881</v>
      </c>
      <c r="G80" s="14"/>
      <c r="H80" s="14"/>
      <c r="I80" s="5">
        <v>2442377</v>
      </c>
      <c r="J80" s="15">
        <v>190800</v>
      </c>
    </row>
    <row r="81" spans="1:10" x14ac:dyDescent="0.35">
      <c r="A81" s="4">
        <v>800577932</v>
      </c>
      <c r="B81" s="5" t="s">
        <v>17</v>
      </c>
      <c r="C81" s="6">
        <v>45428</v>
      </c>
      <c r="D81" s="4">
        <v>30450</v>
      </c>
      <c r="E81" s="5" t="s">
        <v>15</v>
      </c>
      <c r="F81" s="4">
        <v>994000010005</v>
      </c>
      <c r="G81" s="14"/>
      <c r="H81" s="14"/>
      <c r="I81" s="5">
        <v>2447582</v>
      </c>
      <c r="J81" s="15">
        <v>400</v>
      </c>
    </row>
    <row r="82" spans="1:10" x14ac:dyDescent="0.35">
      <c r="A82" s="4">
        <v>800577932</v>
      </c>
      <c r="B82" s="5" t="s">
        <v>17</v>
      </c>
      <c r="C82" s="6">
        <v>45428</v>
      </c>
      <c r="D82" s="4">
        <v>30873</v>
      </c>
      <c r="E82" s="5" t="s">
        <v>15</v>
      </c>
      <c r="F82" s="4">
        <v>994000017893</v>
      </c>
      <c r="G82" s="14"/>
      <c r="H82" s="14"/>
      <c r="I82" s="5">
        <v>2446393</v>
      </c>
      <c r="J82" s="15">
        <v>29262</v>
      </c>
    </row>
    <row r="83" spans="1:10" x14ac:dyDescent="0.35">
      <c r="A83" s="4">
        <v>800577932</v>
      </c>
      <c r="B83" s="5" t="s">
        <v>17</v>
      </c>
      <c r="C83" s="6">
        <v>45428</v>
      </c>
      <c r="D83" s="4">
        <v>3002218</v>
      </c>
      <c r="E83" s="5" t="s">
        <v>15</v>
      </c>
      <c r="F83" s="4">
        <v>994000035428</v>
      </c>
      <c r="G83" s="14"/>
      <c r="H83" s="14"/>
      <c r="I83" s="5">
        <v>2447174</v>
      </c>
      <c r="J83" s="15">
        <v>7981746</v>
      </c>
    </row>
    <row r="84" spans="1:10" x14ac:dyDescent="0.35">
      <c r="A84" s="4">
        <v>800577932</v>
      </c>
      <c r="B84" s="5" t="s">
        <v>17</v>
      </c>
      <c r="C84" s="6">
        <v>45428</v>
      </c>
      <c r="D84" s="4">
        <v>39206</v>
      </c>
      <c r="E84" s="5" t="s">
        <v>15</v>
      </c>
      <c r="F84" s="4">
        <v>994000125119</v>
      </c>
      <c r="G84" s="14"/>
      <c r="H84" s="14"/>
      <c r="I84" s="5">
        <v>2447020</v>
      </c>
      <c r="J84" s="15">
        <v>71500</v>
      </c>
    </row>
    <row r="85" spans="1:10" x14ac:dyDescent="0.35">
      <c r="A85" s="4">
        <v>800578189</v>
      </c>
      <c r="B85" s="5" t="s">
        <v>17</v>
      </c>
      <c r="C85" s="6">
        <v>45429</v>
      </c>
      <c r="D85" s="4">
        <v>3002105</v>
      </c>
      <c r="E85" s="5" t="s">
        <v>15</v>
      </c>
      <c r="F85" s="4">
        <v>994000040881</v>
      </c>
      <c r="G85" s="14"/>
      <c r="H85" s="14"/>
      <c r="I85" s="5">
        <v>2451217</v>
      </c>
      <c r="J85" s="15">
        <v>14170</v>
      </c>
    </row>
    <row r="86" spans="1:10" x14ac:dyDescent="0.35">
      <c r="A86" s="4">
        <v>800578189</v>
      </c>
      <c r="B86" s="5" t="s">
        <v>17</v>
      </c>
      <c r="C86" s="6">
        <v>45429</v>
      </c>
      <c r="D86" s="4">
        <v>3002218</v>
      </c>
      <c r="E86" s="5" t="s">
        <v>15</v>
      </c>
      <c r="F86" s="4">
        <v>994000035428</v>
      </c>
      <c r="G86" s="14"/>
      <c r="H86" s="14"/>
      <c r="I86" s="5">
        <v>2446720</v>
      </c>
      <c r="J86" s="15">
        <v>264730</v>
      </c>
    </row>
    <row r="87" spans="1:10" x14ac:dyDescent="0.35">
      <c r="A87" s="4">
        <v>800578433</v>
      </c>
      <c r="B87" s="5" t="s">
        <v>17</v>
      </c>
      <c r="C87" s="6">
        <v>45432</v>
      </c>
      <c r="D87" s="4">
        <v>30453</v>
      </c>
      <c r="E87" s="5" t="s">
        <v>15</v>
      </c>
      <c r="F87" s="4">
        <v>994000009351</v>
      </c>
      <c r="G87" s="14"/>
      <c r="H87" s="14"/>
      <c r="I87" s="5">
        <v>2449977</v>
      </c>
      <c r="J87" s="15">
        <v>159000</v>
      </c>
    </row>
    <row r="88" spans="1:10" x14ac:dyDescent="0.35">
      <c r="A88" s="4">
        <v>800579204</v>
      </c>
      <c r="B88" s="5" t="s">
        <v>18</v>
      </c>
      <c r="C88" s="6">
        <v>45436</v>
      </c>
      <c r="D88" s="4">
        <v>3142</v>
      </c>
      <c r="E88" s="5" t="s">
        <v>16</v>
      </c>
      <c r="F88" s="4">
        <v>994000001068</v>
      </c>
      <c r="G88" s="5">
        <v>1037671954</v>
      </c>
      <c r="H88" s="5" t="s">
        <v>23</v>
      </c>
      <c r="I88" s="5">
        <v>2444722</v>
      </c>
      <c r="J88" s="15">
        <v>254400</v>
      </c>
    </row>
    <row r="89" spans="1:10" x14ac:dyDescent="0.35">
      <c r="A89" s="4">
        <v>800579204</v>
      </c>
      <c r="B89" s="5" t="s">
        <v>18</v>
      </c>
      <c r="C89" s="6">
        <v>45436</v>
      </c>
      <c r="D89" s="4">
        <v>9199</v>
      </c>
      <c r="E89" s="5" t="s">
        <v>10</v>
      </c>
      <c r="F89" s="4">
        <v>994000001765</v>
      </c>
      <c r="G89" s="5">
        <v>1004924208</v>
      </c>
      <c r="H89" s="5" t="s">
        <v>24</v>
      </c>
      <c r="I89" s="5">
        <v>2448950</v>
      </c>
      <c r="J89" s="15">
        <v>152303</v>
      </c>
    </row>
    <row r="90" spans="1:10" x14ac:dyDescent="0.35">
      <c r="A90" s="4">
        <v>800579204</v>
      </c>
      <c r="B90" s="5" t="s">
        <v>18</v>
      </c>
      <c r="C90" s="6">
        <v>45436</v>
      </c>
      <c r="D90" s="4">
        <v>30853</v>
      </c>
      <c r="E90" s="5" t="s">
        <v>10</v>
      </c>
      <c r="F90" s="4">
        <v>994000000108</v>
      </c>
      <c r="G90" s="5">
        <v>1035986731</v>
      </c>
      <c r="H90" s="5" t="s">
        <v>21</v>
      </c>
      <c r="I90" s="5">
        <v>2448898</v>
      </c>
      <c r="J90" s="15">
        <v>71500</v>
      </c>
    </row>
    <row r="91" spans="1:10" x14ac:dyDescent="0.35">
      <c r="A91" s="4">
        <v>800579312</v>
      </c>
      <c r="B91" s="5" t="s">
        <v>17</v>
      </c>
      <c r="C91" s="6">
        <v>45439</v>
      </c>
      <c r="D91" s="4">
        <v>30464</v>
      </c>
      <c r="E91" s="5" t="s">
        <v>15</v>
      </c>
      <c r="F91" s="4">
        <v>994000009935</v>
      </c>
      <c r="G91" s="14"/>
      <c r="H91" s="14"/>
      <c r="I91" s="5">
        <v>2452064</v>
      </c>
      <c r="J91" s="15">
        <v>69700</v>
      </c>
    </row>
    <row r="92" spans="1:10" x14ac:dyDescent="0.35">
      <c r="A92" s="4">
        <v>800582108</v>
      </c>
      <c r="B92" s="5" t="s">
        <v>17</v>
      </c>
      <c r="C92" s="6">
        <v>45456</v>
      </c>
      <c r="D92" s="4">
        <v>30570</v>
      </c>
      <c r="E92" s="5" t="s">
        <v>15</v>
      </c>
      <c r="F92" s="4">
        <v>994000010190</v>
      </c>
      <c r="G92" s="14"/>
      <c r="H92" s="14"/>
      <c r="I92" s="5">
        <v>2459596</v>
      </c>
      <c r="J92" s="15">
        <v>49400</v>
      </c>
    </row>
    <row r="93" spans="1:10" x14ac:dyDescent="0.35">
      <c r="A93" s="4">
        <v>800582108</v>
      </c>
      <c r="B93" s="5" t="s">
        <v>17</v>
      </c>
      <c r="C93" s="6">
        <v>45456</v>
      </c>
      <c r="D93" s="4">
        <v>3002245</v>
      </c>
      <c r="E93" s="5" t="s">
        <v>15</v>
      </c>
      <c r="F93" s="4">
        <v>994000038805</v>
      </c>
      <c r="G93" s="14"/>
      <c r="H93" s="14"/>
      <c r="I93" s="5">
        <v>2460536</v>
      </c>
      <c r="J93" s="15">
        <v>12890793</v>
      </c>
    </row>
    <row r="94" spans="1:10" x14ac:dyDescent="0.35">
      <c r="A94" s="4">
        <v>800582108</v>
      </c>
      <c r="B94" s="5" t="s">
        <v>17</v>
      </c>
      <c r="C94" s="6">
        <v>45456</v>
      </c>
      <c r="D94" s="4">
        <v>40091</v>
      </c>
      <c r="E94" s="5" t="s">
        <v>15</v>
      </c>
      <c r="F94" s="4">
        <v>994000145144</v>
      </c>
      <c r="G94" s="14"/>
      <c r="H94" s="14"/>
      <c r="I94" s="5">
        <v>2459539</v>
      </c>
      <c r="J94" s="15">
        <v>8254437</v>
      </c>
    </row>
    <row r="95" spans="1:10" x14ac:dyDescent="0.35">
      <c r="A95" s="4">
        <v>800582108</v>
      </c>
      <c r="B95" s="5" t="s">
        <v>17</v>
      </c>
      <c r="C95" s="6">
        <v>45456</v>
      </c>
      <c r="D95" s="4">
        <v>39619</v>
      </c>
      <c r="E95" s="5" t="s">
        <v>15</v>
      </c>
      <c r="F95" s="4">
        <v>994000133508</v>
      </c>
      <c r="G95" s="14"/>
      <c r="H95" s="14"/>
      <c r="I95" s="5">
        <v>2458101</v>
      </c>
      <c r="J95" s="15">
        <v>71500</v>
      </c>
    </row>
    <row r="96" spans="1:10" x14ac:dyDescent="0.35">
      <c r="A96" s="4">
        <v>800582108</v>
      </c>
      <c r="B96" s="5" t="s">
        <v>17</v>
      </c>
      <c r="C96" s="6">
        <v>45456</v>
      </c>
      <c r="D96" s="4">
        <v>39206</v>
      </c>
      <c r="E96" s="5" t="s">
        <v>15</v>
      </c>
      <c r="F96" s="4">
        <v>994000125119</v>
      </c>
      <c r="G96" s="14"/>
      <c r="H96" s="14"/>
      <c r="I96" s="5">
        <v>2460569</v>
      </c>
      <c r="J96" s="15">
        <v>1359042</v>
      </c>
    </row>
    <row r="97" spans="1:10" x14ac:dyDescent="0.35">
      <c r="A97" s="4">
        <v>800583253</v>
      </c>
      <c r="B97" s="5" t="s">
        <v>18</v>
      </c>
      <c r="C97" s="6">
        <v>45463</v>
      </c>
      <c r="D97" s="4">
        <v>3225</v>
      </c>
      <c r="E97" s="5" t="s">
        <v>16</v>
      </c>
      <c r="F97" s="4">
        <v>994000001099</v>
      </c>
      <c r="G97" s="5">
        <v>1032018751</v>
      </c>
      <c r="H97" s="5" t="s">
        <v>25</v>
      </c>
      <c r="I97" s="5">
        <v>2460600</v>
      </c>
      <c r="J97" s="15">
        <v>245028</v>
      </c>
    </row>
    <row r="98" spans="1:10" x14ac:dyDescent="0.35">
      <c r="A98" s="4">
        <v>800586354</v>
      </c>
      <c r="B98" s="5" t="s">
        <v>18</v>
      </c>
      <c r="C98" s="6">
        <v>45482</v>
      </c>
      <c r="D98" s="4">
        <v>30935</v>
      </c>
      <c r="E98" s="5" t="s">
        <v>10</v>
      </c>
      <c r="F98" s="4">
        <v>994000003485</v>
      </c>
      <c r="G98" s="5">
        <v>1023553785</v>
      </c>
      <c r="H98" s="5" t="s">
        <v>26</v>
      </c>
      <c r="I98" s="5">
        <v>2464294</v>
      </c>
      <c r="J98" s="15">
        <v>504003</v>
      </c>
    </row>
    <row r="99" spans="1:10" x14ac:dyDescent="0.35">
      <c r="A99" s="4">
        <v>800587213</v>
      </c>
      <c r="B99" s="5" t="s">
        <v>17</v>
      </c>
      <c r="C99" s="6">
        <v>45485</v>
      </c>
      <c r="D99" s="4">
        <v>30576</v>
      </c>
      <c r="E99" s="5" t="s">
        <v>15</v>
      </c>
      <c r="F99" s="4">
        <v>994000010526</v>
      </c>
      <c r="G99" s="14"/>
      <c r="H99" s="14"/>
      <c r="I99" s="5">
        <v>2460560</v>
      </c>
      <c r="J99" s="15">
        <v>797236</v>
      </c>
    </row>
    <row r="100" spans="1:10" x14ac:dyDescent="0.35">
      <c r="A100" s="4">
        <v>800587213</v>
      </c>
      <c r="B100" s="5" t="s">
        <v>17</v>
      </c>
      <c r="C100" s="6">
        <v>45485</v>
      </c>
      <c r="D100" s="4">
        <v>3002132</v>
      </c>
      <c r="E100" s="5" t="s">
        <v>15</v>
      </c>
      <c r="F100" s="4">
        <v>994000035373</v>
      </c>
      <c r="G100" s="14"/>
      <c r="H100" s="14"/>
      <c r="I100" s="5">
        <v>2467589</v>
      </c>
      <c r="J100" s="15">
        <v>148200</v>
      </c>
    </row>
    <row r="101" spans="1:10" x14ac:dyDescent="0.35">
      <c r="A101" s="4">
        <v>800587213</v>
      </c>
      <c r="B101" s="5" t="s">
        <v>17</v>
      </c>
      <c r="C101" s="6">
        <v>45485</v>
      </c>
      <c r="D101" s="4">
        <v>30570</v>
      </c>
      <c r="E101" s="5" t="s">
        <v>15</v>
      </c>
      <c r="F101" s="4">
        <v>994000010190</v>
      </c>
      <c r="G101" s="14"/>
      <c r="H101" s="14"/>
      <c r="I101" s="5">
        <v>2454870</v>
      </c>
      <c r="J101" s="15">
        <v>515925</v>
      </c>
    </row>
    <row r="102" spans="1:10" x14ac:dyDescent="0.35">
      <c r="A102" s="4">
        <v>800587896</v>
      </c>
      <c r="B102" s="5" t="s">
        <v>17</v>
      </c>
      <c r="C102" s="6">
        <v>45491</v>
      </c>
      <c r="D102" s="4">
        <v>3002245</v>
      </c>
      <c r="E102" s="5" t="s">
        <v>15</v>
      </c>
      <c r="F102" s="4">
        <v>994000038805</v>
      </c>
      <c r="G102" s="14"/>
      <c r="H102" s="14"/>
      <c r="I102" s="5">
        <v>2468836</v>
      </c>
      <c r="J102" s="15">
        <v>487900</v>
      </c>
    </row>
    <row r="103" spans="1:10" x14ac:dyDescent="0.35">
      <c r="A103" s="4">
        <v>800588912</v>
      </c>
      <c r="B103" s="5" t="s">
        <v>17</v>
      </c>
      <c r="C103" s="6">
        <v>45497</v>
      </c>
      <c r="D103" s="4">
        <v>30464</v>
      </c>
      <c r="E103" s="5" t="s">
        <v>15</v>
      </c>
      <c r="F103" s="4">
        <v>994000009935</v>
      </c>
      <c r="G103" s="14"/>
      <c r="H103" s="14"/>
      <c r="I103" s="5">
        <v>2474144</v>
      </c>
      <c r="J103" s="15">
        <v>71500</v>
      </c>
    </row>
    <row r="104" spans="1:10" x14ac:dyDescent="0.35">
      <c r="A104" s="4">
        <v>800588912</v>
      </c>
      <c r="B104" s="5" t="s">
        <v>17</v>
      </c>
      <c r="C104" s="6">
        <v>45497</v>
      </c>
      <c r="D104" s="4">
        <v>30868</v>
      </c>
      <c r="E104" s="5" t="s">
        <v>15</v>
      </c>
      <c r="F104" s="4">
        <v>994000014289</v>
      </c>
      <c r="G104" s="14"/>
      <c r="H104" s="14"/>
      <c r="I104" s="5">
        <v>2471402</v>
      </c>
      <c r="J104" s="15">
        <v>952642</v>
      </c>
    </row>
    <row r="105" spans="1:10" x14ac:dyDescent="0.35">
      <c r="A105" s="4">
        <v>800590747</v>
      </c>
      <c r="B105" s="5" t="s">
        <v>17</v>
      </c>
      <c r="C105" s="6">
        <v>45510</v>
      </c>
      <c r="D105" s="4">
        <v>30453</v>
      </c>
      <c r="E105" s="5" t="s">
        <v>15</v>
      </c>
      <c r="F105" s="4">
        <v>994000009351</v>
      </c>
      <c r="G105" s="14"/>
      <c r="H105" s="14"/>
      <c r="I105" s="5">
        <v>2478378</v>
      </c>
      <c r="J105" s="15">
        <v>139400</v>
      </c>
    </row>
    <row r="106" spans="1:10" x14ac:dyDescent="0.35">
      <c r="A106" s="4">
        <v>800591034</v>
      </c>
      <c r="B106" s="5" t="s">
        <v>17</v>
      </c>
      <c r="C106" s="6">
        <v>45510</v>
      </c>
      <c r="D106" s="4">
        <v>39206</v>
      </c>
      <c r="E106" s="5" t="s">
        <v>15</v>
      </c>
      <c r="F106" s="4">
        <v>994000125119</v>
      </c>
      <c r="G106" s="14"/>
      <c r="H106" s="14"/>
      <c r="I106" s="5">
        <v>2481935</v>
      </c>
      <c r="J106" s="15">
        <v>71500</v>
      </c>
    </row>
    <row r="107" spans="1:10" x14ac:dyDescent="0.35">
      <c r="A107" s="4">
        <v>800591023</v>
      </c>
      <c r="B107" s="5" t="s">
        <v>18</v>
      </c>
      <c r="C107" s="6">
        <v>45510</v>
      </c>
      <c r="D107" s="4">
        <v>30935</v>
      </c>
      <c r="E107" s="5" t="s">
        <v>10</v>
      </c>
      <c r="F107" s="4">
        <v>994000003485</v>
      </c>
      <c r="G107" s="5">
        <v>1023553785</v>
      </c>
      <c r="H107" s="5" t="s">
        <v>26</v>
      </c>
      <c r="I107" s="5">
        <v>2474766</v>
      </c>
      <c r="J107" s="15">
        <v>69700</v>
      </c>
    </row>
    <row r="108" spans="1:10" x14ac:dyDescent="0.35">
      <c r="A108" s="4">
        <v>800591243</v>
      </c>
      <c r="B108" s="5" t="s">
        <v>17</v>
      </c>
      <c r="C108" s="6">
        <v>45512</v>
      </c>
      <c r="D108" s="4">
        <v>30920</v>
      </c>
      <c r="E108" s="5" t="s">
        <v>15</v>
      </c>
      <c r="F108" s="4">
        <v>994000018028</v>
      </c>
      <c r="G108" s="14"/>
      <c r="H108" s="14"/>
      <c r="I108" s="5">
        <v>2475162</v>
      </c>
      <c r="J108" s="15">
        <v>574023</v>
      </c>
    </row>
    <row r="109" spans="1:10" x14ac:dyDescent="0.35">
      <c r="A109" s="4">
        <v>800592978</v>
      </c>
      <c r="B109" s="5" t="s">
        <v>17</v>
      </c>
      <c r="C109" s="6">
        <v>45520</v>
      </c>
      <c r="D109" s="4">
        <v>39619</v>
      </c>
      <c r="E109" s="5" t="s">
        <v>15</v>
      </c>
      <c r="F109" s="4">
        <v>994000133508</v>
      </c>
      <c r="G109" s="14"/>
      <c r="H109" s="14"/>
      <c r="I109" s="5">
        <v>2482189</v>
      </c>
      <c r="J109" s="15">
        <v>167100</v>
      </c>
    </row>
    <row r="110" spans="1:10" x14ac:dyDescent="0.35">
      <c r="A110" s="4">
        <v>800593638</v>
      </c>
      <c r="B110" s="5" t="s">
        <v>17</v>
      </c>
      <c r="C110" s="6">
        <v>45527</v>
      </c>
      <c r="D110" s="4">
        <v>40091</v>
      </c>
      <c r="E110" s="5" t="s">
        <v>15</v>
      </c>
      <c r="F110" s="4">
        <v>994000145144</v>
      </c>
      <c r="G110" s="14"/>
      <c r="H110" s="14"/>
      <c r="I110" s="5">
        <v>2483027</v>
      </c>
      <c r="J110" s="15">
        <v>214500</v>
      </c>
    </row>
    <row r="111" spans="1:10" x14ac:dyDescent="0.35">
      <c r="A111" s="4">
        <v>800594331</v>
      </c>
      <c r="B111" s="5" t="s">
        <v>17</v>
      </c>
      <c r="C111" s="6">
        <v>45532</v>
      </c>
      <c r="D111" s="4">
        <v>30920</v>
      </c>
      <c r="E111" s="5" t="s">
        <v>15</v>
      </c>
      <c r="F111" s="4">
        <v>994000018028</v>
      </c>
      <c r="G111" s="14"/>
      <c r="H111" s="14"/>
      <c r="I111" s="5">
        <v>2483157</v>
      </c>
      <c r="J111" s="15">
        <v>71500</v>
      </c>
    </row>
    <row r="112" spans="1:10" x14ac:dyDescent="0.35">
      <c r="A112" s="4">
        <v>800594331</v>
      </c>
      <c r="B112" s="5" t="s">
        <v>17</v>
      </c>
      <c r="C112" s="6">
        <v>45532</v>
      </c>
      <c r="D112" s="4">
        <v>32413</v>
      </c>
      <c r="E112" s="5" t="s">
        <v>15</v>
      </c>
      <c r="F112" s="4">
        <v>994000037020</v>
      </c>
      <c r="G112" s="14"/>
      <c r="H112" s="14"/>
      <c r="I112" s="5">
        <v>2485949</v>
      </c>
      <c r="J112" s="15">
        <v>124924</v>
      </c>
    </row>
    <row r="113" spans="1:10" x14ac:dyDescent="0.35">
      <c r="A113" s="4">
        <v>800594331</v>
      </c>
      <c r="B113" s="5" t="s">
        <v>17</v>
      </c>
      <c r="C113" s="6">
        <v>45532</v>
      </c>
      <c r="D113" s="4">
        <v>30453</v>
      </c>
      <c r="E113" s="5" t="s">
        <v>15</v>
      </c>
      <c r="F113" s="4">
        <v>994000009351</v>
      </c>
      <c r="G113" s="14"/>
      <c r="H113" s="14"/>
      <c r="I113" s="5">
        <v>2488145</v>
      </c>
      <c r="J113" s="15">
        <v>71500</v>
      </c>
    </row>
    <row r="114" spans="1:10" x14ac:dyDescent="0.35">
      <c r="A114" s="4">
        <v>800594331</v>
      </c>
      <c r="B114" s="5" t="s">
        <v>17</v>
      </c>
      <c r="C114" s="6">
        <v>45532</v>
      </c>
      <c r="D114" s="4">
        <v>30450</v>
      </c>
      <c r="E114" s="5" t="s">
        <v>15</v>
      </c>
      <c r="F114" s="4">
        <v>994000010005</v>
      </c>
      <c r="G114" s="14"/>
      <c r="H114" s="14"/>
      <c r="I114" s="5">
        <v>2486806</v>
      </c>
      <c r="J114" s="15">
        <v>60200</v>
      </c>
    </row>
    <row r="115" spans="1:10" x14ac:dyDescent="0.35">
      <c r="A115" s="4">
        <v>800594593</v>
      </c>
      <c r="B115" s="5" t="s">
        <v>17</v>
      </c>
      <c r="C115" s="6">
        <v>45533</v>
      </c>
      <c r="D115" s="4">
        <v>30614</v>
      </c>
      <c r="E115" s="5" t="s">
        <v>15</v>
      </c>
      <c r="F115" s="4">
        <v>994000012298</v>
      </c>
      <c r="G115" s="14"/>
      <c r="H115" s="14"/>
      <c r="I115" s="5">
        <v>2488011</v>
      </c>
      <c r="J115" s="15">
        <v>1794400</v>
      </c>
    </row>
    <row r="116" spans="1:10" x14ac:dyDescent="0.35">
      <c r="A116" s="4">
        <v>800595097</v>
      </c>
      <c r="B116" s="5" t="s">
        <v>17</v>
      </c>
      <c r="C116" s="6">
        <v>45539</v>
      </c>
      <c r="D116" s="4">
        <v>30627</v>
      </c>
      <c r="E116" s="5" t="s">
        <v>15</v>
      </c>
      <c r="F116" s="4">
        <v>994000011896</v>
      </c>
      <c r="G116" s="14"/>
      <c r="H116" s="14"/>
      <c r="I116" s="5">
        <v>2488596</v>
      </c>
      <c r="J116" s="15">
        <v>273879</v>
      </c>
    </row>
    <row r="117" spans="1:10" x14ac:dyDescent="0.35">
      <c r="A117" s="4">
        <v>800595097</v>
      </c>
      <c r="B117" s="5" t="s">
        <v>17</v>
      </c>
      <c r="C117" s="6">
        <v>45539</v>
      </c>
      <c r="D117" s="4">
        <v>30749</v>
      </c>
      <c r="E117" s="5" t="s">
        <v>15</v>
      </c>
      <c r="F117" s="4">
        <v>994000011005</v>
      </c>
      <c r="G117" s="14"/>
      <c r="H117" s="14"/>
      <c r="I117" s="5">
        <v>2488769</v>
      </c>
      <c r="J117" s="15">
        <v>172919</v>
      </c>
    </row>
    <row r="118" spans="1:10" x14ac:dyDescent="0.35">
      <c r="A118" s="4">
        <v>800595097</v>
      </c>
      <c r="B118" s="5" t="s">
        <v>17</v>
      </c>
      <c r="C118" s="6">
        <v>45539</v>
      </c>
      <c r="D118" s="4">
        <v>32413</v>
      </c>
      <c r="E118" s="5" t="s">
        <v>15</v>
      </c>
      <c r="F118" s="4">
        <v>994000037020</v>
      </c>
      <c r="G118" s="14"/>
      <c r="H118" s="14"/>
      <c r="I118" s="5">
        <v>2485795</v>
      </c>
      <c r="J118" s="15">
        <v>1042193</v>
      </c>
    </row>
    <row r="119" spans="1:10" x14ac:dyDescent="0.35">
      <c r="A119" s="4">
        <v>800595550</v>
      </c>
      <c r="B119" s="5" t="s">
        <v>17</v>
      </c>
      <c r="C119" s="6">
        <v>45539</v>
      </c>
      <c r="D119" s="4">
        <v>30749</v>
      </c>
      <c r="E119" s="5" t="s">
        <v>15</v>
      </c>
      <c r="F119" s="4">
        <v>994000011005</v>
      </c>
      <c r="G119" s="14"/>
      <c r="H119" s="14"/>
      <c r="I119" s="5">
        <v>2491534</v>
      </c>
      <c r="J119" s="15">
        <v>81400</v>
      </c>
    </row>
    <row r="120" spans="1:10" x14ac:dyDescent="0.35">
      <c r="A120" s="4">
        <v>800595550</v>
      </c>
      <c r="B120" s="5" t="s">
        <v>17</v>
      </c>
      <c r="C120" s="6">
        <v>45539</v>
      </c>
      <c r="D120" s="4">
        <v>30936</v>
      </c>
      <c r="E120" s="5" t="s">
        <v>15</v>
      </c>
      <c r="F120" s="4">
        <v>994000017837</v>
      </c>
      <c r="G120" s="14"/>
      <c r="H120" s="14"/>
      <c r="I120" s="5">
        <v>2489332</v>
      </c>
      <c r="J120" s="15">
        <v>199022</v>
      </c>
    </row>
    <row r="121" spans="1:10" x14ac:dyDescent="0.35">
      <c r="A121" s="4">
        <v>800596542</v>
      </c>
      <c r="B121" s="5" t="s">
        <v>17</v>
      </c>
      <c r="C121" s="6">
        <v>45544</v>
      </c>
      <c r="D121" s="4">
        <v>30631</v>
      </c>
      <c r="E121" s="5" t="s">
        <v>15</v>
      </c>
      <c r="F121" s="4">
        <v>994000011780</v>
      </c>
      <c r="G121" s="14"/>
      <c r="H121" s="14"/>
      <c r="I121" s="5">
        <v>2492421</v>
      </c>
      <c r="J121" s="15">
        <v>127200</v>
      </c>
    </row>
    <row r="122" spans="1:10" x14ac:dyDescent="0.35">
      <c r="A122" s="4">
        <v>800596542</v>
      </c>
      <c r="B122" s="5" t="s">
        <v>17</v>
      </c>
      <c r="C122" s="6">
        <v>45544</v>
      </c>
      <c r="D122" s="4">
        <v>31369</v>
      </c>
      <c r="E122" s="5" t="s">
        <v>15</v>
      </c>
      <c r="F122" s="4">
        <v>994000028660</v>
      </c>
      <c r="G122" s="14"/>
      <c r="H122" s="14"/>
      <c r="I122" s="5">
        <v>2494649</v>
      </c>
      <c r="J122" s="15">
        <v>287954</v>
      </c>
    </row>
    <row r="123" spans="1:10" x14ac:dyDescent="0.35">
      <c r="A123" s="4">
        <v>800596542</v>
      </c>
      <c r="B123" s="5" t="s">
        <v>17</v>
      </c>
      <c r="C123" s="6">
        <v>45544</v>
      </c>
      <c r="D123" s="4">
        <v>31372</v>
      </c>
      <c r="E123" s="5" t="s">
        <v>15</v>
      </c>
      <c r="F123" s="4">
        <v>994000028660</v>
      </c>
      <c r="G123" s="14"/>
      <c r="H123" s="14"/>
      <c r="I123" s="5">
        <v>2494655</v>
      </c>
      <c r="J123" s="15">
        <v>83966</v>
      </c>
    </row>
    <row r="124" spans="1:10" x14ac:dyDescent="0.35">
      <c r="A124" s="4">
        <v>800596542</v>
      </c>
      <c r="B124" s="5" t="s">
        <v>17</v>
      </c>
      <c r="C124" s="6">
        <v>45544</v>
      </c>
      <c r="D124" s="4">
        <v>30631</v>
      </c>
      <c r="E124" s="5" t="s">
        <v>15</v>
      </c>
      <c r="F124" s="4">
        <v>994000011780</v>
      </c>
      <c r="G124" s="14"/>
      <c r="H124" s="14"/>
      <c r="I124" s="5">
        <v>2490402</v>
      </c>
      <c r="J124" s="15">
        <v>9876489</v>
      </c>
    </row>
    <row r="125" spans="1:10" x14ac:dyDescent="0.35">
      <c r="A125" s="4">
        <v>800597405</v>
      </c>
      <c r="B125" s="5" t="s">
        <v>17</v>
      </c>
      <c r="C125" s="6">
        <v>45548</v>
      </c>
      <c r="D125" s="4">
        <v>30631</v>
      </c>
      <c r="E125" s="5" t="s">
        <v>15</v>
      </c>
      <c r="F125" s="4">
        <v>994000011780</v>
      </c>
      <c r="G125" s="14"/>
      <c r="H125" s="14"/>
      <c r="I125" s="5">
        <v>2485819</v>
      </c>
      <c r="J125" s="15">
        <v>484893</v>
      </c>
    </row>
    <row r="126" spans="1:10" x14ac:dyDescent="0.35">
      <c r="A126" s="4">
        <v>800597763</v>
      </c>
      <c r="B126" s="5" t="s">
        <v>17</v>
      </c>
      <c r="C126" s="6">
        <v>45553</v>
      </c>
      <c r="D126" s="4">
        <v>30626</v>
      </c>
      <c r="E126" s="5" t="s">
        <v>15</v>
      </c>
      <c r="F126" s="4">
        <v>994000011896</v>
      </c>
      <c r="G126" s="14"/>
      <c r="H126" s="14"/>
      <c r="I126" s="5">
        <v>2488979</v>
      </c>
      <c r="J126" s="15">
        <v>1088456</v>
      </c>
    </row>
    <row r="127" spans="1:10" x14ac:dyDescent="0.35">
      <c r="A127" s="4">
        <v>800597763</v>
      </c>
      <c r="B127" s="5" t="s">
        <v>17</v>
      </c>
      <c r="C127" s="6">
        <v>45553</v>
      </c>
      <c r="D127" s="4">
        <v>30626</v>
      </c>
      <c r="E127" s="5" t="s">
        <v>15</v>
      </c>
      <c r="F127" s="4">
        <v>994000011896</v>
      </c>
      <c r="G127" s="14"/>
      <c r="H127" s="14"/>
      <c r="I127" s="5">
        <v>2494044</v>
      </c>
      <c r="J127" s="15">
        <v>49400</v>
      </c>
    </row>
    <row r="128" spans="1:10" x14ac:dyDescent="0.35">
      <c r="A128" s="4">
        <v>800597763</v>
      </c>
      <c r="B128" s="5" t="s">
        <v>17</v>
      </c>
      <c r="C128" s="6">
        <v>45553</v>
      </c>
      <c r="D128" s="4">
        <v>30614</v>
      </c>
      <c r="E128" s="5" t="s">
        <v>15</v>
      </c>
      <c r="F128" s="4">
        <v>994000012298</v>
      </c>
      <c r="G128" s="14"/>
      <c r="H128" s="14"/>
      <c r="I128" s="5">
        <v>2495456</v>
      </c>
      <c r="J128" s="15">
        <v>69700</v>
      </c>
    </row>
    <row r="129" spans="1:10" x14ac:dyDescent="0.35">
      <c r="A129" s="4">
        <v>800597962</v>
      </c>
      <c r="B129" s="5" t="s">
        <v>17</v>
      </c>
      <c r="C129" s="6">
        <v>45559</v>
      </c>
      <c r="D129" s="4">
        <v>31340</v>
      </c>
      <c r="E129" s="5" t="s">
        <v>15</v>
      </c>
      <c r="F129" s="4">
        <v>994000028660</v>
      </c>
      <c r="G129" s="14"/>
      <c r="H129" s="14"/>
      <c r="I129" s="5">
        <v>2494653</v>
      </c>
      <c r="J129" s="15">
        <v>197003</v>
      </c>
    </row>
    <row r="130" spans="1:10" x14ac:dyDescent="0.35">
      <c r="A130" s="4">
        <v>800599578</v>
      </c>
      <c r="B130" s="5" t="s">
        <v>17</v>
      </c>
      <c r="C130" s="6">
        <v>45562</v>
      </c>
      <c r="D130" s="4">
        <v>30599</v>
      </c>
      <c r="E130" s="5" t="s">
        <v>15</v>
      </c>
      <c r="F130" s="4">
        <v>994000013197</v>
      </c>
      <c r="G130" s="14"/>
      <c r="H130" s="14"/>
      <c r="I130" s="5">
        <v>2473702</v>
      </c>
      <c r="J130" s="15">
        <v>2072744</v>
      </c>
    </row>
    <row r="131" spans="1:10" x14ac:dyDescent="0.35">
      <c r="A131" s="4">
        <v>800599578</v>
      </c>
      <c r="B131" s="5" t="s">
        <v>17</v>
      </c>
      <c r="C131" s="6">
        <v>45562</v>
      </c>
      <c r="D131" s="4">
        <v>30614</v>
      </c>
      <c r="E131" s="5" t="s">
        <v>15</v>
      </c>
      <c r="F131" s="4">
        <v>994000012298</v>
      </c>
      <c r="G131" s="14"/>
      <c r="H131" s="14"/>
      <c r="I131" s="5">
        <v>2483907</v>
      </c>
      <c r="J131" s="15">
        <v>3769496</v>
      </c>
    </row>
    <row r="132" spans="1:10" x14ac:dyDescent="0.35">
      <c r="A132" s="4">
        <v>800599297</v>
      </c>
      <c r="B132" s="5" t="s">
        <v>17</v>
      </c>
      <c r="C132" s="6">
        <v>45562</v>
      </c>
      <c r="D132" s="4">
        <v>30614</v>
      </c>
      <c r="E132" s="5" t="s">
        <v>15</v>
      </c>
      <c r="F132" s="4">
        <v>994000012298</v>
      </c>
      <c r="G132" s="14"/>
      <c r="H132" s="14"/>
      <c r="I132" s="5">
        <v>2497490</v>
      </c>
      <c r="J132" s="15">
        <v>71500</v>
      </c>
    </row>
    <row r="133" spans="1:10" x14ac:dyDescent="0.35">
      <c r="A133" s="4">
        <v>800599058</v>
      </c>
      <c r="B133" s="5" t="s">
        <v>17</v>
      </c>
      <c r="C133" s="6">
        <v>45562</v>
      </c>
      <c r="D133" s="4">
        <v>30631</v>
      </c>
      <c r="E133" s="5" t="s">
        <v>15</v>
      </c>
      <c r="F133" s="4">
        <v>994000011780</v>
      </c>
      <c r="G133" s="14"/>
      <c r="H133" s="14"/>
      <c r="I133" s="5">
        <v>2497103</v>
      </c>
      <c r="J133" s="15">
        <v>71500</v>
      </c>
    </row>
    <row r="134" spans="1:10" x14ac:dyDescent="0.35">
      <c r="A134" s="4">
        <v>800600326</v>
      </c>
      <c r="B134" s="5" t="s">
        <v>17</v>
      </c>
      <c r="C134" s="6">
        <v>45568</v>
      </c>
      <c r="D134" s="4">
        <v>30749</v>
      </c>
      <c r="E134" s="5" t="s">
        <v>15</v>
      </c>
      <c r="F134" s="4">
        <v>994000011005</v>
      </c>
      <c r="G134" s="14"/>
      <c r="H134" s="14"/>
      <c r="I134" s="5">
        <v>2497369</v>
      </c>
      <c r="J134" s="15">
        <v>71500</v>
      </c>
    </row>
    <row r="135" spans="1:10" x14ac:dyDescent="0.35">
      <c r="A135" s="4">
        <v>800600326</v>
      </c>
      <c r="B135" s="5" t="s">
        <v>17</v>
      </c>
      <c r="C135" s="6">
        <v>45568</v>
      </c>
      <c r="D135" s="4">
        <v>30365</v>
      </c>
      <c r="E135" s="5" t="s">
        <v>15</v>
      </c>
      <c r="F135" s="4">
        <v>994000006562</v>
      </c>
      <c r="G135" s="14"/>
      <c r="H135" s="14"/>
      <c r="I135" s="5">
        <v>2504473</v>
      </c>
      <c r="J135" s="15">
        <v>71500</v>
      </c>
    </row>
    <row r="136" spans="1:10" x14ac:dyDescent="0.35">
      <c r="A136" s="4">
        <v>800600989</v>
      </c>
      <c r="B136" s="5" t="s">
        <v>17</v>
      </c>
      <c r="C136" s="6">
        <v>45572</v>
      </c>
      <c r="D136" s="4">
        <v>32413</v>
      </c>
      <c r="E136" s="5" t="s">
        <v>15</v>
      </c>
      <c r="F136" s="4">
        <v>994000037020</v>
      </c>
      <c r="G136" s="14"/>
      <c r="H136" s="14"/>
      <c r="I136" s="5">
        <v>2496363</v>
      </c>
      <c r="J136" s="15">
        <v>464457</v>
      </c>
    </row>
    <row r="137" spans="1:10" x14ac:dyDescent="0.35">
      <c r="A137" s="4">
        <v>800601876</v>
      </c>
      <c r="B137" s="5" t="s">
        <v>17</v>
      </c>
      <c r="C137" s="6">
        <v>45576</v>
      </c>
      <c r="D137" s="4">
        <v>40091</v>
      </c>
      <c r="E137" s="5" t="s">
        <v>15</v>
      </c>
      <c r="F137" s="4">
        <v>994000145144</v>
      </c>
      <c r="G137" s="14"/>
      <c r="H137" s="14"/>
      <c r="I137" s="5">
        <v>2502664</v>
      </c>
      <c r="J137" s="15">
        <v>71500</v>
      </c>
    </row>
    <row r="138" spans="1:10" x14ac:dyDescent="0.35">
      <c r="A138" s="4">
        <v>800601876</v>
      </c>
      <c r="B138" s="5" t="s">
        <v>17</v>
      </c>
      <c r="C138" s="6">
        <v>45576</v>
      </c>
      <c r="D138" s="4">
        <v>30631</v>
      </c>
      <c r="E138" s="5" t="s">
        <v>15</v>
      </c>
      <c r="F138" s="4">
        <v>994000011780</v>
      </c>
      <c r="G138" s="14"/>
      <c r="H138" s="14"/>
      <c r="I138" s="5">
        <v>2503015</v>
      </c>
      <c r="J138" s="15">
        <v>4662</v>
      </c>
    </row>
    <row r="139" spans="1:10" x14ac:dyDescent="0.35">
      <c r="A139" s="4">
        <v>800601583</v>
      </c>
      <c r="B139" s="5" t="s">
        <v>17</v>
      </c>
      <c r="C139" s="6">
        <v>45576</v>
      </c>
      <c r="D139" s="4">
        <v>30631</v>
      </c>
      <c r="E139" s="5" t="s">
        <v>15</v>
      </c>
      <c r="F139" s="4">
        <v>994000011780</v>
      </c>
      <c r="G139" s="14"/>
      <c r="H139" s="14"/>
      <c r="I139" s="5">
        <v>2500061</v>
      </c>
      <c r="J139" s="15">
        <v>42500</v>
      </c>
    </row>
    <row r="140" spans="1:10" x14ac:dyDescent="0.35">
      <c r="A140" s="4">
        <v>800602497</v>
      </c>
      <c r="B140" s="5" t="s">
        <v>17</v>
      </c>
      <c r="C140" s="6">
        <v>45583</v>
      </c>
      <c r="D140" s="4">
        <v>30631</v>
      </c>
      <c r="E140" s="5" t="s">
        <v>15</v>
      </c>
      <c r="F140" s="4">
        <v>994000011780</v>
      </c>
      <c r="G140" s="14"/>
      <c r="H140" s="14"/>
      <c r="I140" s="5">
        <v>2508927</v>
      </c>
      <c r="J140" s="15">
        <v>878246</v>
      </c>
    </row>
    <row r="141" spans="1:10" x14ac:dyDescent="0.35">
      <c r="A141" s="4">
        <v>800602826</v>
      </c>
      <c r="B141" s="5" t="s">
        <v>17</v>
      </c>
      <c r="C141" s="6">
        <v>45583</v>
      </c>
      <c r="D141" s="4">
        <v>30954</v>
      </c>
      <c r="E141" s="5" t="s">
        <v>15</v>
      </c>
      <c r="F141" s="4">
        <v>994000015197</v>
      </c>
      <c r="G141" s="14"/>
      <c r="H141" s="14"/>
      <c r="I141" s="5">
        <v>2506670</v>
      </c>
      <c r="J141" s="15">
        <v>227499</v>
      </c>
    </row>
    <row r="142" spans="1:10" x14ac:dyDescent="0.35">
      <c r="A142" s="4">
        <v>800603087</v>
      </c>
      <c r="B142" s="5" t="s">
        <v>18</v>
      </c>
      <c r="C142" s="6">
        <v>45586</v>
      </c>
      <c r="D142" s="4">
        <v>12762</v>
      </c>
      <c r="E142" s="5" t="s">
        <v>10</v>
      </c>
      <c r="F142" s="4">
        <v>994000002443</v>
      </c>
      <c r="G142" s="5">
        <v>1023564104</v>
      </c>
      <c r="H142" s="5" t="s">
        <v>27</v>
      </c>
      <c r="I142" s="5">
        <v>2500112</v>
      </c>
      <c r="J142" s="15">
        <v>124709</v>
      </c>
    </row>
    <row r="143" spans="1:10" x14ac:dyDescent="0.35">
      <c r="A143" s="4">
        <v>800603853</v>
      </c>
      <c r="B143" s="5" t="s">
        <v>18</v>
      </c>
      <c r="C143" s="6">
        <v>45589</v>
      </c>
      <c r="D143" s="4">
        <v>3270</v>
      </c>
      <c r="E143" s="5" t="s">
        <v>16</v>
      </c>
      <c r="F143" s="4">
        <v>994000003527</v>
      </c>
      <c r="G143" s="5">
        <v>1036634562</v>
      </c>
      <c r="H143" s="5" t="s">
        <v>28</v>
      </c>
      <c r="I143" s="5">
        <v>2504834</v>
      </c>
      <c r="J143" s="15">
        <v>2319105</v>
      </c>
    </row>
    <row r="144" spans="1:10" x14ac:dyDescent="0.35">
      <c r="A144" s="4">
        <v>800603555</v>
      </c>
      <c r="B144" s="5" t="s">
        <v>17</v>
      </c>
      <c r="C144" s="6">
        <v>45595</v>
      </c>
      <c r="D144" s="4">
        <v>30592</v>
      </c>
      <c r="E144" s="5" t="s">
        <v>15</v>
      </c>
      <c r="F144" s="4">
        <v>994000009404</v>
      </c>
      <c r="G144" s="14"/>
      <c r="H144" s="14"/>
      <c r="I144" s="5">
        <v>2508558</v>
      </c>
      <c r="J144" s="15">
        <v>540</v>
      </c>
    </row>
    <row r="145" spans="1:10" x14ac:dyDescent="0.35">
      <c r="A145" s="4">
        <v>800605674</v>
      </c>
      <c r="B145" s="5" t="s">
        <v>18</v>
      </c>
      <c r="C145" s="6">
        <v>45601</v>
      </c>
      <c r="D145" s="4">
        <v>32662</v>
      </c>
      <c r="E145" s="5" t="s">
        <v>10</v>
      </c>
      <c r="F145" s="4">
        <v>994000003545</v>
      </c>
      <c r="G145" s="5">
        <v>1017923377</v>
      </c>
      <c r="H145" s="5" t="s">
        <v>29</v>
      </c>
      <c r="I145" s="5">
        <v>2507648</v>
      </c>
      <c r="J145" s="15">
        <v>81400</v>
      </c>
    </row>
    <row r="146" spans="1:10" x14ac:dyDescent="0.35">
      <c r="A146" s="4">
        <v>800605674</v>
      </c>
      <c r="B146" s="5" t="s">
        <v>18</v>
      </c>
      <c r="C146" s="6">
        <v>45601</v>
      </c>
      <c r="D146" s="4">
        <v>9389</v>
      </c>
      <c r="E146" s="5" t="s">
        <v>10</v>
      </c>
      <c r="F146" s="4">
        <v>994000001726</v>
      </c>
      <c r="G146" s="5">
        <v>1035009605</v>
      </c>
      <c r="H146" s="5" t="s">
        <v>30</v>
      </c>
      <c r="I146" s="5">
        <v>2507929</v>
      </c>
      <c r="J146" s="15">
        <v>172300</v>
      </c>
    </row>
    <row r="147" spans="1:10" x14ac:dyDescent="0.35">
      <c r="A147" s="4">
        <v>800606375</v>
      </c>
      <c r="B147" s="5" t="s">
        <v>17</v>
      </c>
      <c r="C147" s="6">
        <v>45608</v>
      </c>
      <c r="D147" s="4">
        <v>40644</v>
      </c>
      <c r="E147" s="5" t="s">
        <v>15</v>
      </c>
      <c r="F147" s="4">
        <v>994000144663</v>
      </c>
      <c r="G147" s="14"/>
      <c r="H147" s="14"/>
      <c r="I147" s="5">
        <v>2510537</v>
      </c>
      <c r="J147" s="15">
        <v>6996573</v>
      </c>
    </row>
    <row r="148" spans="1:10" x14ac:dyDescent="0.35">
      <c r="A148" s="4">
        <v>800606785</v>
      </c>
      <c r="B148" s="5" t="s">
        <v>17</v>
      </c>
      <c r="C148" s="6">
        <v>45608</v>
      </c>
      <c r="D148" s="4">
        <v>40091</v>
      </c>
      <c r="E148" s="5" t="s">
        <v>15</v>
      </c>
      <c r="F148" s="4">
        <v>994000145144</v>
      </c>
      <c r="G148" s="14"/>
      <c r="H148" s="14"/>
      <c r="I148" s="5">
        <v>2513485</v>
      </c>
      <c r="J148" s="15">
        <v>71500</v>
      </c>
    </row>
    <row r="149" spans="1:10" x14ac:dyDescent="0.35">
      <c r="A149" s="4">
        <v>800607296</v>
      </c>
      <c r="B149" s="5" t="s">
        <v>17</v>
      </c>
      <c r="C149" s="6">
        <v>45608</v>
      </c>
      <c r="D149" s="4">
        <v>30614</v>
      </c>
      <c r="E149" s="5" t="s">
        <v>15</v>
      </c>
      <c r="F149" s="4">
        <v>994000012298</v>
      </c>
      <c r="G149" s="14"/>
      <c r="H149" s="14"/>
      <c r="I149" s="5">
        <v>2494830</v>
      </c>
      <c r="J149" s="15">
        <v>49400</v>
      </c>
    </row>
    <row r="150" spans="1:10" x14ac:dyDescent="0.35">
      <c r="A150" s="4">
        <v>800607965</v>
      </c>
      <c r="B150" s="5" t="s">
        <v>17</v>
      </c>
      <c r="C150" s="6">
        <v>45610</v>
      </c>
      <c r="D150" s="4">
        <v>30614</v>
      </c>
      <c r="E150" s="5" t="s">
        <v>15</v>
      </c>
      <c r="F150" s="4">
        <v>994000012298</v>
      </c>
      <c r="G150" s="14"/>
      <c r="H150" s="14"/>
      <c r="I150" s="5">
        <v>2517016</v>
      </c>
      <c r="J150" s="15">
        <v>49400</v>
      </c>
    </row>
    <row r="151" spans="1:10" x14ac:dyDescent="0.35">
      <c r="A151" s="4">
        <v>800609904</v>
      </c>
      <c r="B151" s="5" t="s">
        <v>17</v>
      </c>
      <c r="C151" s="6">
        <v>45618</v>
      </c>
      <c r="D151" s="4">
        <v>30617</v>
      </c>
      <c r="E151" s="5" t="s">
        <v>15</v>
      </c>
      <c r="F151" s="4">
        <v>994000008905</v>
      </c>
      <c r="G151" s="14"/>
      <c r="H151" s="14"/>
      <c r="I151" s="5">
        <v>2422412</v>
      </c>
      <c r="J151" s="15">
        <v>758100</v>
      </c>
    </row>
    <row r="152" spans="1:10" x14ac:dyDescent="0.35">
      <c r="A152" s="4">
        <v>800609904</v>
      </c>
      <c r="B152" s="5" t="s">
        <v>17</v>
      </c>
      <c r="C152" s="6">
        <v>45618</v>
      </c>
      <c r="D152" s="4">
        <v>3002132</v>
      </c>
      <c r="E152" s="5" t="s">
        <v>15</v>
      </c>
      <c r="F152" s="4">
        <v>994000035373</v>
      </c>
      <c r="G152" s="14"/>
      <c r="H152" s="14"/>
      <c r="I152" s="5">
        <v>2420767</v>
      </c>
      <c r="J152" s="15">
        <v>1121647</v>
      </c>
    </row>
    <row r="153" spans="1:10" x14ac:dyDescent="0.35">
      <c r="A153" s="4">
        <v>800609904</v>
      </c>
      <c r="B153" s="5" t="s">
        <v>17</v>
      </c>
      <c r="C153" s="6">
        <v>45618</v>
      </c>
      <c r="D153" s="4">
        <v>30548</v>
      </c>
      <c r="E153" s="5" t="s">
        <v>15</v>
      </c>
      <c r="F153" s="4">
        <v>994000009427</v>
      </c>
      <c r="G153" s="14"/>
      <c r="H153" s="14"/>
      <c r="I153" s="5">
        <v>2439240</v>
      </c>
      <c r="J153" s="15">
        <v>40900</v>
      </c>
    </row>
    <row r="154" spans="1:10" x14ac:dyDescent="0.35">
      <c r="A154" s="4">
        <v>800609904</v>
      </c>
      <c r="B154" s="5" t="s">
        <v>17</v>
      </c>
      <c r="C154" s="6">
        <v>45618</v>
      </c>
      <c r="D154" s="4">
        <v>30873</v>
      </c>
      <c r="E154" s="5" t="s">
        <v>15</v>
      </c>
      <c r="F154" s="4">
        <v>994000017893</v>
      </c>
      <c r="G154" s="14"/>
      <c r="H154" s="14"/>
      <c r="I154" s="5">
        <v>2430465</v>
      </c>
      <c r="J154" s="15">
        <v>589300</v>
      </c>
    </row>
    <row r="155" spans="1:10" x14ac:dyDescent="0.35">
      <c r="A155" s="4">
        <v>800609904</v>
      </c>
      <c r="B155" s="5" t="s">
        <v>17</v>
      </c>
      <c r="C155" s="6">
        <v>45618</v>
      </c>
      <c r="D155" s="4">
        <v>30465</v>
      </c>
      <c r="E155" s="5" t="s">
        <v>15</v>
      </c>
      <c r="F155" s="4">
        <v>994000009262</v>
      </c>
      <c r="G155" s="14"/>
      <c r="H155" s="14"/>
      <c r="I155" s="5">
        <v>2393253</v>
      </c>
      <c r="J155" s="15">
        <v>62800</v>
      </c>
    </row>
    <row r="156" spans="1:10" x14ac:dyDescent="0.35">
      <c r="A156" s="4">
        <v>800609904</v>
      </c>
      <c r="B156" s="5" t="s">
        <v>17</v>
      </c>
      <c r="C156" s="6">
        <v>45618</v>
      </c>
      <c r="D156" s="4">
        <v>30571</v>
      </c>
      <c r="E156" s="5" t="s">
        <v>15</v>
      </c>
      <c r="F156" s="4">
        <v>994000011958</v>
      </c>
      <c r="G156" s="14"/>
      <c r="H156" s="14"/>
      <c r="I156" s="5">
        <v>2455576</v>
      </c>
      <c r="J156" s="15">
        <v>543176</v>
      </c>
    </row>
    <row r="157" spans="1:10" x14ac:dyDescent="0.35">
      <c r="A157" s="4">
        <v>800609904</v>
      </c>
      <c r="B157" s="5" t="s">
        <v>17</v>
      </c>
      <c r="C157" s="6">
        <v>45618</v>
      </c>
      <c r="D157" s="4">
        <v>39074</v>
      </c>
      <c r="E157" s="5" t="s">
        <v>15</v>
      </c>
      <c r="F157" s="4">
        <v>994000130051</v>
      </c>
      <c r="G157" s="14"/>
      <c r="H157" s="14"/>
      <c r="I157" s="5">
        <v>2380918</v>
      </c>
      <c r="J157" s="15">
        <v>1179100</v>
      </c>
    </row>
    <row r="158" spans="1:10" x14ac:dyDescent="0.35">
      <c r="A158" s="4">
        <v>800609904</v>
      </c>
      <c r="B158" s="5" t="s">
        <v>17</v>
      </c>
      <c r="C158" s="6">
        <v>45618</v>
      </c>
      <c r="D158" s="4">
        <v>30434</v>
      </c>
      <c r="E158" s="5" t="s">
        <v>15</v>
      </c>
      <c r="F158" s="4">
        <v>994000009023</v>
      </c>
      <c r="G158" s="14"/>
      <c r="H158" s="14"/>
      <c r="I158" s="5">
        <v>2398968</v>
      </c>
      <c r="J158" s="15">
        <v>5954483</v>
      </c>
    </row>
    <row r="159" spans="1:10" x14ac:dyDescent="0.35">
      <c r="A159" s="4">
        <v>800609904</v>
      </c>
      <c r="B159" s="5" t="s">
        <v>17</v>
      </c>
      <c r="C159" s="6">
        <v>45618</v>
      </c>
      <c r="D159" s="4">
        <v>3002245</v>
      </c>
      <c r="E159" s="5" t="s">
        <v>15</v>
      </c>
      <c r="F159" s="4">
        <v>994000038805</v>
      </c>
      <c r="G159" s="14"/>
      <c r="H159" s="14"/>
      <c r="I159" s="5">
        <v>2460536</v>
      </c>
      <c r="J159" s="15">
        <v>7904170</v>
      </c>
    </row>
    <row r="160" spans="1:10" x14ac:dyDescent="0.35">
      <c r="A160" s="4">
        <v>800609904</v>
      </c>
      <c r="B160" s="5" t="s">
        <v>17</v>
      </c>
      <c r="C160" s="6">
        <v>45618</v>
      </c>
      <c r="D160" s="4">
        <v>30821</v>
      </c>
      <c r="E160" s="5" t="s">
        <v>15</v>
      </c>
      <c r="F160" s="4">
        <v>994000015658</v>
      </c>
      <c r="G160" s="14"/>
      <c r="H160" s="14"/>
      <c r="I160" s="5">
        <v>2420581</v>
      </c>
      <c r="J160" s="15">
        <v>20000</v>
      </c>
    </row>
    <row r="161" spans="1:10" x14ac:dyDescent="0.35">
      <c r="A161" s="4">
        <v>800609904</v>
      </c>
      <c r="B161" s="5" t="s">
        <v>17</v>
      </c>
      <c r="C161" s="6">
        <v>45618</v>
      </c>
      <c r="D161" s="4">
        <v>30544</v>
      </c>
      <c r="E161" s="5" t="s">
        <v>15</v>
      </c>
      <c r="F161" s="4">
        <v>994000008714</v>
      </c>
      <c r="G161" s="14"/>
      <c r="H161" s="14"/>
      <c r="I161" s="5">
        <v>2434766</v>
      </c>
      <c r="J161" s="15">
        <v>4002776</v>
      </c>
    </row>
    <row r="162" spans="1:10" x14ac:dyDescent="0.35">
      <c r="A162" s="4">
        <v>800609904</v>
      </c>
      <c r="B162" s="5" t="s">
        <v>17</v>
      </c>
      <c r="C162" s="6">
        <v>45618</v>
      </c>
      <c r="D162" s="4">
        <v>30094</v>
      </c>
      <c r="E162" s="5" t="s">
        <v>15</v>
      </c>
      <c r="F162" s="4">
        <v>994000001447</v>
      </c>
      <c r="G162" s="14"/>
      <c r="H162" s="14"/>
      <c r="I162" s="5">
        <v>2418638</v>
      </c>
      <c r="J162" s="15">
        <v>78800</v>
      </c>
    </row>
    <row r="163" spans="1:10" x14ac:dyDescent="0.35">
      <c r="A163" s="4">
        <v>800609904</v>
      </c>
      <c r="B163" s="5" t="s">
        <v>17</v>
      </c>
      <c r="C163" s="6">
        <v>45618</v>
      </c>
      <c r="D163" s="4">
        <v>39880</v>
      </c>
      <c r="E163" s="5" t="s">
        <v>15</v>
      </c>
      <c r="F163" s="4">
        <v>994000128648</v>
      </c>
      <c r="G163" s="14"/>
      <c r="H163" s="14"/>
      <c r="I163" s="5">
        <v>2436425</v>
      </c>
      <c r="J163" s="15">
        <v>263471</v>
      </c>
    </row>
    <row r="164" spans="1:10" x14ac:dyDescent="0.35">
      <c r="A164" s="4">
        <v>800609904</v>
      </c>
      <c r="B164" s="5" t="s">
        <v>17</v>
      </c>
      <c r="C164" s="6">
        <v>45618</v>
      </c>
      <c r="D164" s="4">
        <v>3002105</v>
      </c>
      <c r="E164" s="5" t="s">
        <v>15</v>
      </c>
      <c r="F164" s="4">
        <v>994000040881</v>
      </c>
      <c r="G164" s="14"/>
      <c r="H164" s="14"/>
      <c r="I164" s="5">
        <v>2407622</v>
      </c>
      <c r="J164" s="15">
        <v>2129300</v>
      </c>
    </row>
    <row r="165" spans="1:10" x14ac:dyDescent="0.35">
      <c r="A165" s="4">
        <v>800609904</v>
      </c>
      <c r="B165" s="5" t="s">
        <v>17</v>
      </c>
      <c r="C165" s="6">
        <v>45618</v>
      </c>
      <c r="D165" s="4">
        <v>40091</v>
      </c>
      <c r="E165" s="5" t="s">
        <v>15</v>
      </c>
      <c r="F165" s="4">
        <v>994000145144</v>
      </c>
      <c r="G165" s="14"/>
      <c r="H165" s="14"/>
      <c r="I165" s="5">
        <v>2459539</v>
      </c>
      <c r="J165" s="15">
        <v>2744176</v>
      </c>
    </row>
    <row r="166" spans="1:10" x14ac:dyDescent="0.35">
      <c r="A166" s="4">
        <v>800609904</v>
      </c>
      <c r="B166" s="5" t="s">
        <v>17</v>
      </c>
      <c r="C166" s="6">
        <v>45618</v>
      </c>
      <c r="D166" s="4">
        <v>30868</v>
      </c>
      <c r="E166" s="5" t="s">
        <v>15</v>
      </c>
      <c r="F166" s="4">
        <v>994000014289</v>
      </c>
      <c r="G166" s="14"/>
      <c r="H166" s="14"/>
      <c r="I166" s="5">
        <v>2471402</v>
      </c>
      <c r="J166" s="15">
        <v>40000</v>
      </c>
    </row>
    <row r="167" spans="1:10" x14ac:dyDescent="0.35">
      <c r="A167" s="4">
        <v>800609904</v>
      </c>
      <c r="B167" s="5" t="s">
        <v>17</v>
      </c>
      <c r="C167" s="6">
        <v>45618</v>
      </c>
      <c r="D167" s="4">
        <v>30469</v>
      </c>
      <c r="E167" s="5" t="s">
        <v>15</v>
      </c>
      <c r="F167" s="4">
        <v>994000008291</v>
      </c>
      <c r="G167" s="14"/>
      <c r="H167" s="14"/>
      <c r="I167" s="5">
        <v>2339287</v>
      </c>
      <c r="J167" s="15">
        <v>1227900</v>
      </c>
    </row>
    <row r="168" spans="1:10" x14ac:dyDescent="0.35">
      <c r="A168" s="4">
        <v>800609904</v>
      </c>
      <c r="B168" s="5" t="s">
        <v>17</v>
      </c>
      <c r="C168" s="6">
        <v>45618</v>
      </c>
      <c r="D168" s="4">
        <v>3002218</v>
      </c>
      <c r="E168" s="5" t="s">
        <v>15</v>
      </c>
      <c r="F168" s="4">
        <v>994000035428</v>
      </c>
      <c r="G168" s="14"/>
      <c r="H168" s="14"/>
      <c r="I168" s="5">
        <v>2447174</v>
      </c>
      <c r="J168" s="15">
        <v>2426930</v>
      </c>
    </row>
    <row r="169" spans="1:10" x14ac:dyDescent="0.35">
      <c r="A169" s="4">
        <v>800609904</v>
      </c>
      <c r="B169" s="5" t="s">
        <v>17</v>
      </c>
      <c r="C169" s="6">
        <v>45618</v>
      </c>
      <c r="D169" s="4">
        <v>39619</v>
      </c>
      <c r="E169" s="5" t="s">
        <v>15</v>
      </c>
      <c r="F169" s="4">
        <v>994000133508</v>
      </c>
      <c r="G169" s="14"/>
      <c r="H169" s="14"/>
      <c r="I169" s="5">
        <v>2423496</v>
      </c>
      <c r="J169" s="15">
        <v>3685684</v>
      </c>
    </row>
    <row r="170" spans="1:10" x14ac:dyDescent="0.35">
      <c r="A170" s="4">
        <v>800610853</v>
      </c>
      <c r="B170" s="5" t="s">
        <v>17</v>
      </c>
      <c r="C170" s="6">
        <v>45629</v>
      </c>
      <c r="D170" s="4">
        <v>3002132</v>
      </c>
      <c r="E170" s="5" t="s">
        <v>15</v>
      </c>
      <c r="F170" s="4">
        <v>994000035373</v>
      </c>
      <c r="G170" s="14"/>
      <c r="H170" s="14"/>
      <c r="I170" s="5">
        <v>2520879</v>
      </c>
      <c r="J170" s="15">
        <v>159000</v>
      </c>
    </row>
    <row r="171" spans="1:10" x14ac:dyDescent="0.35">
      <c r="A171" s="4">
        <v>800610853</v>
      </c>
      <c r="B171" s="5" t="s">
        <v>17</v>
      </c>
      <c r="C171" s="6">
        <v>45629</v>
      </c>
      <c r="D171" s="4">
        <v>30936</v>
      </c>
      <c r="E171" s="5" t="s">
        <v>15</v>
      </c>
      <c r="F171" s="4">
        <v>994000017837</v>
      </c>
      <c r="G171" s="14"/>
      <c r="H171" s="14"/>
      <c r="I171" s="5">
        <v>2522993</v>
      </c>
      <c r="J171" s="15">
        <v>49400</v>
      </c>
    </row>
    <row r="172" spans="1:10" x14ac:dyDescent="0.35">
      <c r="A172" s="4">
        <v>800612820</v>
      </c>
      <c r="B172" s="5" t="s">
        <v>17</v>
      </c>
      <c r="C172" s="6">
        <v>45632</v>
      </c>
      <c r="D172" s="4">
        <v>30658</v>
      </c>
      <c r="E172" s="5" t="s">
        <v>15</v>
      </c>
      <c r="F172" s="4">
        <v>994000011526</v>
      </c>
      <c r="G172" s="14"/>
      <c r="H172" s="14"/>
      <c r="I172" s="5">
        <v>2517018</v>
      </c>
      <c r="J172" s="15">
        <v>49400</v>
      </c>
    </row>
    <row r="173" spans="1:10" x14ac:dyDescent="0.35">
      <c r="A173" s="4">
        <v>800612820</v>
      </c>
      <c r="B173" s="5" t="s">
        <v>17</v>
      </c>
      <c r="C173" s="6">
        <v>45632</v>
      </c>
      <c r="D173" s="4">
        <v>30658</v>
      </c>
      <c r="E173" s="5" t="s">
        <v>15</v>
      </c>
      <c r="F173" s="4">
        <v>994000011526</v>
      </c>
      <c r="G173" s="14"/>
      <c r="H173" s="14"/>
      <c r="I173" s="5">
        <v>2515685</v>
      </c>
      <c r="J173" s="15">
        <v>279666</v>
      </c>
    </row>
    <row r="174" spans="1:10" x14ac:dyDescent="0.35">
      <c r="A174" s="4">
        <v>800612820</v>
      </c>
      <c r="B174" s="5" t="s">
        <v>17</v>
      </c>
      <c r="C174" s="6">
        <v>45632</v>
      </c>
      <c r="D174" s="4">
        <v>30614</v>
      </c>
      <c r="E174" s="5" t="s">
        <v>15</v>
      </c>
      <c r="F174" s="4">
        <v>994000012298</v>
      </c>
      <c r="G174" s="14"/>
      <c r="H174" s="14"/>
      <c r="I174" s="5">
        <v>2527238</v>
      </c>
      <c r="J174" s="15">
        <v>81400</v>
      </c>
    </row>
    <row r="175" spans="1:10" x14ac:dyDescent="0.35">
      <c r="A175" s="4">
        <v>800613853</v>
      </c>
      <c r="B175" s="5" t="s">
        <v>18</v>
      </c>
      <c r="C175" s="6">
        <v>45639</v>
      </c>
      <c r="D175" s="4">
        <v>3719</v>
      </c>
      <c r="E175" s="5" t="s">
        <v>16</v>
      </c>
      <c r="F175" s="4">
        <v>994000002110</v>
      </c>
      <c r="G175" s="5">
        <v>1097182676</v>
      </c>
      <c r="H175" s="5" t="s">
        <v>31</v>
      </c>
      <c r="I175" s="5">
        <v>2386309</v>
      </c>
      <c r="J175" s="15">
        <v>71300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67"/>
  <sheetViews>
    <sheetView workbookViewId="0">
      <selection activeCell="C10" sqref="C10"/>
    </sheetView>
  </sheetViews>
  <sheetFormatPr baseColWidth="10" defaultRowHeight="14.5" x14ac:dyDescent="0.35"/>
  <cols>
    <col min="1" max="1" width="33.1796875" bestFit="1" customWidth="1"/>
    <col min="2" max="2" width="24" style="10" bestFit="1" customWidth="1"/>
    <col min="3" max="3" width="18.453125" style="10" bestFit="1" customWidth="1"/>
    <col min="4" max="4" width="14" style="10" bestFit="1" customWidth="1"/>
    <col min="5" max="5" width="14" bestFit="1" customWidth="1"/>
  </cols>
  <sheetData>
    <row r="3" spans="1:5" x14ac:dyDescent="0.35">
      <c r="A3" s="7" t="s">
        <v>12</v>
      </c>
      <c r="B3" s="13" t="s">
        <v>13</v>
      </c>
      <c r="C3" s="12"/>
      <c r="D3" s="12"/>
      <c r="E3" s="12"/>
    </row>
    <row r="4" spans="1:5" x14ac:dyDescent="0.35">
      <c r="A4" s="7" t="s">
        <v>14</v>
      </c>
      <c r="B4" s="12" t="s">
        <v>10</v>
      </c>
      <c r="C4" s="12" t="s">
        <v>16</v>
      </c>
      <c r="D4" s="12" t="s">
        <v>15</v>
      </c>
      <c r="E4" s="12" t="s">
        <v>11</v>
      </c>
    </row>
    <row r="5" spans="1:5" x14ac:dyDescent="0.35">
      <c r="A5" s="9">
        <v>45296</v>
      </c>
      <c r="B5" s="12"/>
      <c r="C5" s="12"/>
      <c r="D5" s="12">
        <v>812136</v>
      </c>
      <c r="E5" s="12">
        <v>812136</v>
      </c>
    </row>
    <row r="6" spans="1:5" x14ac:dyDescent="0.35">
      <c r="A6" s="9">
        <v>45301</v>
      </c>
      <c r="B6" s="12"/>
      <c r="C6" s="12"/>
      <c r="D6" s="12">
        <v>2638045</v>
      </c>
      <c r="E6" s="12">
        <v>2638045</v>
      </c>
    </row>
    <row r="7" spans="1:5" x14ac:dyDescent="0.35">
      <c r="A7" s="9">
        <v>45308</v>
      </c>
      <c r="B7" s="12"/>
      <c r="C7" s="12"/>
      <c r="D7" s="12">
        <v>64500</v>
      </c>
      <c r="E7" s="12">
        <v>64500</v>
      </c>
    </row>
    <row r="8" spans="1:5" x14ac:dyDescent="0.35">
      <c r="A8" s="9">
        <v>45317</v>
      </c>
      <c r="B8" s="12"/>
      <c r="C8" s="12"/>
      <c r="D8" s="12">
        <v>313405</v>
      </c>
      <c r="E8" s="12">
        <v>313405</v>
      </c>
    </row>
    <row r="9" spans="1:5" x14ac:dyDescent="0.35">
      <c r="A9" s="9">
        <v>45324</v>
      </c>
      <c r="B9" s="12"/>
      <c r="C9" s="12"/>
      <c r="D9" s="12">
        <v>5326902</v>
      </c>
      <c r="E9" s="12">
        <v>5326902</v>
      </c>
    </row>
    <row r="10" spans="1:5" x14ac:dyDescent="0.35">
      <c r="A10" s="9">
        <v>45328</v>
      </c>
      <c r="B10" s="12"/>
      <c r="C10" s="12"/>
      <c r="D10" s="12">
        <v>119100</v>
      </c>
      <c r="E10" s="12">
        <v>119100</v>
      </c>
    </row>
    <row r="11" spans="1:5" x14ac:dyDescent="0.35">
      <c r="A11" s="9">
        <v>45329</v>
      </c>
      <c r="B11" s="12"/>
      <c r="C11" s="12"/>
      <c r="D11" s="12">
        <v>1486928</v>
      </c>
      <c r="E11" s="12">
        <v>1486928</v>
      </c>
    </row>
    <row r="12" spans="1:5" x14ac:dyDescent="0.35">
      <c r="A12" s="9">
        <v>45335</v>
      </c>
      <c r="B12" s="12"/>
      <c r="C12" s="12"/>
      <c r="D12" s="12">
        <v>142800</v>
      </c>
      <c r="E12" s="12">
        <v>142800</v>
      </c>
    </row>
    <row r="13" spans="1:5" x14ac:dyDescent="0.35">
      <c r="A13" s="9">
        <v>45336</v>
      </c>
      <c r="B13" s="12"/>
      <c r="C13" s="12"/>
      <c r="D13" s="12">
        <v>768200</v>
      </c>
      <c r="E13" s="12">
        <v>768200</v>
      </c>
    </row>
    <row r="14" spans="1:5" x14ac:dyDescent="0.35">
      <c r="A14" s="9">
        <v>45341</v>
      </c>
      <c r="B14" s="12"/>
      <c r="C14" s="12"/>
      <c r="D14" s="12">
        <v>71400</v>
      </c>
      <c r="E14" s="12">
        <v>71400</v>
      </c>
    </row>
    <row r="15" spans="1:5" x14ac:dyDescent="0.35">
      <c r="A15" s="9">
        <v>45342</v>
      </c>
      <c r="B15" s="12"/>
      <c r="C15" s="12"/>
      <c r="D15" s="12">
        <v>362990</v>
      </c>
      <c r="E15" s="12">
        <v>362990</v>
      </c>
    </row>
    <row r="16" spans="1:5" x14ac:dyDescent="0.35">
      <c r="A16" s="9">
        <v>45358</v>
      </c>
      <c r="B16" s="12"/>
      <c r="C16" s="12"/>
      <c r="D16" s="12">
        <v>5762303</v>
      </c>
      <c r="E16" s="12">
        <v>5762303</v>
      </c>
    </row>
    <row r="17" spans="1:5" x14ac:dyDescent="0.35">
      <c r="A17" s="9">
        <v>45363</v>
      </c>
      <c r="B17" s="12"/>
      <c r="C17" s="12"/>
      <c r="D17" s="12">
        <v>71400</v>
      </c>
      <c r="E17" s="12">
        <v>71400</v>
      </c>
    </row>
    <row r="18" spans="1:5" x14ac:dyDescent="0.35">
      <c r="A18" s="9">
        <v>45366</v>
      </c>
      <c r="B18" s="12"/>
      <c r="C18" s="12"/>
      <c r="D18" s="12">
        <v>8798332</v>
      </c>
      <c r="E18" s="12">
        <v>8798332</v>
      </c>
    </row>
    <row r="19" spans="1:5" x14ac:dyDescent="0.35">
      <c r="A19" s="9">
        <v>45370</v>
      </c>
      <c r="B19" s="12"/>
      <c r="C19" s="12"/>
      <c r="D19" s="12">
        <v>184903</v>
      </c>
      <c r="E19" s="12">
        <v>184903</v>
      </c>
    </row>
    <row r="20" spans="1:5" x14ac:dyDescent="0.35">
      <c r="A20" s="9">
        <v>45371</v>
      </c>
      <c r="B20" s="12"/>
      <c r="C20" s="12"/>
      <c r="D20" s="12">
        <v>22558934</v>
      </c>
      <c r="E20" s="12">
        <v>22558934</v>
      </c>
    </row>
    <row r="21" spans="1:5" x14ac:dyDescent="0.35">
      <c r="A21" s="9">
        <v>45385</v>
      </c>
      <c r="B21" s="12"/>
      <c r="C21" s="12"/>
      <c r="D21" s="12">
        <v>207500</v>
      </c>
      <c r="E21" s="12">
        <v>207500</v>
      </c>
    </row>
    <row r="22" spans="1:5" x14ac:dyDescent="0.35">
      <c r="A22" s="9">
        <v>45386</v>
      </c>
      <c r="B22" s="12"/>
      <c r="C22" s="12"/>
      <c r="D22" s="12">
        <v>1055025</v>
      </c>
      <c r="E22" s="12">
        <v>1055025</v>
      </c>
    </row>
    <row r="23" spans="1:5" x14ac:dyDescent="0.35">
      <c r="A23" s="9">
        <v>45387</v>
      </c>
      <c r="B23" s="12"/>
      <c r="C23" s="12"/>
      <c r="D23" s="12">
        <v>588756</v>
      </c>
      <c r="E23" s="12">
        <v>588756</v>
      </c>
    </row>
    <row r="24" spans="1:5" x14ac:dyDescent="0.35">
      <c r="A24" s="9">
        <v>45394</v>
      </c>
      <c r="B24" s="12"/>
      <c r="C24" s="12"/>
      <c r="D24" s="12">
        <v>425517</v>
      </c>
      <c r="E24" s="12">
        <v>425517</v>
      </c>
    </row>
    <row r="25" spans="1:5" x14ac:dyDescent="0.35">
      <c r="A25" s="9">
        <v>45400</v>
      </c>
      <c r="B25" s="12">
        <v>1233166</v>
      </c>
      <c r="C25" s="12">
        <v>120886</v>
      </c>
      <c r="D25" s="12"/>
      <c r="E25" s="12">
        <v>1354052</v>
      </c>
    </row>
    <row r="26" spans="1:5" x14ac:dyDescent="0.35">
      <c r="A26" s="9">
        <v>45401</v>
      </c>
      <c r="B26" s="12"/>
      <c r="C26" s="12"/>
      <c r="D26" s="12">
        <v>17459170</v>
      </c>
      <c r="E26" s="12">
        <v>17459170</v>
      </c>
    </row>
    <row r="27" spans="1:5" x14ac:dyDescent="0.35">
      <c r="A27" s="9">
        <v>45406</v>
      </c>
      <c r="B27" s="12"/>
      <c r="C27" s="12"/>
      <c r="D27" s="12">
        <v>345417</v>
      </c>
      <c r="E27" s="12">
        <v>345417</v>
      </c>
    </row>
    <row r="28" spans="1:5" x14ac:dyDescent="0.35">
      <c r="A28" s="9">
        <v>45418</v>
      </c>
      <c r="B28" s="12"/>
      <c r="C28" s="12"/>
      <c r="D28" s="12">
        <v>7916343</v>
      </c>
      <c r="E28" s="12">
        <v>7916343</v>
      </c>
    </row>
    <row r="29" spans="1:5" x14ac:dyDescent="0.35">
      <c r="A29" s="9">
        <v>45421</v>
      </c>
      <c r="B29" s="12"/>
      <c r="C29" s="12"/>
      <c r="D29" s="12">
        <v>340169</v>
      </c>
      <c r="E29" s="12">
        <v>340169</v>
      </c>
    </row>
    <row r="30" spans="1:5" x14ac:dyDescent="0.35">
      <c r="A30" s="9">
        <v>45428</v>
      </c>
      <c r="B30" s="12"/>
      <c r="C30" s="12"/>
      <c r="D30" s="12">
        <v>8273708</v>
      </c>
      <c r="E30" s="12">
        <v>8273708</v>
      </c>
    </row>
    <row r="31" spans="1:5" x14ac:dyDescent="0.35">
      <c r="A31" s="9">
        <v>45429</v>
      </c>
      <c r="B31" s="12"/>
      <c r="C31" s="12"/>
      <c r="D31" s="12">
        <v>278900</v>
      </c>
      <c r="E31" s="12">
        <v>278900</v>
      </c>
    </row>
    <row r="32" spans="1:5" x14ac:dyDescent="0.35">
      <c r="A32" s="9">
        <v>45432</v>
      </c>
      <c r="B32" s="12"/>
      <c r="C32" s="12"/>
      <c r="D32" s="12">
        <v>159000</v>
      </c>
      <c r="E32" s="12">
        <v>159000</v>
      </c>
    </row>
    <row r="33" spans="1:5" x14ac:dyDescent="0.35">
      <c r="A33" s="9">
        <v>45436</v>
      </c>
      <c r="B33" s="12">
        <v>223803</v>
      </c>
      <c r="C33" s="12">
        <v>254400</v>
      </c>
      <c r="D33" s="12"/>
      <c r="E33" s="12">
        <v>478203</v>
      </c>
    </row>
    <row r="34" spans="1:5" x14ac:dyDescent="0.35">
      <c r="A34" s="9">
        <v>45439</v>
      </c>
      <c r="B34" s="12"/>
      <c r="C34" s="12"/>
      <c r="D34" s="12">
        <v>69700</v>
      </c>
      <c r="E34" s="12">
        <v>69700</v>
      </c>
    </row>
    <row r="35" spans="1:5" x14ac:dyDescent="0.35">
      <c r="A35" s="9">
        <v>45456</v>
      </c>
      <c r="B35" s="12"/>
      <c r="C35" s="12"/>
      <c r="D35" s="12">
        <v>22625172</v>
      </c>
      <c r="E35" s="12">
        <v>22625172</v>
      </c>
    </row>
    <row r="36" spans="1:5" x14ac:dyDescent="0.35">
      <c r="A36" s="9">
        <v>45463</v>
      </c>
      <c r="B36" s="12"/>
      <c r="C36" s="12">
        <v>245028</v>
      </c>
      <c r="D36" s="12"/>
      <c r="E36" s="12">
        <v>245028</v>
      </c>
    </row>
    <row r="37" spans="1:5" x14ac:dyDescent="0.35">
      <c r="A37" s="9">
        <v>45482</v>
      </c>
      <c r="B37" s="12">
        <v>504003</v>
      </c>
      <c r="C37" s="12"/>
      <c r="D37" s="12"/>
      <c r="E37" s="12">
        <v>504003</v>
      </c>
    </row>
    <row r="38" spans="1:5" x14ac:dyDescent="0.35">
      <c r="A38" s="9">
        <v>45485</v>
      </c>
      <c r="B38" s="12"/>
      <c r="C38" s="12"/>
      <c r="D38" s="12">
        <v>1461361</v>
      </c>
      <c r="E38" s="12">
        <v>1461361</v>
      </c>
    </row>
    <row r="39" spans="1:5" x14ac:dyDescent="0.35">
      <c r="A39" s="9">
        <v>45491</v>
      </c>
      <c r="B39" s="12"/>
      <c r="C39" s="12"/>
      <c r="D39" s="12">
        <v>487900</v>
      </c>
      <c r="E39" s="12">
        <v>487900</v>
      </c>
    </row>
    <row r="40" spans="1:5" x14ac:dyDescent="0.35">
      <c r="A40" s="9">
        <v>45497</v>
      </c>
      <c r="B40" s="12"/>
      <c r="C40" s="12"/>
      <c r="D40" s="12">
        <v>1024142</v>
      </c>
      <c r="E40" s="12">
        <v>1024142</v>
      </c>
    </row>
    <row r="41" spans="1:5" x14ac:dyDescent="0.35">
      <c r="A41" s="9">
        <v>45510</v>
      </c>
      <c r="B41" s="12">
        <v>69700</v>
      </c>
      <c r="C41" s="12"/>
      <c r="D41" s="12">
        <v>210900</v>
      </c>
      <c r="E41" s="12">
        <v>280600</v>
      </c>
    </row>
    <row r="42" spans="1:5" x14ac:dyDescent="0.35">
      <c r="A42" s="9">
        <v>45512</v>
      </c>
      <c r="B42" s="12"/>
      <c r="C42" s="12"/>
      <c r="D42" s="12">
        <v>574023</v>
      </c>
      <c r="E42" s="12">
        <v>574023</v>
      </c>
    </row>
    <row r="43" spans="1:5" x14ac:dyDescent="0.35">
      <c r="A43" s="9">
        <v>45520</v>
      </c>
      <c r="B43" s="12"/>
      <c r="C43" s="12"/>
      <c r="D43" s="12">
        <v>167100</v>
      </c>
      <c r="E43" s="12">
        <v>167100</v>
      </c>
    </row>
    <row r="44" spans="1:5" x14ac:dyDescent="0.35">
      <c r="A44" s="9">
        <v>45527</v>
      </c>
      <c r="B44" s="12"/>
      <c r="C44" s="12"/>
      <c r="D44" s="12">
        <v>214500</v>
      </c>
      <c r="E44" s="12">
        <v>214500</v>
      </c>
    </row>
    <row r="45" spans="1:5" x14ac:dyDescent="0.35">
      <c r="A45" s="9">
        <v>45532</v>
      </c>
      <c r="B45" s="12"/>
      <c r="C45" s="12"/>
      <c r="D45" s="12">
        <v>328124</v>
      </c>
      <c r="E45" s="12">
        <v>328124</v>
      </c>
    </row>
    <row r="46" spans="1:5" x14ac:dyDescent="0.35">
      <c r="A46" s="9">
        <v>45533</v>
      </c>
      <c r="B46" s="12"/>
      <c r="C46" s="12"/>
      <c r="D46" s="12">
        <v>1794400</v>
      </c>
      <c r="E46" s="12">
        <v>1794400</v>
      </c>
    </row>
    <row r="47" spans="1:5" x14ac:dyDescent="0.35">
      <c r="A47" s="9">
        <v>45539</v>
      </c>
      <c r="B47" s="12"/>
      <c r="C47" s="12"/>
      <c r="D47" s="12">
        <v>1769413</v>
      </c>
      <c r="E47" s="12">
        <v>1769413</v>
      </c>
    </row>
    <row r="48" spans="1:5" x14ac:dyDescent="0.35">
      <c r="A48" s="9">
        <v>45544</v>
      </c>
      <c r="B48" s="12"/>
      <c r="C48" s="12"/>
      <c r="D48" s="12">
        <v>10375609</v>
      </c>
      <c r="E48" s="12">
        <v>10375609</v>
      </c>
    </row>
    <row r="49" spans="1:5" x14ac:dyDescent="0.35">
      <c r="A49" s="9">
        <v>45548</v>
      </c>
      <c r="B49" s="12"/>
      <c r="C49" s="12"/>
      <c r="D49" s="12">
        <v>484893</v>
      </c>
      <c r="E49" s="12">
        <v>484893</v>
      </c>
    </row>
    <row r="50" spans="1:5" x14ac:dyDescent="0.35">
      <c r="A50" s="9">
        <v>45553</v>
      </c>
      <c r="B50" s="12"/>
      <c r="C50" s="12"/>
      <c r="D50" s="12">
        <v>1207556</v>
      </c>
      <c r="E50" s="12">
        <v>1207556</v>
      </c>
    </row>
    <row r="51" spans="1:5" x14ac:dyDescent="0.35">
      <c r="A51" s="9">
        <v>45559</v>
      </c>
      <c r="B51" s="12"/>
      <c r="C51" s="12"/>
      <c r="D51" s="12">
        <v>197003</v>
      </c>
      <c r="E51" s="12">
        <v>197003</v>
      </c>
    </row>
    <row r="52" spans="1:5" x14ac:dyDescent="0.35">
      <c r="A52" s="9">
        <v>45562</v>
      </c>
      <c r="B52" s="12"/>
      <c r="C52" s="12"/>
      <c r="D52" s="12">
        <v>5985240</v>
      </c>
      <c r="E52" s="12">
        <v>5985240</v>
      </c>
    </row>
    <row r="53" spans="1:5" x14ac:dyDescent="0.35">
      <c r="A53" s="9">
        <v>45568</v>
      </c>
      <c r="B53" s="12"/>
      <c r="C53" s="12"/>
      <c r="D53" s="12">
        <v>143000</v>
      </c>
      <c r="E53" s="12">
        <v>143000</v>
      </c>
    </row>
    <row r="54" spans="1:5" x14ac:dyDescent="0.35">
      <c r="A54" s="9">
        <v>45572</v>
      </c>
      <c r="B54" s="12"/>
      <c r="C54" s="12"/>
      <c r="D54" s="12">
        <v>464457</v>
      </c>
      <c r="E54" s="12">
        <v>464457</v>
      </c>
    </row>
    <row r="55" spans="1:5" x14ac:dyDescent="0.35">
      <c r="A55" s="9">
        <v>45576</v>
      </c>
      <c r="B55" s="12"/>
      <c r="C55" s="12"/>
      <c r="D55" s="12">
        <v>118662</v>
      </c>
      <c r="E55" s="12">
        <v>118662</v>
      </c>
    </row>
    <row r="56" spans="1:5" x14ac:dyDescent="0.35">
      <c r="A56" s="9">
        <v>45583</v>
      </c>
      <c r="B56" s="12"/>
      <c r="C56" s="12"/>
      <c r="D56" s="12">
        <v>1105745</v>
      </c>
      <c r="E56" s="12">
        <v>1105745</v>
      </c>
    </row>
    <row r="57" spans="1:5" x14ac:dyDescent="0.35">
      <c r="A57" s="9">
        <v>45586</v>
      </c>
      <c r="B57" s="12">
        <v>124709</v>
      </c>
      <c r="C57" s="12"/>
      <c r="D57" s="12"/>
      <c r="E57" s="12">
        <v>124709</v>
      </c>
    </row>
    <row r="58" spans="1:5" x14ac:dyDescent="0.35">
      <c r="A58" s="9">
        <v>45589</v>
      </c>
      <c r="B58" s="12"/>
      <c r="C58" s="12">
        <v>2319105</v>
      </c>
      <c r="D58" s="12"/>
      <c r="E58" s="12">
        <v>2319105</v>
      </c>
    </row>
    <row r="59" spans="1:5" x14ac:dyDescent="0.35">
      <c r="A59" s="9">
        <v>45595</v>
      </c>
      <c r="B59" s="12"/>
      <c r="C59" s="12"/>
      <c r="D59" s="12">
        <v>540</v>
      </c>
      <c r="E59" s="12">
        <v>540</v>
      </c>
    </row>
    <row r="60" spans="1:5" x14ac:dyDescent="0.35">
      <c r="A60" s="9">
        <v>45601</v>
      </c>
      <c r="B60" s="12">
        <v>253700</v>
      </c>
      <c r="C60" s="12"/>
      <c r="D60" s="12"/>
      <c r="E60" s="12">
        <v>253700</v>
      </c>
    </row>
    <row r="61" spans="1:5" x14ac:dyDescent="0.35">
      <c r="A61" s="9">
        <v>45608</v>
      </c>
      <c r="B61" s="12"/>
      <c r="C61" s="12"/>
      <c r="D61" s="12">
        <v>7117473</v>
      </c>
      <c r="E61" s="12">
        <v>7117473</v>
      </c>
    </row>
    <row r="62" spans="1:5" x14ac:dyDescent="0.35">
      <c r="A62" s="9">
        <v>45610</v>
      </c>
      <c r="B62" s="12"/>
      <c r="C62" s="12"/>
      <c r="D62" s="12">
        <v>49400</v>
      </c>
      <c r="E62" s="12">
        <v>49400</v>
      </c>
    </row>
    <row r="63" spans="1:5" x14ac:dyDescent="0.35">
      <c r="A63" s="9">
        <v>45618</v>
      </c>
      <c r="B63" s="12"/>
      <c r="C63" s="12"/>
      <c r="D63" s="12">
        <v>34772713</v>
      </c>
      <c r="E63" s="12">
        <v>34772713</v>
      </c>
    </row>
    <row r="64" spans="1:5" x14ac:dyDescent="0.35">
      <c r="A64" s="9">
        <v>45629</v>
      </c>
      <c r="B64" s="12"/>
      <c r="C64" s="12"/>
      <c r="D64" s="12">
        <v>208400</v>
      </c>
      <c r="E64" s="12">
        <v>208400</v>
      </c>
    </row>
    <row r="65" spans="1:5" x14ac:dyDescent="0.35">
      <c r="A65" s="9">
        <v>45632</v>
      </c>
      <c r="B65" s="12"/>
      <c r="C65" s="12"/>
      <c r="D65" s="12">
        <v>410466</v>
      </c>
      <c r="E65" s="12">
        <v>410466</v>
      </c>
    </row>
    <row r="66" spans="1:5" x14ac:dyDescent="0.35">
      <c r="A66" s="9">
        <v>45639</v>
      </c>
      <c r="B66" s="12"/>
      <c r="C66" s="12">
        <v>71300</v>
      </c>
      <c r="D66" s="12"/>
      <c r="E66" s="12">
        <v>71300</v>
      </c>
    </row>
    <row r="67" spans="1:5" x14ac:dyDescent="0.35">
      <c r="A67" s="8" t="s">
        <v>11</v>
      </c>
      <c r="B67" s="12">
        <v>2409081</v>
      </c>
      <c r="C67" s="12">
        <v>3010719</v>
      </c>
      <c r="D67" s="12">
        <v>179899675</v>
      </c>
      <c r="E67" s="12">
        <v>185319475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B4" sqref="B4:C4"/>
    </sheetView>
  </sheetViews>
  <sheetFormatPr baseColWidth="10" defaultRowHeight="14.5" x14ac:dyDescent="0.35"/>
  <cols>
    <col min="1" max="1" width="17.36328125" bestFit="1" customWidth="1"/>
    <col min="2" max="2" width="14.81640625" customWidth="1"/>
    <col min="3" max="3" width="22.90625" bestFit="1" customWidth="1"/>
  </cols>
  <sheetData>
    <row r="3" spans="1:3" x14ac:dyDescent="0.35">
      <c r="A3" s="7" t="s">
        <v>388</v>
      </c>
      <c r="B3" t="s">
        <v>386</v>
      </c>
      <c r="C3" t="s">
        <v>387</v>
      </c>
    </row>
    <row r="4" spans="1:3" x14ac:dyDescent="0.35">
      <c r="A4" s="8" t="s">
        <v>73</v>
      </c>
      <c r="B4" s="40">
        <v>174</v>
      </c>
      <c r="C4" s="40">
        <v>185319475</v>
      </c>
    </row>
    <row r="5" spans="1:3" x14ac:dyDescent="0.35">
      <c r="A5" s="8" t="s">
        <v>11</v>
      </c>
      <c r="B5" s="40">
        <v>174</v>
      </c>
      <c r="C5" s="40">
        <v>185319475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176"/>
  <sheetViews>
    <sheetView showGridLines="0" workbookViewId="0">
      <pane ySplit="2" topLeftCell="A3" activePane="bottomLeft" state="frozen"/>
      <selection pane="bottomLeft" activeCell="A5" sqref="A5:B5"/>
    </sheetView>
  </sheetViews>
  <sheetFormatPr baseColWidth="10" defaultRowHeight="10" x14ac:dyDescent="0.2"/>
  <cols>
    <col min="1" max="1" width="11" style="39" bestFit="1" customWidth="1"/>
    <col min="2" max="3" width="10.90625" style="39"/>
    <col min="4" max="4" width="11" style="39" bestFit="1" customWidth="1"/>
    <col min="5" max="6" width="10.90625" style="39"/>
    <col min="7" max="7" width="11" style="39" bestFit="1" customWidth="1"/>
    <col min="8" max="8" width="10.90625" style="39"/>
    <col min="9" max="10" width="11.453125" style="39" bestFit="1" customWidth="1"/>
    <col min="11" max="11" width="11" style="39" bestFit="1" customWidth="1"/>
    <col min="12" max="12" width="10.90625" style="39"/>
    <col min="13" max="13" width="11" style="39" bestFit="1" customWidth="1"/>
    <col min="14" max="18" width="10.90625" style="39"/>
    <col min="19" max="19" width="11" style="39" bestFit="1" customWidth="1"/>
    <col min="20" max="24" width="10.90625" style="39"/>
    <col min="25" max="26" width="11" style="39" bestFit="1" customWidth="1"/>
    <col min="27" max="27" width="11.453125" style="39" bestFit="1" customWidth="1"/>
    <col min="28" max="35" width="11" style="39" bestFit="1" customWidth="1"/>
    <col min="36" max="38" width="10.90625" style="39"/>
    <col min="39" max="39" width="11" style="39" bestFit="1" customWidth="1"/>
    <col min="40" max="16384" width="10.90625" style="39"/>
  </cols>
  <sheetData>
    <row r="1" spans="1:39" s="35" customFormat="1" x14ac:dyDescent="0.35">
      <c r="G1" s="36"/>
      <c r="H1" s="36"/>
      <c r="I1" s="37">
        <f t="shared" ref="I1" si="0">+SUBTOTAL(9,I3:I14620)</f>
        <v>185319475</v>
      </c>
      <c r="J1" s="37">
        <f>+SUBTOTAL(9,J3:J14620)</f>
        <v>185319475</v>
      </c>
      <c r="K1" s="37">
        <f>+J1-SUM(Y1:AG1)</f>
        <v>0</v>
      </c>
      <c r="M1" s="37">
        <f t="shared" ref="M1" si="1">+SUBTOTAL(9,M3:M14620)</f>
        <v>0</v>
      </c>
      <c r="N1" s="38"/>
      <c r="P1" s="36"/>
      <c r="Q1" s="36"/>
      <c r="R1" s="36"/>
      <c r="S1" s="37">
        <f t="shared" ref="S1" si="2">+SUBTOTAL(9,S3:S14620)</f>
        <v>0</v>
      </c>
      <c r="Y1" s="37">
        <f t="shared" ref="Y1:AI1" si="3">+SUBTOTAL(9,Y3:Y14620)</f>
        <v>0</v>
      </c>
      <c r="Z1" s="37">
        <f t="shared" si="3"/>
        <v>0</v>
      </c>
      <c r="AA1" s="37">
        <f t="shared" si="3"/>
        <v>185319475</v>
      </c>
      <c r="AB1" s="37">
        <f t="shared" si="3"/>
        <v>0</v>
      </c>
      <c r="AC1" s="37">
        <f t="shared" si="3"/>
        <v>0</v>
      </c>
      <c r="AD1" s="37">
        <f t="shared" si="3"/>
        <v>0</v>
      </c>
      <c r="AE1" s="37">
        <f t="shared" si="3"/>
        <v>0</v>
      </c>
      <c r="AF1" s="37">
        <f t="shared" si="3"/>
        <v>0</v>
      </c>
      <c r="AG1" s="37">
        <f t="shared" si="3"/>
        <v>0</v>
      </c>
      <c r="AH1" s="37">
        <f t="shared" si="3"/>
        <v>0</v>
      </c>
      <c r="AI1" s="37">
        <f t="shared" si="3"/>
        <v>0</v>
      </c>
      <c r="AK1" s="36"/>
      <c r="AM1" s="37"/>
    </row>
    <row r="2" spans="1:39" ht="30" x14ac:dyDescent="0.2">
      <c r="A2" s="17" t="s">
        <v>32</v>
      </c>
      <c r="B2" s="17" t="s">
        <v>33</v>
      </c>
      <c r="C2" s="17" t="s">
        <v>34</v>
      </c>
      <c r="D2" s="17" t="s">
        <v>35</v>
      </c>
      <c r="E2" s="17" t="s">
        <v>36</v>
      </c>
      <c r="F2" s="17" t="s">
        <v>37</v>
      </c>
      <c r="G2" s="18" t="s">
        <v>38</v>
      </c>
      <c r="H2" s="18" t="s">
        <v>39</v>
      </c>
      <c r="I2" s="19" t="s">
        <v>40</v>
      </c>
      <c r="J2" s="19" t="s">
        <v>41</v>
      </c>
      <c r="K2" s="17" t="s">
        <v>42</v>
      </c>
      <c r="L2" s="20" t="s">
        <v>43</v>
      </c>
      <c r="M2" s="21" t="s">
        <v>44</v>
      </c>
      <c r="N2" s="22" t="s">
        <v>45</v>
      </c>
      <c r="O2" s="23" t="s">
        <v>46</v>
      </c>
      <c r="P2" s="24" t="s">
        <v>47</v>
      </c>
      <c r="Q2" s="24" t="s">
        <v>48</v>
      </c>
      <c r="R2" s="24" t="s">
        <v>49</v>
      </c>
      <c r="S2" s="25" t="s">
        <v>52</v>
      </c>
      <c r="T2" s="26" t="s">
        <v>53</v>
      </c>
      <c r="U2" s="26" t="s">
        <v>54</v>
      </c>
      <c r="V2" s="26" t="s">
        <v>55</v>
      </c>
      <c r="W2" s="26" t="s">
        <v>56</v>
      </c>
      <c r="X2" s="26" t="s">
        <v>57</v>
      </c>
      <c r="Y2" s="27" t="s">
        <v>58</v>
      </c>
      <c r="Z2" s="27" t="s">
        <v>59</v>
      </c>
      <c r="AA2" s="27" t="s">
        <v>60</v>
      </c>
      <c r="AB2" s="27" t="s">
        <v>51</v>
      </c>
      <c r="AC2" s="27" t="s">
        <v>61</v>
      </c>
      <c r="AD2" s="27" t="s">
        <v>50</v>
      </c>
      <c r="AE2" s="27" t="s">
        <v>62</v>
      </c>
      <c r="AF2" s="27" t="s">
        <v>63</v>
      </c>
      <c r="AG2" s="27" t="s">
        <v>64</v>
      </c>
      <c r="AH2" s="28" t="s">
        <v>65</v>
      </c>
      <c r="AI2" s="28" t="s">
        <v>66</v>
      </c>
      <c r="AJ2" s="29" t="s">
        <v>67</v>
      </c>
      <c r="AK2" s="30" t="s">
        <v>68</v>
      </c>
      <c r="AL2" s="29" t="s">
        <v>69</v>
      </c>
      <c r="AM2" s="28" t="s">
        <v>70</v>
      </c>
    </row>
    <row r="3" spans="1:39" x14ac:dyDescent="0.2">
      <c r="A3" s="31">
        <v>890906347</v>
      </c>
      <c r="B3" s="31" t="s">
        <v>17</v>
      </c>
      <c r="C3" s="31"/>
      <c r="D3" s="31">
        <v>2374697</v>
      </c>
      <c r="E3" s="31" t="s">
        <v>71</v>
      </c>
      <c r="F3" s="31" t="s">
        <v>72</v>
      </c>
      <c r="G3" s="32">
        <v>45301</v>
      </c>
      <c r="H3" s="32"/>
      <c r="I3" s="33">
        <v>1202400</v>
      </c>
      <c r="J3" s="33">
        <v>1202400</v>
      </c>
      <c r="K3" s="31"/>
      <c r="L3" s="31" t="s">
        <v>73</v>
      </c>
      <c r="M3" s="33">
        <v>0</v>
      </c>
      <c r="N3" s="34"/>
      <c r="O3" s="31"/>
      <c r="P3" s="32"/>
      <c r="Q3" s="32"/>
      <c r="R3" s="32"/>
      <c r="S3" s="33">
        <v>0</v>
      </c>
      <c r="T3" s="31"/>
      <c r="U3" s="31"/>
      <c r="V3" s="31"/>
      <c r="W3" s="31"/>
      <c r="X3" s="31"/>
      <c r="Y3" s="33">
        <v>0</v>
      </c>
      <c r="Z3" s="33">
        <v>0</v>
      </c>
      <c r="AA3" s="33">
        <v>1202400</v>
      </c>
      <c r="AB3" s="33">
        <v>0</v>
      </c>
      <c r="AC3" s="33">
        <v>0</v>
      </c>
      <c r="AD3" s="33">
        <v>0</v>
      </c>
      <c r="AE3" s="33">
        <v>0</v>
      </c>
      <c r="AF3" s="33">
        <v>0</v>
      </c>
      <c r="AG3" s="33">
        <v>0</v>
      </c>
      <c r="AH3" s="33">
        <v>0</v>
      </c>
      <c r="AI3" s="33">
        <v>0</v>
      </c>
      <c r="AJ3" s="31"/>
      <c r="AK3" s="32"/>
      <c r="AL3" s="31"/>
      <c r="AM3" s="33">
        <v>0</v>
      </c>
    </row>
    <row r="4" spans="1:39" x14ac:dyDescent="0.2">
      <c r="A4" s="31">
        <v>890906347</v>
      </c>
      <c r="B4" s="31" t="s">
        <v>17</v>
      </c>
      <c r="C4" s="31"/>
      <c r="D4" s="31">
        <v>2374697</v>
      </c>
      <c r="E4" s="31" t="s">
        <v>71</v>
      </c>
      <c r="F4" s="31" t="s">
        <v>72</v>
      </c>
      <c r="G4" s="32">
        <v>45418</v>
      </c>
      <c r="H4" s="32"/>
      <c r="I4" s="33">
        <v>277400</v>
      </c>
      <c r="J4" s="33">
        <v>277400</v>
      </c>
      <c r="K4" s="31"/>
      <c r="L4" s="31" t="s">
        <v>73</v>
      </c>
      <c r="M4" s="33">
        <v>0</v>
      </c>
      <c r="N4" s="34"/>
      <c r="O4" s="31"/>
      <c r="P4" s="32"/>
      <c r="Q4" s="32"/>
      <c r="R4" s="32"/>
      <c r="S4" s="33">
        <v>0</v>
      </c>
      <c r="T4" s="31"/>
      <c r="U4" s="31"/>
      <c r="V4" s="31"/>
      <c r="W4" s="31"/>
      <c r="X4" s="31"/>
      <c r="Y4" s="33">
        <v>0</v>
      </c>
      <c r="Z4" s="33">
        <v>0</v>
      </c>
      <c r="AA4" s="33">
        <v>277400</v>
      </c>
      <c r="AB4" s="33">
        <v>0</v>
      </c>
      <c r="AC4" s="33">
        <v>0</v>
      </c>
      <c r="AD4" s="33">
        <v>0</v>
      </c>
      <c r="AE4" s="33">
        <v>0</v>
      </c>
      <c r="AF4" s="33">
        <v>0</v>
      </c>
      <c r="AG4" s="33">
        <v>0</v>
      </c>
      <c r="AH4" s="33">
        <v>0</v>
      </c>
      <c r="AI4" s="33">
        <v>0</v>
      </c>
      <c r="AJ4" s="31"/>
      <c r="AK4" s="32"/>
      <c r="AL4" s="31"/>
      <c r="AM4" s="33">
        <v>0</v>
      </c>
    </row>
    <row r="5" spans="1:39" x14ac:dyDescent="0.2">
      <c r="A5" s="31">
        <v>890906347</v>
      </c>
      <c r="B5" s="31" t="s">
        <v>17</v>
      </c>
      <c r="C5" s="31"/>
      <c r="D5" s="31">
        <v>2397219</v>
      </c>
      <c r="E5" s="31" t="s">
        <v>74</v>
      </c>
      <c r="F5" s="31" t="s">
        <v>75</v>
      </c>
      <c r="G5" s="32">
        <v>45324</v>
      </c>
      <c r="H5" s="32"/>
      <c r="I5" s="33">
        <v>259602</v>
      </c>
      <c r="J5" s="33">
        <v>259602</v>
      </c>
      <c r="K5" s="31"/>
      <c r="L5" s="31" t="s">
        <v>73</v>
      </c>
      <c r="M5" s="33">
        <v>0</v>
      </c>
      <c r="N5" s="34"/>
      <c r="O5" s="31"/>
      <c r="P5" s="32"/>
      <c r="Q5" s="32"/>
      <c r="R5" s="32"/>
      <c r="S5" s="33">
        <v>0</v>
      </c>
      <c r="T5" s="31"/>
      <c r="U5" s="31"/>
      <c r="V5" s="31"/>
      <c r="W5" s="31"/>
      <c r="X5" s="31"/>
      <c r="Y5" s="33">
        <v>0</v>
      </c>
      <c r="Z5" s="33">
        <v>0</v>
      </c>
      <c r="AA5" s="33">
        <v>259602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1"/>
      <c r="AK5" s="32"/>
      <c r="AL5" s="31"/>
      <c r="AM5" s="33">
        <v>0</v>
      </c>
    </row>
    <row r="6" spans="1:39" x14ac:dyDescent="0.2">
      <c r="A6" s="31">
        <v>890906347</v>
      </c>
      <c r="B6" s="31" t="s">
        <v>17</v>
      </c>
      <c r="C6" s="31"/>
      <c r="D6" s="31">
        <v>2397219</v>
      </c>
      <c r="E6" s="31" t="s">
        <v>74</v>
      </c>
      <c r="F6" s="31" t="s">
        <v>75</v>
      </c>
      <c r="G6" s="32">
        <v>45418</v>
      </c>
      <c r="H6" s="32"/>
      <c r="I6" s="33">
        <v>46799</v>
      </c>
      <c r="J6" s="33">
        <v>46799</v>
      </c>
      <c r="K6" s="31"/>
      <c r="L6" s="31" t="s">
        <v>73</v>
      </c>
      <c r="M6" s="33">
        <v>0</v>
      </c>
      <c r="N6" s="34"/>
      <c r="O6" s="31"/>
      <c r="P6" s="32"/>
      <c r="Q6" s="32"/>
      <c r="R6" s="32"/>
      <c r="S6" s="33">
        <v>0</v>
      </c>
      <c r="T6" s="31"/>
      <c r="U6" s="31"/>
      <c r="V6" s="31"/>
      <c r="W6" s="31"/>
      <c r="X6" s="31"/>
      <c r="Y6" s="33">
        <v>0</v>
      </c>
      <c r="Z6" s="33">
        <v>0</v>
      </c>
      <c r="AA6" s="33">
        <v>46799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1"/>
      <c r="AK6" s="32"/>
      <c r="AL6" s="31"/>
      <c r="AM6" s="33">
        <v>0</v>
      </c>
    </row>
    <row r="7" spans="1:39" x14ac:dyDescent="0.2">
      <c r="A7" s="31">
        <v>890906347</v>
      </c>
      <c r="B7" s="31" t="s">
        <v>17</v>
      </c>
      <c r="C7" s="31"/>
      <c r="D7" s="31">
        <v>2404018</v>
      </c>
      <c r="E7" s="31" t="s">
        <v>76</v>
      </c>
      <c r="F7" s="31" t="s">
        <v>77</v>
      </c>
      <c r="G7" s="32">
        <v>45301</v>
      </c>
      <c r="H7" s="32"/>
      <c r="I7" s="33">
        <v>699123</v>
      </c>
      <c r="J7" s="33">
        <v>699123</v>
      </c>
      <c r="K7" s="31"/>
      <c r="L7" s="31" t="s">
        <v>73</v>
      </c>
      <c r="M7" s="33">
        <v>0</v>
      </c>
      <c r="N7" s="34"/>
      <c r="O7" s="31"/>
      <c r="P7" s="32"/>
      <c r="Q7" s="32"/>
      <c r="R7" s="32"/>
      <c r="S7" s="33">
        <v>0</v>
      </c>
      <c r="T7" s="31"/>
      <c r="U7" s="31"/>
      <c r="V7" s="31"/>
      <c r="W7" s="31"/>
      <c r="X7" s="31"/>
      <c r="Y7" s="33">
        <v>0</v>
      </c>
      <c r="Z7" s="33">
        <v>0</v>
      </c>
      <c r="AA7" s="33">
        <v>699123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1"/>
      <c r="AK7" s="32"/>
      <c r="AL7" s="31"/>
      <c r="AM7" s="33">
        <v>0</v>
      </c>
    </row>
    <row r="8" spans="1:39" x14ac:dyDescent="0.2">
      <c r="A8" s="31">
        <v>890906347</v>
      </c>
      <c r="B8" s="31" t="s">
        <v>17</v>
      </c>
      <c r="C8" s="31"/>
      <c r="D8" s="31">
        <v>2404018</v>
      </c>
      <c r="E8" s="31" t="s">
        <v>76</v>
      </c>
      <c r="F8" s="31" t="s">
        <v>77</v>
      </c>
      <c r="G8" s="32">
        <v>45418</v>
      </c>
      <c r="H8" s="32"/>
      <c r="I8" s="33">
        <v>36900</v>
      </c>
      <c r="J8" s="33">
        <v>36900</v>
      </c>
      <c r="K8" s="31"/>
      <c r="L8" s="31" t="s">
        <v>73</v>
      </c>
      <c r="M8" s="33">
        <v>0</v>
      </c>
      <c r="N8" s="34"/>
      <c r="O8" s="31"/>
      <c r="P8" s="32"/>
      <c r="Q8" s="32"/>
      <c r="R8" s="32"/>
      <c r="S8" s="33">
        <v>0</v>
      </c>
      <c r="T8" s="31"/>
      <c r="U8" s="31"/>
      <c r="V8" s="31"/>
      <c r="W8" s="31"/>
      <c r="X8" s="31"/>
      <c r="Y8" s="33">
        <v>0</v>
      </c>
      <c r="Z8" s="33">
        <v>0</v>
      </c>
      <c r="AA8" s="33">
        <v>36900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1"/>
      <c r="AK8" s="32"/>
      <c r="AL8" s="31"/>
      <c r="AM8" s="33">
        <v>0</v>
      </c>
    </row>
    <row r="9" spans="1:39" x14ac:dyDescent="0.2">
      <c r="A9" s="31">
        <v>890906347</v>
      </c>
      <c r="B9" s="31" t="s">
        <v>17</v>
      </c>
      <c r="C9" s="31"/>
      <c r="D9" s="31">
        <v>2407622</v>
      </c>
      <c r="E9" s="31" t="s">
        <v>78</v>
      </c>
      <c r="F9" s="31" t="s">
        <v>79</v>
      </c>
      <c r="G9" s="32">
        <v>45317</v>
      </c>
      <c r="H9" s="32"/>
      <c r="I9" s="33">
        <v>313405</v>
      </c>
      <c r="J9" s="33">
        <v>313405</v>
      </c>
      <c r="K9" s="31"/>
      <c r="L9" s="31" t="s">
        <v>73</v>
      </c>
      <c r="M9" s="33">
        <v>0</v>
      </c>
      <c r="N9" s="34"/>
      <c r="O9" s="31"/>
      <c r="P9" s="32"/>
      <c r="Q9" s="32"/>
      <c r="R9" s="32"/>
      <c r="S9" s="33">
        <v>0</v>
      </c>
      <c r="T9" s="31"/>
      <c r="U9" s="31"/>
      <c r="V9" s="31"/>
      <c r="W9" s="31"/>
      <c r="X9" s="31"/>
      <c r="Y9" s="33">
        <v>0</v>
      </c>
      <c r="Z9" s="33">
        <v>0</v>
      </c>
      <c r="AA9" s="33">
        <v>313405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1"/>
      <c r="AK9" s="32"/>
      <c r="AL9" s="31"/>
      <c r="AM9" s="33">
        <v>0</v>
      </c>
    </row>
    <row r="10" spans="1:39" x14ac:dyDescent="0.2">
      <c r="A10" s="31">
        <v>890906347</v>
      </c>
      <c r="B10" s="31" t="s">
        <v>17</v>
      </c>
      <c r="C10" s="31"/>
      <c r="D10" s="31">
        <v>2407622</v>
      </c>
      <c r="E10" s="31" t="s">
        <v>78</v>
      </c>
      <c r="F10" s="31" t="s">
        <v>79</v>
      </c>
      <c r="G10" s="32">
        <v>45618</v>
      </c>
      <c r="H10" s="32"/>
      <c r="I10" s="33">
        <v>2129300</v>
      </c>
      <c r="J10" s="33">
        <v>2129300</v>
      </c>
      <c r="K10" s="31"/>
      <c r="L10" s="31" t="s">
        <v>73</v>
      </c>
      <c r="M10" s="33">
        <v>0</v>
      </c>
      <c r="N10" s="34"/>
      <c r="O10" s="31"/>
      <c r="P10" s="32"/>
      <c r="Q10" s="32"/>
      <c r="R10" s="32"/>
      <c r="S10" s="33">
        <v>0</v>
      </c>
      <c r="T10" s="31"/>
      <c r="U10" s="31"/>
      <c r="V10" s="31"/>
      <c r="W10" s="31"/>
      <c r="X10" s="31"/>
      <c r="Y10" s="33">
        <v>0</v>
      </c>
      <c r="Z10" s="33">
        <v>0</v>
      </c>
      <c r="AA10" s="33">
        <v>2129300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1"/>
      <c r="AK10" s="32"/>
      <c r="AL10" s="31"/>
      <c r="AM10" s="33">
        <v>0</v>
      </c>
    </row>
    <row r="11" spans="1:39" x14ac:dyDescent="0.2">
      <c r="A11" s="31">
        <v>890906347</v>
      </c>
      <c r="B11" s="31" t="s">
        <v>17</v>
      </c>
      <c r="C11" s="31"/>
      <c r="D11" s="31">
        <v>2411954</v>
      </c>
      <c r="E11" s="31" t="s">
        <v>80</v>
      </c>
      <c r="F11" s="31" t="s">
        <v>81</v>
      </c>
      <c r="G11" s="32">
        <v>45358</v>
      </c>
      <c r="H11" s="32"/>
      <c r="I11" s="33">
        <v>5762303</v>
      </c>
      <c r="J11" s="33">
        <v>5762303</v>
      </c>
      <c r="K11" s="31"/>
      <c r="L11" s="31" t="s">
        <v>73</v>
      </c>
      <c r="M11" s="33">
        <v>0</v>
      </c>
      <c r="N11" s="34"/>
      <c r="O11" s="31"/>
      <c r="P11" s="32"/>
      <c r="Q11" s="32"/>
      <c r="R11" s="32"/>
      <c r="S11" s="33">
        <v>0</v>
      </c>
      <c r="T11" s="31"/>
      <c r="U11" s="31"/>
      <c r="V11" s="31"/>
      <c r="W11" s="31"/>
      <c r="X11" s="31"/>
      <c r="Y11" s="33">
        <v>0</v>
      </c>
      <c r="Z11" s="33">
        <v>0</v>
      </c>
      <c r="AA11" s="33">
        <v>5762303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1"/>
      <c r="AK11" s="32"/>
      <c r="AL11" s="31"/>
      <c r="AM11" s="33">
        <v>0</v>
      </c>
    </row>
    <row r="12" spans="1:39" x14ac:dyDescent="0.2">
      <c r="A12" s="31">
        <v>890906347</v>
      </c>
      <c r="B12" s="31" t="s">
        <v>17</v>
      </c>
      <c r="C12" s="31"/>
      <c r="D12" s="31">
        <v>2411954</v>
      </c>
      <c r="E12" s="31" t="s">
        <v>80</v>
      </c>
      <c r="F12" s="31" t="s">
        <v>81</v>
      </c>
      <c r="G12" s="32">
        <v>45418</v>
      </c>
      <c r="H12" s="32"/>
      <c r="I12" s="33">
        <v>1520900</v>
      </c>
      <c r="J12" s="33">
        <v>1520900</v>
      </c>
      <c r="K12" s="31"/>
      <c r="L12" s="31" t="s">
        <v>73</v>
      </c>
      <c r="M12" s="33">
        <v>0</v>
      </c>
      <c r="N12" s="34"/>
      <c r="O12" s="31"/>
      <c r="P12" s="32"/>
      <c r="Q12" s="32"/>
      <c r="R12" s="32"/>
      <c r="S12" s="33">
        <v>0</v>
      </c>
      <c r="T12" s="31"/>
      <c r="U12" s="31"/>
      <c r="V12" s="31"/>
      <c r="W12" s="31"/>
      <c r="X12" s="31"/>
      <c r="Y12" s="33">
        <v>0</v>
      </c>
      <c r="Z12" s="33">
        <v>0</v>
      </c>
      <c r="AA12" s="33">
        <v>1520900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1"/>
      <c r="AK12" s="32"/>
      <c r="AL12" s="31"/>
      <c r="AM12" s="33">
        <v>0</v>
      </c>
    </row>
    <row r="13" spans="1:39" x14ac:dyDescent="0.2">
      <c r="A13" s="31">
        <v>890906347</v>
      </c>
      <c r="B13" s="31" t="s">
        <v>17</v>
      </c>
      <c r="C13" s="31"/>
      <c r="D13" s="31">
        <v>2418638</v>
      </c>
      <c r="E13" s="31" t="s">
        <v>82</v>
      </c>
      <c r="F13" s="31" t="s">
        <v>83</v>
      </c>
      <c r="G13" s="32">
        <v>45342</v>
      </c>
      <c r="H13" s="32"/>
      <c r="I13" s="33">
        <v>176816</v>
      </c>
      <c r="J13" s="33">
        <v>176816</v>
      </c>
      <c r="K13" s="31"/>
      <c r="L13" s="31" t="s">
        <v>73</v>
      </c>
      <c r="M13" s="33">
        <v>0</v>
      </c>
      <c r="N13" s="34"/>
      <c r="O13" s="31"/>
      <c r="P13" s="32"/>
      <c r="Q13" s="32"/>
      <c r="R13" s="32"/>
      <c r="S13" s="33">
        <v>0</v>
      </c>
      <c r="T13" s="31"/>
      <c r="U13" s="31"/>
      <c r="V13" s="31"/>
      <c r="W13" s="31"/>
      <c r="X13" s="31"/>
      <c r="Y13" s="33">
        <v>0</v>
      </c>
      <c r="Z13" s="33">
        <v>0</v>
      </c>
      <c r="AA13" s="33">
        <v>176816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1"/>
      <c r="AK13" s="32"/>
      <c r="AL13" s="31"/>
      <c r="AM13" s="33">
        <v>0</v>
      </c>
    </row>
    <row r="14" spans="1:39" x14ac:dyDescent="0.2">
      <c r="A14" s="31">
        <v>890906347</v>
      </c>
      <c r="B14" s="31" t="s">
        <v>17</v>
      </c>
      <c r="C14" s="31"/>
      <c r="D14" s="31">
        <v>2418638</v>
      </c>
      <c r="E14" s="31" t="s">
        <v>82</v>
      </c>
      <c r="F14" s="31" t="s">
        <v>83</v>
      </c>
      <c r="G14" s="32">
        <v>45618</v>
      </c>
      <c r="H14" s="32"/>
      <c r="I14" s="33">
        <v>78800</v>
      </c>
      <c r="J14" s="33">
        <v>78800</v>
      </c>
      <c r="K14" s="31"/>
      <c r="L14" s="31" t="s">
        <v>73</v>
      </c>
      <c r="M14" s="33">
        <v>0</v>
      </c>
      <c r="N14" s="34"/>
      <c r="O14" s="31"/>
      <c r="P14" s="32"/>
      <c r="Q14" s="32"/>
      <c r="R14" s="32"/>
      <c r="S14" s="33">
        <v>0</v>
      </c>
      <c r="T14" s="31"/>
      <c r="U14" s="31"/>
      <c r="V14" s="31"/>
      <c r="W14" s="31"/>
      <c r="X14" s="31"/>
      <c r="Y14" s="33">
        <v>0</v>
      </c>
      <c r="Z14" s="33">
        <v>0</v>
      </c>
      <c r="AA14" s="33">
        <v>78800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1"/>
      <c r="AK14" s="32"/>
      <c r="AL14" s="31"/>
      <c r="AM14" s="33">
        <v>0</v>
      </c>
    </row>
    <row r="15" spans="1:39" x14ac:dyDescent="0.2">
      <c r="A15" s="31">
        <v>890906347</v>
      </c>
      <c r="B15" s="31" t="s">
        <v>17</v>
      </c>
      <c r="C15" s="31"/>
      <c r="D15" s="31">
        <v>2420581</v>
      </c>
      <c r="E15" s="31" t="s">
        <v>84</v>
      </c>
      <c r="F15" s="31" t="s">
        <v>85</v>
      </c>
      <c r="G15" s="32">
        <v>45366</v>
      </c>
      <c r="H15" s="32"/>
      <c r="I15" s="33">
        <v>150000</v>
      </c>
      <c r="J15" s="33">
        <v>150000</v>
      </c>
      <c r="K15" s="31"/>
      <c r="L15" s="31" t="s">
        <v>73</v>
      </c>
      <c r="M15" s="33">
        <v>0</v>
      </c>
      <c r="N15" s="34"/>
      <c r="O15" s="31"/>
      <c r="P15" s="32"/>
      <c r="Q15" s="32"/>
      <c r="R15" s="32"/>
      <c r="S15" s="33">
        <v>0</v>
      </c>
      <c r="T15" s="31"/>
      <c r="U15" s="31"/>
      <c r="V15" s="31"/>
      <c r="W15" s="31"/>
      <c r="X15" s="31"/>
      <c r="Y15" s="33">
        <v>0</v>
      </c>
      <c r="Z15" s="33">
        <v>0</v>
      </c>
      <c r="AA15" s="33">
        <v>150000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1"/>
      <c r="AK15" s="32"/>
      <c r="AL15" s="31"/>
      <c r="AM15" s="33">
        <v>0</v>
      </c>
    </row>
    <row r="16" spans="1:39" x14ac:dyDescent="0.2">
      <c r="A16" s="31">
        <v>890906347</v>
      </c>
      <c r="B16" s="31" t="s">
        <v>17</v>
      </c>
      <c r="C16" s="31"/>
      <c r="D16" s="31">
        <v>2420581</v>
      </c>
      <c r="E16" s="31" t="s">
        <v>84</v>
      </c>
      <c r="F16" s="31" t="s">
        <v>85</v>
      </c>
      <c r="G16" s="32">
        <v>45618</v>
      </c>
      <c r="H16" s="32"/>
      <c r="I16" s="33">
        <v>20000</v>
      </c>
      <c r="J16" s="33">
        <v>20000</v>
      </c>
      <c r="K16" s="31"/>
      <c r="L16" s="31" t="s">
        <v>73</v>
      </c>
      <c r="M16" s="33">
        <v>0</v>
      </c>
      <c r="N16" s="34"/>
      <c r="O16" s="31"/>
      <c r="P16" s="32"/>
      <c r="Q16" s="32"/>
      <c r="R16" s="32"/>
      <c r="S16" s="33">
        <v>0</v>
      </c>
      <c r="T16" s="31"/>
      <c r="U16" s="31"/>
      <c r="V16" s="31"/>
      <c r="W16" s="31"/>
      <c r="X16" s="31"/>
      <c r="Y16" s="33">
        <v>0</v>
      </c>
      <c r="Z16" s="33">
        <v>0</v>
      </c>
      <c r="AA16" s="33">
        <v>20000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1"/>
      <c r="AK16" s="32"/>
      <c r="AL16" s="31"/>
      <c r="AM16" s="33">
        <v>0</v>
      </c>
    </row>
    <row r="17" spans="1:39" x14ac:dyDescent="0.2">
      <c r="A17" s="31">
        <v>890906347</v>
      </c>
      <c r="B17" s="31" t="s">
        <v>17</v>
      </c>
      <c r="C17" s="31"/>
      <c r="D17" s="31">
        <v>2420767</v>
      </c>
      <c r="E17" s="31" t="s">
        <v>86</v>
      </c>
      <c r="F17" s="31" t="s">
        <v>87</v>
      </c>
      <c r="G17" s="32">
        <v>45371</v>
      </c>
      <c r="H17" s="32"/>
      <c r="I17" s="33">
        <v>10174721</v>
      </c>
      <c r="J17" s="33">
        <v>10174721</v>
      </c>
      <c r="K17" s="31"/>
      <c r="L17" s="31" t="s">
        <v>73</v>
      </c>
      <c r="M17" s="33">
        <v>0</v>
      </c>
      <c r="N17" s="34"/>
      <c r="O17" s="31"/>
      <c r="P17" s="32"/>
      <c r="Q17" s="32"/>
      <c r="R17" s="32"/>
      <c r="S17" s="33">
        <v>0</v>
      </c>
      <c r="T17" s="31"/>
      <c r="U17" s="31"/>
      <c r="V17" s="31"/>
      <c r="W17" s="31"/>
      <c r="X17" s="31"/>
      <c r="Y17" s="33">
        <v>0</v>
      </c>
      <c r="Z17" s="33">
        <v>0</v>
      </c>
      <c r="AA17" s="33">
        <v>10174721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1"/>
      <c r="AK17" s="32"/>
      <c r="AL17" s="31"/>
      <c r="AM17" s="33">
        <v>0</v>
      </c>
    </row>
    <row r="18" spans="1:39" x14ac:dyDescent="0.2">
      <c r="A18" s="31">
        <v>890906347</v>
      </c>
      <c r="B18" s="31" t="s">
        <v>17</v>
      </c>
      <c r="C18" s="31"/>
      <c r="D18" s="31">
        <v>2420767</v>
      </c>
      <c r="E18" s="31" t="s">
        <v>86</v>
      </c>
      <c r="F18" s="31" t="s">
        <v>87</v>
      </c>
      <c r="G18" s="32">
        <v>45618</v>
      </c>
      <c r="H18" s="32"/>
      <c r="I18" s="33">
        <v>1121647</v>
      </c>
      <c r="J18" s="33">
        <v>1121647</v>
      </c>
      <c r="K18" s="31"/>
      <c r="L18" s="31" t="s">
        <v>73</v>
      </c>
      <c r="M18" s="33">
        <v>0</v>
      </c>
      <c r="N18" s="34"/>
      <c r="O18" s="31"/>
      <c r="P18" s="32"/>
      <c r="Q18" s="32"/>
      <c r="R18" s="32"/>
      <c r="S18" s="33">
        <v>0</v>
      </c>
      <c r="T18" s="31"/>
      <c r="U18" s="31"/>
      <c r="V18" s="31"/>
      <c r="W18" s="31"/>
      <c r="X18" s="31"/>
      <c r="Y18" s="33">
        <v>0</v>
      </c>
      <c r="Z18" s="33">
        <v>0</v>
      </c>
      <c r="AA18" s="33">
        <v>1121647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0</v>
      </c>
      <c r="AI18" s="33">
        <v>0</v>
      </c>
      <c r="AJ18" s="31"/>
      <c r="AK18" s="32"/>
      <c r="AL18" s="31"/>
      <c r="AM18" s="33">
        <v>0</v>
      </c>
    </row>
    <row r="19" spans="1:39" x14ac:dyDescent="0.2">
      <c r="A19" s="31">
        <v>890906347</v>
      </c>
      <c r="B19" s="31" t="s">
        <v>17</v>
      </c>
      <c r="C19" s="31"/>
      <c r="D19" s="31">
        <v>2422412</v>
      </c>
      <c r="E19" s="31" t="s">
        <v>88</v>
      </c>
      <c r="F19" s="31" t="s">
        <v>89</v>
      </c>
      <c r="G19" s="32">
        <v>45366</v>
      </c>
      <c r="H19" s="32"/>
      <c r="I19" s="33">
        <v>930303</v>
      </c>
      <c r="J19" s="33">
        <v>930303</v>
      </c>
      <c r="K19" s="31"/>
      <c r="L19" s="31" t="s">
        <v>73</v>
      </c>
      <c r="M19" s="33">
        <v>0</v>
      </c>
      <c r="N19" s="34"/>
      <c r="O19" s="31"/>
      <c r="P19" s="32"/>
      <c r="Q19" s="32"/>
      <c r="R19" s="32"/>
      <c r="S19" s="33">
        <v>0</v>
      </c>
      <c r="T19" s="31"/>
      <c r="U19" s="31"/>
      <c r="V19" s="31"/>
      <c r="W19" s="31"/>
      <c r="X19" s="31"/>
      <c r="Y19" s="33">
        <v>0</v>
      </c>
      <c r="Z19" s="33">
        <v>0</v>
      </c>
      <c r="AA19" s="33">
        <v>930303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0</v>
      </c>
      <c r="AI19" s="33">
        <v>0</v>
      </c>
      <c r="AJ19" s="31"/>
      <c r="AK19" s="32"/>
      <c r="AL19" s="31"/>
      <c r="AM19" s="33">
        <v>0</v>
      </c>
    </row>
    <row r="20" spans="1:39" x14ac:dyDescent="0.2">
      <c r="A20" s="31">
        <v>890906347</v>
      </c>
      <c r="B20" s="31" t="s">
        <v>17</v>
      </c>
      <c r="C20" s="31"/>
      <c r="D20" s="31">
        <v>2422412</v>
      </c>
      <c r="E20" s="31" t="s">
        <v>88</v>
      </c>
      <c r="F20" s="31" t="s">
        <v>89</v>
      </c>
      <c r="G20" s="32">
        <v>45618</v>
      </c>
      <c r="H20" s="32"/>
      <c r="I20" s="33">
        <v>758100</v>
      </c>
      <c r="J20" s="33">
        <v>758100</v>
      </c>
      <c r="K20" s="31"/>
      <c r="L20" s="31" t="s">
        <v>73</v>
      </c>
      <c r="M20" s="33">
        <v>0</v>
      </c>
      <c r="N20" s="34"/>
      <c r="O20" s="31"/>
      <c r="P20" s="32"/>
      <c r="Q20" s="32"/>
      <c r="R20" s="32"/>
      <c r="S20" s="33">
        <v>0</v>
      </c>
      <c r="T20" s="31"/>
      <c r="U20" s="31"/>
      <c r="V20" s="31"/>
      <c r="W20" s="31"/>
      <c r="X20" s="31"/>
      <c r="Y20" s="33">
        <v>0</v>
      </c>
      <c r="Z20" s="33">
        <v>0</v>
      </c>
      <c r="AA20" s="33">
        <v>758100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1"/>
      <c r="AK20" s="32"/>
      <c r="AL20" s="31"/>
      <c r="AM20" s="33">
        <v>0</v>
      </c>
    </row>
    <row r="21" spans="1:39" x14ac:dyDescent="0.2">
      <c r="A21" s="31">
        <v>890906347</v>
      </c>
      <c r="B21" s="31" t="s">
        <v>17</v>
      </c>
      <c r="C21" s="31"/>
      <c r="D21" s="31">
        <v>2423496</v>
      </c>
      <c r="E21" s="31" t="s">
        <v>90</v>
      </c>
      <c r="F21" s="31" t="s">
        <v>91</v>
      </c>
      <c r="G21" s="32">
        <v>45366</v>
      </c>
      <c r="H21" s="32"/>
      <c r="I21" s="33">
        <v>7079313</v>
      </c>
      <c r="J21" s="33">
        <v>7079313</v>
      </c>
      <c r="K21" s="31"/>
      <c r="L21" s="31" t="s">
        <v>73</v>
      </c>
      <c r="M21" s="33">
        <v>0</v>
      </c>
      <c r="N21" s="34"/>
      <c r="O21" s="31"/>
      <c r="P21" s="32"/>
      <c r="Q21" s="32"/>
      <c r="R21" s="32"/>
      <c r="S21" s="33">
        <v>0</v>
      </c>
      <c r="T21" s="31"/>
      <c r="U21" s="31"/>
      <c r="V21" s="31"/>
      <c r="W21" s="31"/>
      <c r="X21" s="31"/>
      <c r="Y21" s="33">
        <v>0</v>
      </c>
      <c r="Z21" s="33">
        <v>0</v>
      </c>
      <c r="AA21" s="33">
        <v>7079313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0</v>
      </c>
      <c r="AI21" s="33">
        <v>0</v>
      </c>
      <c r="AJ21" s="31"/>
      <c r="AK21" s="32"/>
      <c r="AL21" s="31"/>
      <c r="AM21" s="33">
        <v>0</v>
      </c>
    </row>
    <row r="22" spans="1:39" x14ac:dyDescent="0.2">
      <c r="A22" s="31">
        <v>890906347</v>
      </c>
      <c r="B22" s="31" t="s">
        <v>17</v>
      </c>
      <c r="C22" s="31"/>
      <c r="D22" s="31">
        <v>2423496</v>
      </c>
      <c r="E22" s="31" t="s">
        <v>90</v>
      </c>
      <c r="F22" s="31" t="s">
        <v>91</v>
      </c>
      <c r="G22" s="32">
        <v>45618</v>
      </c>
      <c r="H22" s="32"/>
      <c r="I22" s="33">
        <v>3685684</v>
      </c>
      <c r="J22" s="33">
        <v>3685684</v>
      </c>
      <c r="K22" s="31"/>
      <c r="L22" s="31" t="s">
        <v>73</v>
      </c>
      <c r="M22" s="33">
        <v>0</v>
      </c>
      <c r="N22" s="34"/>
      <c r="O22" s="31"/>
      <c r="P22" s="32"/>
      <c r="Q22" s="32"/>
      <c r="R22" s="32"/>
      <c r="S22" s="33">
        <v>0</v>
      </c>
      <c r="T22" s="31"/>
      <c r="U22" s="31"/>
      <c r="V22" s="31"/>
      <c r="W22" s="31"/>
      <c r="X22" s="31"/>
      <c r="Y22" s="33">
        <v>0</v>
      </c>
      <c r="Z22" s="33">
        <v>0</v>
      </c>
      <c r="AA22" s="33">
        <v>3685684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0</v>
      </c>
      <c r="AI22" s="33">
        <v>0</v>
      </c>
      <c r="AJ22" s="31"/>
      <c r="AK22" s="32"/>
      <c r="AL22" s="31"/>
      <c r="AM22" s="33">
        <v>0</v>
      </c>
    </row>
    <row r="23" spans="1:39" x14ac:dyDescent="0.2">
      <c r="A23" s="31">
        <v>890906347</v>
      </c>
      <c r="B23" s="31" t="s">
        <v>17</v>
      </c>
      <c r="C23" s="31"/>
      <c r="D23" s="31">
        <v>2430465</v>
      </c>
      <c r="E23" s="31" t="s">
        <v>92</v>
      </c>
      <c r="F23" s="31" t="s">
        <v>93</v>
      </c>
      <c r="G23" s="32">
        <v>45386</v>
      </c>
      <c r="H23" s="32"/>
      <c r="I23" s="33">
        <v>746271</v>
      </c>
      <c r="J23" s="33">
        <v>746271</v>
      </c>
      <c r="K23" s="31"/>
      <c r="L23" s="31" t="s">
        <v>73</v>
      </c>
      <c r="M23" s="33">
        <v>0</v>
      </c>
      <c r="N23" s="34"/>
      <c r="O23" s="31"/>
      <c r="P23" s="32"/>
      <c r="Q23" s="32"/>
      <c r="R23" s="32"/>
      <c r="S23" s="33">
        <v>0</v>
      </c>
      <c r="T23" s="31"/>
      <c r="U23" s="31"/>
      <c r="V23" s="31"/>
      <c r="W23" s="31"/>
      <c r="X23" s="31"/>
      <c r="Y23" s="33">
        <v>0</v>
      </c>
      <c r="Z23" s="33">
        <v>0</v>
      </c>
      <c r="AA23" s="33">
        <v>746271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0</v>
      </c>
      <c r="AI23" s="33">
        <v>0</v>
      </c>
      <c r="AJ23" s="31"/>
      <c r="AK23" s="32"/>
      <c r="AL23" s="31"/>
      <c r="AM23" s="33">
        <v>0</v>
      </c>
    </row>
    <row r="24" spans="1:39" x14ac:dyDescent="0.2">
      <c r="A24" s="31">
        <v>890906347</v>
      </c>
      <c r="B24" s="31" t="s">
        <v>17</v>
      </c>
      <c r="C24" s="31"/>
      <c r="D24" s="31">
        <v>2430465</v>
      </c>
      <c r="E24" s="31" t="s">
        <v>92</v>
      </c>
      <c r="F24" s="31" t="s">
        <v>93</v>
      </c>
      <c r="G24" s="32">
        <v>45618</v>
      </c>
      <c r="H24" s="32"/>
      <c r="I24" s="33">
        <v>589300</v>
      </c>
      <c r="J24" s="33">
        <v>589300</v>
      </c>
      <c r="K24" s="31"/>
      <c r="L24" s="31" t="s">
        <v>73</v>
      </c>
      <c r="M24" s="33">
        <v>0</v>
      </c>
      <c r="N24" s="34"/>
      <c r="O24" s="31"/>
      <c r="P24" s="32"/>
      <c r="Q24" s="32"/>
      <c r="R24" s="32"/>
      <c r="S24" s="33">
        <v>0</v>
      </c>
      <c r="T24" s="31"/>
      <c r="U24" s="31"/>
      <c r="V24" s="31"/>
      <c r="W24" s="31"/>
      <c r="X24" s="31"/>
      <c r="Y24" s="33">
        <v>0</v>
      </c>
      <c r="Z24" s="33">
        <v>0</v>
      </c>
      <c r="AA24" s="33">
        <v>589300</v>
      </c>
      <c r="AB24" s="33">
        <v>0</v>
      </c>
      <c r="AC24" s="33">
        <v>0</v>
      </c>
      <c r="AD24" s="33">
        <v>0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1"/>
      <c r="AK24" s="32"/>
      <c r="AL24" s="31"/>
      <c r="AM24" s="33">
        <v>0</v>
      </c>
    </row>
    <row r="25" spans="1:39" x14ac:dyDescent="0.2">
      <c r="A25" s="31">
        <v>890906347</v>
      </c>
      <c r="B25" s="31" t="s">
        <v>17</v>
      </c>
      <c r="C25" s="31"/>
      <c r="D25" s="31">
        <v>2434766</v>
      </c>
      <c r="E25" s="31" t="s">
        <v>94</v>
      </c>
      <c r="F25" s="31" t="s">
        <v>95</v>
      </c>
      <c r="G25" s="32">
        <v>45401</v>
      </c>
      <c r="H25" s="32"/>
      <c r="I25" s="33">
        <v>17377770</v>
      </c>
      <c r="J25" s="33">
        <v>17377770</v>
      </c>
      <c r="K25" s="31"/>
      <c r="L25" s="31" t="s">
        <v>73</v>
      </c>
      <c r="M25" s="33">
        <v>0</v>
      </c>
      <c r="N25" s="34"/>
      <c r="O25" s="31"/>
      <c r="P25" s="32"/>
      <c r="Q25" s="32"/>
      <c r="R25" s="32"/>
      <c r="S25" s="33">
        <v>0</v>
      </c>
      <c r="T25" s="31"/>
      <c r="U25" s="31"/>
      <c r="V25" s="31"/>
      <c r="W25" s="31"/>
      <c r="X25" s="31"/>
      <c r="Y25" s="33">
        <v>0</v>
      </c>
      <c r="Z25" s="33">
        <v>0</v>
      </c>
      <c r="AA25" s="33">
        <v>17377770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1"/>
      <c r="AK25" s="32"/>
      <c r="AL25" s="31"/>
      <c r="AM25" s="33">
        <v>0</v>
      </c>
    </row>
    <row r="26" spans="1:39" x14ac:dyDescent="0.2">
      <c r="A26" s="31">
        <v>890906347</v>
      </c>
      <c r="B26" s="31" t="s">
        <v>17</v>
      </c>
      <c r="C26" s="31"/>
      <c r="D26" s="31">
        <v>2434766</v>
      </c>
      <c r="E26" s="31" t="s">
        <v>94</v>
      </c>
      <c r="F26" s="31" t="s">
        <v>95</v>
      </c>
      <c r="G26" s="32">
        <v>45618</v>
      </c>
      <c r="H26" s="32"/>
      <c r="I26" s="33">
        <v>4002776</v>
      </c>
      <c r="J26" s="33">
        <v>4002776</v>
      </c>
      <c r="K26" s="31"/>
      <c r="L26" s="31" t="s">
        <v>73</v>
      </c>
      <c r="M26" s="33">
        <v>0</v>
      </c>
      <c r="N26" s="34"/>
      <c r="O26" s="31"/>
      <c r="P26" s="32"/>
      <c r="Q26" s="32"/>
      <c r="R26" s="32"/>
      <c r="S26" s="33">
        <v>0</v>
      </c>
      <c r="T26" s="31"/>
      <c r="U26" s="31"/>
      <c r="V26" s="31"/>
      <c r="W26" s="31"/>
      <c r="X26" s="31"/>
      <c r="Y26" s="33">
        <v>0</v>
      </c>
      <c r="Z26" s="33">
        <v>0</v>
      </c>
      <c r="AA26" s="33">
        <v>4002776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0</v>
      </c>
      <c r="AI26" s="33">
        <v>0</v>
      </c>
      <c r="AJ26" s="31"/>
      <c r="AK26" s="32"/>
      <c r="AL26" s="31"/>
      <c r="AM26" s="33">
        <v>0</v>
      </c>
    </row>
    <row r="27" spans="1:39" x14ac:dyDescent="0.2">
      <c r="A27" s="31">
        <v>890906347</v>
      </c>
      <c r="B27" s="31" t="s">
        <v>17</v>
      </c>
      <c r="C27" s="31"/>
      <c r="D27" s="31">
        <v>2439240</v>
      </c>
      <c r="E27" s="31" t="s">
        <v>96</v>
      </c>
      <c r="F27" s="31" t="s">
        <v>97</v>
      </c>
      <c r="G27" s="32">
        <v>45406</v>
      </c>
      <c r="H27" s="32"/>
      <c r="I27" s="33">
        <v>345017</v>
      </c>
      <c r="J27" s="33">
        <v>345017</v>
      </c>
      <c r="K27" s="31"/>
      <c r="L27" s="31" t="s">
        <v>73</v>
      </c>
      <c r="M27" s="33">
        <v>0</v>
      </c>
      <c r="N27" s="34"/>
      <c r="O27" s="31"/>
      <c r="P27" s="32"/>
      <c r="Q27" s="32"/>
      <c r="R27" s="32"/>
      <c r="S27" s="33">
        <v>0</v>
      </c>
      <c r="T27" s="31"/>
      <c r="U27" s="31"/>
      <c r="V27" s="31"/>
      <c r="W27" s="31"/>
      <c r="X27" s="31"/>
      <c r="Y27" s="33">
        <v>0</v>
      </c>
      <c r="Z27" s="33">
        <v>0</v>
      </c>
      <c r="AA27" s="33">
        <v>345017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1"/>
      <c r="AK27" s="32"/>
      <c r="AL27" s="31"/>
      <c r="AM27" s="33">
        <v>0</v>
      </c>
    </row>
    <row r="28" spans="1:39" x14ac:dyDescent="0.2">
      <c r="A28" s="31">
        <v>890906347</v>
      </c>
      <c r="B28" s="31" t="s">
        <v>17</v>
      </c>
      <c r="C28" s="31"/>
      <c r="D28" s="31">
        <v>2439240</v>
      </c>
      <c r="E28" s="31" t="s">
        <v>96</v>
      </c>
      <c r="F28" s="31" t="s">
        <v>97</v>
      </c>
      <c r="G28" s="32">
        <v>45618</v>
      </c>
      <c r="H28" s="32"/>
      <c r="I28" s="33">
        <v>40900</v>
      </c>
      <c r="J28" s="33">
        <v>40900</v>
      </c>
      <c r="K28" s="31"/>
      <c r="L28" s="31" t="s">
        <v>73</v>
      </c>
      <c r="M28" s="33">
        <v>0</v>
      </c>
      <c r="N28" s="34"/>
      <c r="O28" s="31"/>
      <c r="P28" s="32"/>
      <c r="Q28" s="32"/>
      <c r="R28" s="32"/>
      <c r="S28" s="33">
        <v>0</v>
      </c>
      <c r="T28" s="31"/>
      <c r="U28" s="31"/>
      <c r="V28" s="31"/>
      <c r="W28" s="31"/>
      <c r="X28" s="31"/>
      <c r="Y28" s="33">
        <v>0</v>
      </c>
      <c r="Z28" s="33">
        <v>0</v>
      </c>
      <c r="AA28" s="33">
        <v>40900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0</v>
      </c>
      <c r="AI28" s="33">
        <v>0</v>
      </c>
      <c r="AJ28" s="31"/>
      <c r="AK28" s="32"/>
      <c r="AL28" s="31"/>
      <c r="AM28" s="33">
        <v>0</v>
      </c>
    </row>
    <row r="29" spans="1:39" x14ac:dyDescent="0.2">
      <c r="A29" s="31">
        <v>890906347</v>
      </c>
      <c r="B29" s="31" t="s">
        <v>17</v>
      </c>
      <c r="C29" s="31"/>
      <c r="D29" s="31">
        <v>2447174</v>
      </c>
      <c r="E29" s="31" t="s">
        <v>98</v>
      </c>
      <c r="F29" s="31" t="s">
        <v>99</v>
      </c>
      <c r="G29" s="32">
        <v>45428</v>
      </c>
      <c r="H29" s="32"/>
      <c r="I29" s="33">
        <v>7981746</v>
      </c>
      <c r="J29" s="33">
        <v>7981746</v>
      </c>
      <c r="K29" s="31"/>
      <c r="L29" s="31" t="s">
        <v>73</v>
      </c>
      <c r="M29" s="33">
        <v>0</v>
      </c>
      <c r="N29" s="34"/>
      <c r="O29" s="31"/>
      <c r="P29" s="32"/>
      <c r="Q29" s="32"/>
      <c r="R29" s="32"/>
      <c r="S29" s="33">
        <v>0</v>
      </c>
      <c r="T29" s="31"/>
      <c r="U29" s="31"/>
      <c r="V29" s="31"/>
      <c r="W29" s="31"/>
      <c r="X29" s="31"/>
      <c r="Y29" s="33">
        <v>0</v>
      </c>
      <c r="Z29" s="33">
        <v>0</v>
      </c>
      <c r="AA29" s="33">
        <v>7981746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0</v>
      </c>
      <c r="AI29" s="33">
        <v>0</v>
      </c>
      <c r="AJ29" s="31"/>
      <c r="AK29" s="32"/>
      <c r="AL29" s="31"/>
      <c r="AM29" s="33">
        <v>0</v>
      </c>
    </row>
    <row r="30" spans="1:39" x14ac:dyDescent="0.2">
      <c r="A30" s="31">
        <v>890906347</v>
      </c>
      <c r="B30" s="31" t="s">
        <v>17</v>
      </c>
      <c r="C30" s="31"/>
      <c r="D30" s="31">
        <v>2447174</v>
      </c>
      <c r="E30" s="31" t="s">
        <v>98</v>
      </c>
      <c r="F30" s="31" t="s">
        <v>99</v>
      </c>
      <c r="G30" s="32">
        <v>45618</v>
      </c>
      <c r="H30" s="32"/>
      <c r="I30" s="33">
        <v>2426930</v>
      </c>
      <c r="J30" s="33">
        <v>2426930</v>
      </c>
      <c r="K30" s="31"/>
      <c r="L30" s="31" t="s">
        <v>73</v>
      </c>
      <c r="M30" s="33">
        <v>0</v>
      </c>
      <c r="N30" s="34"/>
      <c r="O30" s="31"/>
      <c r="P30" s="32"/>
      <c r="Q30" s="32"/>
      <c r="R30" s="32"/>
      <c r="S30" s="33">
        <v>0</v>
      </c>
      <c r="T30" s="31"/>
      <c r="U30" s="31"/>
      <c r="V30" s="31"/>
      <c r="W30" s="31"/>
      <c r="X30" s="31"/>
      <c r="Y30" s="33">
        <v>0</v>
      </c>
      <c r="Z30" s="33">
        <v>0</v>
      </c>
      <c r="AA30" s="33">
        <v>2426930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0</v>
      </c>
      <c r="AI30" s="33">
        <v>0</v>
      </c>
      <c r="AJ30" s="31"/>
      <c r="AK30" s="32"/>
      <c r="AL30" s="31"/>
      <c r="AM30" s="33">
        <v>0</v>
      </c>
    </row>
    <row r="31" spans="1:39" x14ac:dyDescent="0.2">
      <c r="A31" s="31">
        <v>890906347</v>
      </c>
      <c r="B31" s="31" t="s">
        <v>17</v>
      </c>
      <c r="C31" s="31"/>
      <c r="D31" s="31">
        <v>2459539</v>
      </c>
      <c r="E31" s="31" t="s">
        <v>100</v>
      </c>
      <c r="F31" s="31" t="s">
        <v>101</v>
      </c>
      <c r="G31" s="32">
        <v>45456</v>
      </c>
      <c r="H31" s="32"/>
      <c r="I31" s="33">
        <v>8254437</v>
      </c>
      <c r="J31" s="33">
        <v>8254437</v>
      </c>
      <c r="K31" s="31"/>
      <c r="L31" s="31" t="s">
        <v>73</v>
      </c>
      <c r="M31" s="33">
        <v>0</v>
      </c>
      <c r="N31" s="34"/>
      <c r="O31" s="31"/>
      <c r="P31" s="32"/>
      <c r="Q31" s="32"/>
      <c r="R31" s="32"/>
      <c r="S31" s="33">
        <v>0</v>
      </c>
      <c r="T31" s="31"/>
      <c r="U31" s="31"/>
      <c r="V31" s="31"/>
      <c r="W31" s="31"/>
      <c r="X31" s="31"/>
      <c r="Y31" s="33">
        <v>0</v>
      </c>
      <c r="Z31" s="33">
        <v>0</v>
      </c>
      <c r="AA31" s="33">
        <v>8254437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0</v>
      </c>
      <c r="AI31" s="33">
        <v>0</v>
      </c>
      <c r="AJ31" s="31"/>
      <c r="AK31" s="32"/>
      <c r="AL31" s="31"/>
      <c r="AM31" s="33">
        <v>0</v>
      </c>
    </row>
    <row r="32" spans="1:39" x14ac:dyDescent="0.2">
      <c r="A32" s="31">
        <v>890906347</v>
      </c>
      <c r="B32" s="31" t="s">
        <v>17</v>
      </c>
      <c r="C32" s="31"/>
      <c r="D32" s="31">
        <v>2459539</v>
      </c>
      <c r="E32" s="31" t="s">
        <v>100</v>
      </c>
      <c r="F32" s="31" t="s">
        <v>101</v>
      </c>
      <c r="G32" s="32">
        <v>45618</v>
      </c>
      <c r="H32" s="32"/>
      <c r="I32" s="33">
        <v>2744176</v>
      </c>
      <c r="J32" s="33">
        <v>2744176</v>
      </c>
      <c r="K32" s="31"/>
      <c r="L32" s="31" t="s">
        <v>73</v>
      </c>
      <c r="M32" s="33">
        <v>0</v>
      </c>
      <c r="N32" s="34"/>
      <c r="O32" s="31"/>
      <c r="P32" s="32"/>
      <c r="Q32" s="32"/>
      <c r="R32" s="32"/>
      <c r="S32" s="33">
        <v>0</v>
      </c>
      <c r="T32" s="31"/>
      <c r="U32" s="31"/>
      <c r="V32" s="31"/>
      <c r="W32" s="31"/>
      <c r="X32" s="31"/>
      <c r="Y32" s="33">
        <v>0</v>
      </c>
      <c r="Z32" s="33">
        <v>0</v>
      </c>
      <c r="AA32" s="33">
        <v>2744176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0</v>
      </c>
      <c r="AI32" s="33">
        <v>0</v>
      </c>
      <c r="AJ32" s="31"/>
      <c r="AK32" s="32"/>
      <c r="AL32" s="31"/>
      <c r="AM32" s="33">
        <v>0</v>
      </c>
    </row>
    <row r="33" spans="1:39" x14ac:dyDescent="0.2">
      <c r="A33" s="31">
        <v>890906347</v>
      </c>
      <c r="B33" s="31" t="s">
        <v>17</v>
      </c>
      <c r="C33" s="31"/>
      <c r="D33" s="31">
        <v>2460536</v>
      </c>
      <c r="E33" s="31" t="s">
        <v>102</v>
      </c>
      <c r="F33" s="31" t="s">
        <v>103</v>
      </c>
      <c r="G33" s="32">
        <v>45456</v>
      </c>
      <c r="H33" s="32"/>
      <c r="I33" s="33">
        <v>12890793</v>
      </c>
      <c r="J33" s="33">
        <v>12890793</v>
      </c>
      <c r="K33" s="31"/>
      <c r="L33" s="31" t="s">
        <v>73</v>
      </c>
      <c r="M33" s="33">
        <v>0</v>
      </c>
      <c r="N33" s="34"/>
      <c r="O33" s="31"/>
      <c r="P33" s="32"/>
      <c r="Q33" s="32"/>
      <c r="R33" s="32"/>
      <c r="S33" s="33">
        <v>0</v>
      </c>
      <c r="T33" s="31"/>
      <c r="U33" s="31"/>
      <c r="V33" s="31"/>
      <c r="W33" s="31"/>
      <c r="X33" s="31"/>
      <c r="Y33" s="33">
        <v>0</v>
      </c>
      <c r="Z33" s="33">
        <v>0</v>
      </c>
      <c r="AA33" s="33">
        <v>12890793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0</v>
      </c>
      <c r="AI33" s="33">
        <v>0</v>
      </c>
      <c r="AJ33" s="31"/>
      <c r="AK33" s="32"/>
      <c r="AL33" s="31"/>
      <c r="AM33" s="33">
        <v>0</v>
      </c>
    </row>
    <row r="34" spans="1:39" x14ac:dyDescent="0.2">
      <c r="A34" s="31">
        <v>890906347</v>
      </c>
      <c r="B34" s="31" t="s">
        <v>17</v>
      </c>
      <c r="C34" s="31"/>
      <c r="D34" s="31">
        <v>2460536</v>
      </c>
      <c r="E34" s="31" t="s">
        <v>102</v>
      </c>
      <c r="F34" s="31" t="s">
        <v>103</v>
      </c>
      <c r="G34" s="32">
        <v>45618</v>
      </c>
      <c r="H34" s="32"/>
      <c r="I34" s="33">
        <v>7904170</v>
      </c>
      <c r="J34" s="33">
        <v>7904170</v>
      </c>
      <c r="K34" s="31"/>
      <c r="L34" s="31" t="s">
        <v>73</v>
      </c>
      <c r="M34" s="33">
        <v>0</v>
      </c>
      <c r="N34" s="34"/>
      <c r="O34" s="31"/>
      <c r="P34" s="32"/>
      <c r="Q34" s="32"/>
      <c r="R34" s="32"/>
      <c r="S34" s="33">
        <v>0</v>
      </c>
      <c r="T34" s="31"/>
      <c r="U34" s="31"/>
      <c r="V34" s="31"/>
      <c r="W34" s="31"/>
      <c r="X34" s="31"/>
      <c r="Y34" s="33">
        <v>0</v>
      </c>
      <c r="Z34" s="33">
        <v>0</v>
      </c>
      <c r="AA34" s="33">
        <v>7904170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0</v>
      </c>
      <c r="AI34" s="33">
        <v>0</v>
      </c>
      <c r="AJ34" s="31"/>
      <c r="AK34" s="32"/>
      <c r="AL34" s="31"/>
      <c r="AM34" s="33">
        <v>0</v>
      </c>
    </row>
    <row r="35" spans="1:39" x14ac:dyDescent="0.2">
      <c r="A35" s="31">
        <v>890906347</v>
      </c>
      <c r="B35" s="31" t="s">
        <v>17</v>
      </c>
      <c r="C35" s="31"/>
      <c r="D35" s="31">
        <v>2471402</v>
      </c>
      <c r="E35" s="31" t="s">
        <v>104</v>
      </c>
      <c r="F35" s="31" t="s">
        <v>105</v>
      </c>
      <c r="G35" s="32">
        <v>45497</v>
      </c>
      <c r="H35" s="32"/>
      <c r="I35" s="33">
        <v>952642</v>
      </c>
      <c r="J35" s="33">
        <v>952642</v>
      </c>
      <c r="K35" s="31"/>
      <c r="L35" s="31" t="s">
        <v>73</v>
      </c>
      <c r="M35" s="33">
        <v>0</v>
      </c>
      <c r="N35" s="34"/>
      <c r="O35" s="31"/>
      <c r="P35" s="32"/>
      <c r="Q35" s="32"/>
      <c r="R35" s="32"/>
      <c r="S35" s="33">
        <v>0</v>
      </c>
      <c r="T35" s="31"/>
      <c r="U35" s="31"/>
      <c r="V35" s="31"/>
      <c r="W35" s="31"/>
      <c r="X35" s="31"/>
      <c r="Y35" s="33">
        <v>0</v>
      </c>
      <c r="Z35" s="33">
        <v>0</v>
      </c>
      <c r="AA35" s="33">
        <v>952642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0</v>
      </c>
      <c r="AI35" s="33">
        <v>0</v>
      </c>
      <c r="AJ35" s="31"/>
      <c r="AK35" s="32"/>
      <c r="AL35" s="31"/>
      <c r="AM35" s="33">
        <v>0</v>
      </c>
    </row>
    <row r="36" spans="1:39" x14ac:dyDescent="0.2">
      <c r="A36" s="31">
        <v>890906347</v>
      </c>
      <c r="B36" s="31" t="s">
        <v>17</v>
      </c>
      <c r="C36" s="31"/>
      <c r="D36" s="31">
        <v>2471402</v>
      </c>
      <c r="E36" s="31" t="s">
        <v>104</v>
      </c>
      <c r="F36" s="31" t="s">
        <v>105</v>
      </c>
      <c r="G36" s="32">
        <v>45618</v>
      </c>
      <c r="H36" s="32"/>
      <c r="I36" s="33">
        <v>40000</v>
      </c>
      <c r="J36" s="33">
        <v>40000</v>
      </c>
      <c r="K36" s="31"/>
      <c r="L36" s="31" t="s">
        <v>73</v>
      </c>
      <c r="M36" s="33">
        <v>0</v>
      </c>
      <c r="N36" s="34"/>
      <c r="O36" s="31"/>
      <c r="P36" s="32"/>
      <c r="Q36" s="32"/>
      <c r="R36" s="32"/>
      <c r="S36" s="33">
        <v>0</v>
      </c>
      <c r="T36" s="31"/>
      <c r="U36" s="31"/>
      <c r="V36" s="31"/>
      <c r="W36" s="31"/>
      <c r="X36" s="31"/>
      <c r="Y36" s="33">
        <v>0</v>
      </c>
      <c r="Z36" s="33">
        <v>0</v>
      </c>
      <c r="AA36" s="33">
        <v>40000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</v>
      </c>
      <c r="AI36" s="33">
        <v>0</v>
      </c>
      <c r="AJ36" s="31"/>
      <c r="AK36" s="32"/>
      <c r="AL36" s="31"/>
      <c r="AM36" s="33">
        <v>0</v>
      </c>
    </row>
    <row r="37" spans="1:39" x14ac:dyDescent="0.2">
      <c r="A37" s="31">
        <v>890906347</v>
      </c>
      <c r="B37" s="31" t="s">
        <v>17</v>
      </c>
      <c r="C37" s="31"/>
      <c r="D37" s="31">
        <v>2437601</v>
      </c>
      <c r="E37" s="31" t="s">
        <v>106</v>
      </c>
      <c r="F37" s="31" t="s">
        <v>107</v>
      </c>
      <c r="G37" s="32">
        <v>45400</v>
      </c>
      <c r="H37" s="32"/>
      <c r="I37" s="33">
        <v>120886</v>
      </c>
      <c r="J37" s="33">
        <v>120886</v>
      </c>
      <c r="K37" s="31"/>
      <c r="L37" s="31" t="s">
        <v>73</v>
      </c>
      <c r="M37" s="33">
        <v>0</v>
      </c>
      <c r="N37" s="34"/>
      <c r="O37" s="31"/>
      <c r="P37" s="32"/>
      <c r="Q37" s="32"/>
      <c r="R37" s="32"/>
      <c r="S37" s="33">
        <v>0</v>
      </c>
      <c r="T37" s="31"/>
      <c r="U37" s="31"/>
      <c r="V37" s="31"/>
      <c r="W37" s="31"/>
      <c r="X37" s="31"/>
      <c r="Y37" s="33">
        <v>0</v>
      </c>
      <c r="Z37" s="33">
        <v>0</v>
      </c>
      <c r="AA37" s="33">
        <v>120886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0</v>
      </c>
      <c r="AI37" s="33">
        <v>0</v>
      </c>
      <c r="AJ37" s="31"/>
      <c r="AK37" s="32"/>
      <c r="AL37" s="31"/>
      <c r="AM37" s="33">
        <v>0</v>
      </c>
    </row>
    <row r="38" spans="1:39" x14ac:dyDescent="0.2">
      <c r="A38" s="31">
        <v>890906347</v>
      </c>
      <c r="B38" s="31" t="s">
        <v>17</v>
      </c>
      <c r="C38" s="31"/>
      <c r="D38" s="31">
        <v>2434717</v>
      </c>
      <c r="E38" s="31" t="s">
        <v>108</v>
      </c>
      <c r="F38" s="31" t="s">
        <v>109</v>
      </c>
      <c r="G38" s="32">
        <v>45400</v>
      </c>
      <c r="H38" s="32"/>
      <c r="I38" s="33">
        <v>568600</v>
      </c>
      <c r="J38" s="33">
        <v>568600</v>
      </c>
      <c r="K38" s="31"/>
      <c r="L38" s="31" t="s">
        <v>73</v>
      </c>
      <c r="M38" s="33">
        <v>0</v>
      </c>
      <c r="N38" s="34"/>
      <c r="O38" s="31"/>
      <c r="P38" s="32"/>
      <c r="Q38" s="32"/>
      <c r="R38" s="32"/>
      <c r="S38" s="33">
        <v>0</v>
      </c>
      <c r="T38" s="31"/>
      <c r="U38" s="31"/>
      <c r="V38" s="31"/>
      <c r="W38" s="31"/>
      <c r="X38" s="31"/>
      <c r="Y38" s="33">
        <v>0</v>
      </c>
      <c r="Z38" s="33">
        <v>0</v>
      </c>
      <c r="AA38" s="33">
        <v>568600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0</v>
      </c>
      <c r="AI38" s="33">
        <v>0</v>
      </c>
      <c r="AJ38" s="31"/>
      <c r="AK38" s="32"/>
      <c r="AL38" s="31"/>
      <c r="AM38" s="33">
        <v>0</v>
      </c>
    </row>
    <row r="39" spans="1:39" x14ac:dyDescent="0.2">
      <c r="A39" s="31">
        <v>890906347</v>
      </c>
      <c r="B39" s="31" t="s">
        <v>17</v>
      </c>
      <c r="C39" s="31"/>
      <c r="D39" s="31">
        <v>2436413</v>
      </c>
      <c r="E39" s="31" t="s">
        <v>110</v>
      </c>
      <c r="F39" s="31" t="s">
        <v>111</v>
      </c>
      <c r="G39" s="32">
        <v>45400</v>
      </c>
      <c r="H39" s="32"/>
      <c r="I39" s="33">
        <v>489500</v>
      </c>
      <c r="J39" s="33">
        <v>489500</v>
      </c>
      <c r="K39" s="31"/>
      <c r="L39" s="31" t="s">
        <v>73</v>
      </c>
      <c r="M39" s="33">
        <v>0</v>
      </c>
      <c r="N39" s="34"/>
      <c r="O39" s="31"/>
      <c r="P39" s="32"/>
      <c r="Q39" s="32"/>
      <c r="R39" s="32"/>
      <c r="S39" s="33">
        <v>0</v>
      </c>
      <c r="T39" s="31"/>
      <c r="U39" s="31"/>
      <c r="V39" s="31"/>
      <c r="W39" s="31"/>
      <c r="X39" s="31"/>
      <c r="Y39" s="33">
        <v>0</v>
      </c>
      <c r="Z39" s="33">
        <v>0</v>
      </c>
      <c r="AA39" s="33">
        <v>489500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0</v>
      </c>
      <c r="AI39" s="33">
        <v>0</v>
      </c>
      <c r="AJ39" s="31"/>
      <c r="AK39" s="32"/>
      <c r="AL39" s="31"/>
      <c r="AM39" s="33">
        <v>0</v>
      </c>
    </row>
    <row r="40" spans="1:39" x14ac:dyDescent="0.2">
      <c r="A40" s="31">
        <v>890906347</v>
      </c>
      <c r="B40" s="31" t="s">
        <v>17</v>
      </c>
      <c r="C40" s="31"/>
      <c r="D40" s="31">
        <v>2438786</v>
      </c>
      <c r="E40" s="31" t="s">
        <v>112</v>
      </c>
      <c r="F40" s="31" t="s">
        <v>113</v>
      </c>
      <c r="G40" s="32">
        <v>45400</v>
      </c>
      <c r="H40" s="32"/>
      <c r="I40" s="33">
        <v>175066</v>
      </c>
      <c r="J40" s="33">
        <v>175066</v>
      </c>
      <c r="K40" s="31"/>
      <c r="L40" s="31" t="s">
        <v>73</v>
      </c>
      <c r="M40" s="33">
        <v>0</v>
      </c>
      <c r="N40" s="34"/>
      <c r="O40" s="31"/>
      <c r="P40" s="32"/>
      <c r="Q40" s="32"/>
      <c r="R40" s="32"/>
      <c r="S40" s="33">
        <v>0</v>
      </c>
      <c r="T40" s="31"/>
      <c r="U40" s="31"/>
      <c r="V40" s="31"/>
      <c r="W40" s="31"/>
      <c r="X40" s="31"/>
      <c r="Y40" s="33">
        <v>0</v>
      </c>
      <c r="Z40" s="33">
        <v>0</v>
      </c>
      <c r="AA40" s="33">
        <v>175066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0</v>
      </c>
      <c r="AI40" s="33">
        <v>0</v>
      </c>
      <c r="AJ40" s="31"/>
      <c r="AK40" s="32"/>
      <c r="AL40" s="31"/>
      <c r="AM40" s="33">
        <v>0</v>
      </c>
    </row>
    <row r="41" spans="1:39" x14ac:dyDescent="0.2">
      <c r="A41" s="31">
        <v>890906347</v>
      </c>
      <c r="B41" s="31" t="s">
        <v>17</v>
      </c>
      <c r="C41" s="31"/>
      <c r="D41" s="31">
        <v>2444722</v>
      </c>
      <c r="E41" s="31" t="s">
        <v>114</v>
      </c>
      <c r="F41" s="31" t="s">
        <v>115</v>
      </c>
      <c r="G41" s="32">
        <v>45436</v>
      </c>
      <c r="H41" s="32"/>
      <c r="I41" s="33">
        <v>254400</v>
      </c>
      <c r="J41" s="33">
        <v>254400</v>
      </c>
      <c r="K41" s="31"/>
      <c r="L41" s="31" t="s">
        <v>73</v>
      </c>
      <c r="M41" s="33">
        <v>0</v>
      </c>
      <c r="N41" s="34"/>
      <c r="O41" s="31"/>
      <c r="P41" s="32"/>
      <c r="Q41" s="32"/>
      <c r="R41" s="32"/>
      <c r="S41" s="33">
        <v>0</v>
      </c>
      <c r="T41" s="31"/>
      <c r="U41" s="31"/>
      <c r="V41" s="31"/>
      <c r="W41" s="31"/>
      <c r="X41" s="31"/>
      <c r="Y41" s="33">
        <v>0</v>
      </c>
      <c r="Z41" s="33">
        <v>0</v>
      </c>
      <c r="AA41" s="33">
        <v>254400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0</v>
      </c>
      <c r="AI41" s="33">
        <v>0</v>
      </c>
      <c r="AJ41" s="31"/>
      <c r="AK41" s="32"/>
      <c r="AL41" s="31"/>
      <c r="AM41" s="33">
        <v>0</v>
      </c>
    </row>
    <row r="42" spans="1:39" x14ac:dyDescent="0.2">
      <c r="A42" s="31">
        <v>890906347</v>
      </c>
      <c r="B42" s="31" t="s">
        <v>17</v>
      </c>
      <c r="C42" s="31"/>
      <c r="D42" s="31">
        <v>2448950</v>
      </c>
      <c r="E42" s="31" t="s">
        <v>116</v>
      </c>
      <c r="F42" s="31" t="s">
        <v>117</v>
      </c>
      <c r="G42" s="32">
        <v>45436</v>
      </c>
      <c r="H42" s="32"/>
      <c r="I42" s="33">
        <v>152303</v>
      </c>
      <c r="J42" s="33">
        <v>152303</v>
      </c>
      <c r="K42" s="31"/>
      <c r="L42" s="31" t="s">
        <v>73</v>
      </c>
      <c r="M42" s="33">
        <v>0</v>
      </c>
      <c r="N42" s="34"/>
      <c r="O42" s="31"/>
      <c r="P42" s="32"/>
      <c r="Q42" s="32"/>
      <c r="R42" s="32"/>
      <c r="S42" s="33">
        <v>0</v>
      </c>
      <c r="T42" s="31"/>
      <c r="U42" s="31"/>
      <c r="V42" s="31"/>
      <c r="W42" s="31"/>
      <c r="X42" s="31"/>
      <c r="Y42" s="33">
        <v>0</v>
      </c>
      <c r="Z42" s="33">
        <v>0</v>
      </c>
      <c r="AA42" s="33">
        <v>152303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0</v>
      </c>
      <c r="AI42" s="33">
        <v>0</v>
      </c>
      <c r="AJ42" s="31"/>
      <c r="AK42" s="32"/>
      <c r="AL42" s="31"/>
      <c r="AM42" s="33">
        <v>0</v>
      </c>
    </row>
    <row r="43" spans="1:39" x14ac:dyDescent="0.2">
      <c r="A43" s="31">
        <v>890906347</v>
      </c>
      <c r="B43" s="31" t="s">
        <v>17</v>
      </c>
      <c r="C43" s="31"/>
      <c r="D43" s="31">
        <v>2448898</v>
      </c>
      <c r="E43" s="31" t="s">
        <v>118</v>
      </c>
      <c r="F43" s="31" t="s">
        <v>119</v>
      </c>
      <c r="G43" s="32">
        <v>45436</v>
      </c>
      <c r="H43" s="32"/>
      <c r="I43" s="33">
        <v>71500</v>
      </c>
      <c r="J43" s="33">
        <v>71500</v>
      </c>
      <c r="K43" s="31"/>
      <c r="L43" s="31" t="s">
        <v>73</v>
      </c>
      <c r="M43" s="33">
        <v>0</v>
      </c>
      <c r="N43" s="34"/>
      <c r="O43" s="31"/>
      <c r="P43" s="32"/>
      <c r="Q43" s="32"/>
      <c r="R43" s="32"/>
      <c r="S43" s="33">
        <v>0</v>
      </c>
      <c r="T43" s="31"/>
      <c r="U43" s="31"/>
      <c r="V43" s="31"/>
      <c r="W43" s="31"/>
      <c r="X43" s="31"/>
      <c r="Y43" s="33">
        <v>0</v>
      </c>
      <c r="Z43" s="33">
        <v>0</v>
      </c>
      <c r="AA43" s="33">
        <v>71500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0</v>
      </c>
      <c r="AJ43" s="31"/>
      <c r="AK43" s="32"/>
      <c r="AL43" s="31"/>
      <c r="AM43" s="33">
        <v>0</v>
      </c>
    </row>
    <row r="44" spans="1:39" x14ac:dyDescent="0.2">
      <c r="A44" s="31">
        <v>890906347</v>
      </c>
      <c r="B44" s="31" t="s">
        <v>17</v>
      </c>
      <c r="C44" s="31"/>
      <c r="D44" s="31">
        <v>2460600</v>
      </c>
      <c r="E44" s="31" t="s">
        <v>120</v>
      </c>
      <c r="F44" s="31" t="s">
        <v>121</v>
      </c>
      <c r="G44" s="32">
        <v>45463</v>
      </c>
      <c r="H44" s="32"/>
      <c r="I44" s="33">
        <v>245028</v>
      </c>
      <c r="J44" s="33">
        <v>245028</v>
      </c>
      <c r="K44" s="31"/>
      <c r="L44" s="31" t="s">
        <v>73</v>
      </c>
      <c r="M44" s="33">
        <v>0</v>
      </c>
      <c r="N44" s="34"/>
      <c r="O44" s="31"/>
      <c r="P44" s="32"/>
      <c r="Q44" s="32"/>
      <c r="R44" s="32"/>
      <c r="S44" s="33">
        <v>0</v>
      </c>
      <c r="T44" s="31"/>
      <c r="U44" s="31"/>
      <c r="V44" s="31"/>
      <c r="W44" s="31"/>
      <c r="X44" s="31"/>
      <c r="Y44" s="33">
        <v>0</v>
      </c>
      <c r="Z44" s="33">
        <v>0</v>
      </c>
      <c r="AA44" s="33">
        <v>245028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0</v>
      </c>
      <c r="AI44" s="33">
        <v>0</v>
      </c>
      <c r="AJ44" s="31"/>
      <c r="AK44" s="32"/>
      <c r="AL44" s="31"/>
      <c r="AM44" s="33">
        <v>0</v>
      </c>
    </row>
    <row r="45" spans="1:39" x14ac:dyDescent="0.2">
      <c r="A45" s="31">
        <v>890906347</v>
      </c>
      <c r="B45" s="31" t="s">
        <v>17</v>
      </c>
      <c r="C45" s="31"/>
      <c r="D45" s="31">
        <v>2464294</v>
      </c>
      <c r="E45" s="31" t="s">
        <v>122</v>
      </c>
      <c r="F45" s="31" t="s">
        <v>123</v>
      </c>
      <c r="G45" s="32">
        <v>45482</v>
      </c>
      <c r="H45" s="32"/>
      <c r="I45" s="33">
        <v>504003</v>
      </c>
      <c r="J45" s="33">
        <v>504003</v>
      </c>
      <c r="K45" s="31"/>
      <c r="L45" s="31" t="s">
        <v>73</v>
      </c>
      <c r="M45" s="33">
        <v>0</v>
      </c>
      <c r="N45" s="34"/>
      <c r="O45" s="31"/>
      <c r="P45" s="32"/>
      <c r="Q45" s="32"/>
      <c r="R45" s="32"/>
      <c r="S45" s="33">
        <v>0</v>
      </c>
      <c r="T45" s="31"/>
      <c r="U45" s="31"/>
      <c r="V45" s="31"/>
      <c r="W45" s="31"/>
      <c r="X45" s="31"/>
      <c r="Y45" s="33">
        <v>0</v>
      </c>
      <c r="Z45" s="33">
        <v>0</v>
      </c>
      <c r="AA45" s="33">
        <v>504003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</v>
      </c>
      <c r="AI45" s="33">
        <v>0</v>
      </c>
      <c r="AJ45" s="31"/>
      <c r="AK45" s="32"/>
      <c r="AL45" s="31"/>
      <c r="AM45" s="33">
        <v>0</v>
      </c>
    </row>
    <row r="46" spans="1:39" x14ac:dyDescent="0.2">
      <c r="A46" s="31">
        <v>890906347</v>
      </c>
      <c r="B46" s="31" t="s">
        <v>17</v>
      </c>
      <c r="C46" s="31"/>
      <c r="D46" s="31">
        <v>2474766</v>
      </c>
      <c r="E46" s="31" t="s">
        <v>124</v>
      </c>
      <c r="F46" s="31" t="s">
        <v>125</v>
      </c>
      <c r="G46" s="32">
        <v>45510</v>
      </c>
      <c r="H46" s="32"/>
      <c r="I46" s="33">
        <v>69700</v>
      </c>
      <c r="J46" s="33">
        <v>69700</v>
      </c>
      <c r="K46" s="31"/>
      <c r="L46" s="31" t="s">
        <v>73</v>
      </c>
      <c r="M46" s="33">
        <v>0</v>
      </c>
      <c r="N46" s="34"/>
      <c r="O46" s="31"/>
      <c r="P46" s="32"/>
      <c r="Q46" s="32"/>
      <c r="R46" s="32"/>
      <c r="S46" s="33">
        <v>0</v>
      </c>
      <c r="T46" s="31"/>
      <c r="U46" s="31"/>
      <c r="V46" s="31"/>
      <c r="W46" s="31"/>
      <c r="X46" s="31"/>
      <c r="Y46" s="33">
        <v>0</v>
      </c>
      <c r="Z46" s="33">
        <v>0</v>
      </c>
      <c r="AA46" s="33">
        <v>69700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1"/>
      <c r="AK46" s="32"/>
      <c r="AL46" s="31"/>
      <c r="AM46" s="33">
        <v>0</v>
      </c>
    </row>
    <row r="47" spans="1:39" x14ac:dyDescent="0.2">
      <c r="A47" s="31">
        <v>890906347</v>
      </c>
      <c r="B47" s="31" t="s">
        <v>17</v>
      </c>
      <c r="C47" s="31"/>
      <c r="D47" s="31">
        <v>2500112</v>
      </c>
      <c r="E47" s="31" t="s">
        <v>126</v>
      </c>
      <c r="F47" s="31" t="s">
        <v>127</v>
      </c>
      <c r="G47" s="32">
        <v>45586</v>
      </c>
      <c r="H47" s="32"/>
      <c r="I47" s="33">
        <v>124709</v>
      </c>
      <c r="J47" s="33">
        <v>124709</v>
      </c>
      <c r="K47" s="31"/>
      <c r="L47" s="31" t="s">
        <v>73</v>
      </c>
      <c r="M47" s="33">
        <v>0</v>
      </c>
      <c r="N47" s="34"/>
      <c r="O47" s="31"/>
      <c r="P47" s="32"/>
      <c r="Q47" s="32"/>
      <c r="R47" s="32"/>
      <c r="S47" s="33">
        <v>0</v>
      </c>
      <c r="T47" s="31"/>
      <c r="U47" s="31"/>
      <c r="V47" s="31"/>
      <c r="W47" s="31"/>
      <c r="X47" s="31"/>
      <c r="Y47" s="33">
        <v>0</v>
      </c>
      <c r="Z47" s="33">
        <v>0</v>
      </c>
      <c r="AA47" s="33">
        <v>124709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1"/>
      <c r="AK47" s="32"/>
      <c r="AL47" s="31"/>
      <c r="AM47" s="33">
        <v>0</v>
      </c>
    </row>
    <row r="48" spans="1:39" x14ac:dyDescent="0.2">
      <c r="A48" s="31">
        <v>890906347</v>
      </c>
      <c r="B48" s="31" t="s">
        <v>17</v>
      </c>
      <c r="C48" s="31"/>
      <c r="D48" s="31">
        <v>2504834</v>
      </c>
      <c r="E48" s="31" t="s">
        <v>128</v>
      </c>
      <c r="F48" s="31" t="s">
        <v>129</v>
      </c>
      <c r="G48" s="32">
        <v>45589</v>
      </c>
      <c r="H48" s="32"/>
      <c r="I48" s="33">
        <v>2319105</v>
      </c>
      <c r="J48" s="33">
        <v>2319105</v>
      </c>
      <c r="K48" s="31"/>
      <c r="L48" s="31" t="s">
        <v>73</v>
      </c>
      <c r="M48" s="33">
        <v>0</v>
      </c>
      <c r="N48" s="34"/>
      <c r="O48" s="31"/>
      <c r="P48" s="32"/>
      <c r="Q48" s="32"/>
      <c r="R48" s="32"/>
      <c r="S48" s="33">
        <v>0</v>
      </c>
      <c r="T48" s="31"/>
      <c r="U48" s="31"/>
      <c r="V48" s="31"/>
      <c r="W48" s="31"/>
      <c r="X48" s="31"/>
      <c r="Y48" s="33">
        <v>0</v>
      </c>
      <c r="Z48" s="33">
        <v>0</v>
      </c>
      <c r="AA48" s="33">
        <v>2319105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1"/>
      <c r="AK48" s="32"/>
      <c r="AL48" s="31"/>
      <c r="AM48" s="33">
        <v>0</v>
      </c>
    </row>
    <row r="49" spans="1:39" x14ac:dyDescent="0.2">
      <c r="A49" s="31">
        <v>890906347</v>
      </c>
      <c r="B49" s="31" t="s">
        <v>17</v>
      </c>
      <c r="C49" s="31"/>
      <c r="D49" s="31">
        <v>2507648</v>
      </c>
      <c r="E49" s="31" t="s">
        <v>130</v>
      </c>
      <c r="F49" s="31" t="s">
        <v>131</v>
      </c>
      <c r="G49" s="32">
        <v>45601</v>
      </c>
      <c r="H49" s="32"/>
      <c r="I49" s="33">
        <v>81400</v>
      </c>
      <c r="J49" s="33">
        <v>81400</v>
      </c>
      <c r="K49" s="31"/>
      <c r="L49" s="31" t="s">
        <v>73</v>
      </c>
      <c r="M49" s="33">
        <v>0</v>
      </c>
      <c r="N49" s="34"/>
      <c r="O49" s="31"/>
      <c r="P49" s="32"/>
      <c r="Q49" s="32"/>
      <c r="R49" s="32"/>
      <c r="S49" s="33">
        <v>0</v>
      </c>
      <c r="T49" s="31"/>
      <c r="U49" s="31"/>
      <c r="V49" s="31"/>
      <c r="W49" s="31"/>
      <c r="X49" s="31"/>
      <c r="Y49" s="33">
        <v>0</v>
      </c>
      <c r="Z49" s="33">
        <v>0</v>
      </c>
      <c r="AA49" s="33">
        <v>81400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1"/>
      <c r="AK49" s="32"/>
      <c r="AL49" s="31"/>
      <c r="AM49" s="33">
        <v>0</v>
      </c>
    </row>
    <row r="50" spans="1:39" x14ac:dyDescent="0.2">
      <c r="A50" s="31">
        <v>890906347</v>
      </c>
      <c r="B50" s="31" t="s">
        <v>17</v>
      </c>
      <c r="C50" s="31"/>
      <c r="D50" s="31">
        <v>2507929</v>
      </c>
      <c r="E50" s="31" t="s">
        <v>132</v>
      </c>
      <c r="F50" s="31" t="s">
        <v>133</v>
      </c>
      <c r="G50" s="32">
        <v>45601</v>
      </c>
      <c r="H50" s="32"/>
      <c r="I50" s="33">
        <v>172300</v>
      </c>
      <c r="J50" s="33">
        <v>172300</v>
      </c>
      <c r="K50" s="31"/>
      <c r="L50" s="31" t="s">
        <v>73</v>
      </c>
      <c r="M50" s="33">
        <v>0</v>
      </c>
      <c r="N50" s="34"/>
      <c r="O50" s="31"/>
      <c r="P50" s="32"/>
      <c r="Q50" s="32"/>
      <c r="R50" s="32"/>
      <c r="S50" s="33">
        <v>0</v>
      </c>
      <c r="T50" s="31"/>
      <c r="U50" s="31"/>
      <c r="V50" s="31"/>
      <c r="W50" s="31"/>
      <c r="X50" s="31"/>
      <c r="Y50" s="33">
        <v>0</v>
      </c>
      <c r="Z50" s="33">
        <v>0</v>
      </c>
      <c r="AA50" s="33">
        <v>172300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1"/>
      <c r="AK50" s="32"/>
      <c r="AL50" s="31"/>
      <c r="AM50" s="33">
        <v>0</v>
      </c>
    </row>
    <row r="51" spans="1:39" x14ac:dyDescent="0.2">
      <c r="A51" s="31">
        <v>890906347</v>
      </c>
      <c r="B51" s="31" t="s">
        <v>17</v>
      </c>
      <c r="C51" s="31"/>
      <c r="D51" s="31">
        <v>2386309</v>
      </c>
      <c r="E51" s="31" t="s">
        <v>134</v>
      </c>
      <c r="F51" s="31" t="s">
        <v>135</v>
      </c>
      <c r="G51" s="32">
        <v>45639</v>
      </c>
      <c r="H51" s="32"/>
      <c r="I51" s="33">
        <v>71300</v>
      </c>
      <c r="J51" s="33">
        <v>71300</v>
      </c>
      <c r="K51" s="31"/>
      <c r="L51" s="31" t="s">
        <v>73</v>
      </c>
      <c r="M51" s="33">
        <v>0</v>
      </c>
      <c r="N51" s="34"/>
      <c r="O51" s="31"/>
      <c r="P51" s="32"/>
      <c r="Q51" s="32"/>
      <c r="R51" s="32"/>
      <c r="S51" s="33">
        <v>0</v>
      </c>
      <c r="T51" s="31"/>
      <c r="U51" s="31"/>
      <c r="V51" s="31"/>
      <c r="W51" s="31"/>
      <c r="X51" s="31"/>
      <c r="Y51" s="33">
        <v>0</v>
      </c>
      <c r="Z51" s="33">
        <v>0</v>
      </c>
      <c r="AA51" s="33">
        <v>71300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1"/>
      <c r="AK51" s="32"/>
      <c r="AL51" s="31"/>
      <c r="AM51" s="33">
        <v>0</v>
      </c>
    </row>
    <row r="52" spans="1:39" x14ac:dyDescent="0.2">
      <c r="A52" s="31">
        <v>890906347</v>
      </c>
      <c r="B52" s="31" t="s">
        <v>17</v>
      </c>
      <c r="C52" s="31"/>
      <c r="D52" s="31">
        <v>2383571</v>
      </c>
      <c r="E52" s="31" t="s">
        <v>136</v>
      </c>
      <c r="F52" s="31" t="s">
        <v>137</v>
      </c>
      <c r="G52" s="32">
        <v>45296</v>
      </c>
      <c r="H52" s="32"/>
      <c r="I52" s="33">
        <v>593800</v>
      </c>
      <c r="J52" s="33">
        <v>593800</v>
      </c>
      <c r="K52" s="31"/>
      <c r="L52" s="31" t="s">
        <v>73</v>
      </c>
      <c r="M52" s="33">
        <v>0</v>
      </c>
      <c r="N52" s="34"/>
      <c r="O52" s="31"/>
      <c r="P52" s="32"/>
      <c r="Q52" s="32"/>
      <c r="R52" s="32"/>
      <c r="S52" s="33">
        <v>0</v>
      </c>
      <c r="T52" s="31"/>
      <c r="U52" s="31"/>
      <c r="V52" s="31"/>
      <c r="W52" s="31"/>
      <c r="X52" s="31"/>
      <c r="Y52" s="33">
        <v>0</v>
      </c>
      <c r="Z52" s="33">
        <v>0</v>
      </c>
      <c r="AA52" s="33">
        <v>593800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1"/>
      <c r="AK52" s="32"/>
      <c r="AL52" s="31"/>
      <c r="AM52" s="33">
        <v>0</v>
      </c>
    </row>
    <row r="53" spans="1:39" x14ac:dyDescent="0.2">
      <c r="A53" s="31">
        <v>890906347</v>
      </c>
      <c r="B53" s="31" t="s">
        <v>17</v>
      </c>
      <c r="C53" s="31"/>
      <c r="D53" s="31">
        <v>2395636</v>
      </c>
      <c r="E53" s="31" t="s">
        <v>138</v>
      </c>
      <c r="F53" s="31" t="s">
        <v>139</v>
      </c>
      <c r="G53" s="32">
        <v>45296</v>
      </c>
      <c r="H53" s="32"/>
      <c r="I53" s="33">
        <v>73400</v>
      </c>
      <c r="J53" s="33">
        <v>73400</v>
      </c>
      <c r="K53" s="31"/>
      <c r="L53" s="31" t="s">
        <v>73</v>
      </c>
      <c r="M53" s="33">
        <v>0</v>
      </c>
      <c r="N53" s="34"/>
      <c r="O53" s="31"/>
      <c r="P53" s="32"/>
      <c r="Q53" s="32"/>
      <c r="R53" s="32"/>
      <c r="S53" s="33">
        <v>0</v>
      </c>
      <c r="T53" s="31"/>
      <c r="U53" s="31"/>
      <c r="V53" s="31"/>
      <c r="W53" s="31"/>
      <c r="X53" s="31"/>
      <c r="Y53" s="33">
        <v>0</v>
      </c>
      <c r="Z53" s="33">
        <v>0</v>
      </c>
      <c r="AA53" s="33">
        <v>73400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1"/>
      <c r="AK53" s="32"/>
      <c r="AL53" s="31"/>
      <c r="AM53" s="33">
        <v>0</v>
      </c>
    </row>
    <row r="54" spans="1:39" x14ac:dyDescent="0.2">
      <c r="A54" s="31">
        <v>890906347</v>
      </c>
      <c r="B54" s="31" t="s">
        <v>17</v>
      </c>
      <c r="C54" s="31"/>
      <c r="D54" s="31">
        <v>2394356</v>
      </c>
      <c r="E54" s="31" t="s">
        <v>140</v>
      </c>
      <c r="F54" s="31" t="s">
        <v>141</v>
      </c>
      <c r="G54" s="32">
        <v>45296</v>
      </c>
      <c r="H54" s="32"/>
      <c r="I54" s="33">
        <v>144936</v>
      </c>
      <c r="J54" s="33">
        <v>144936</v>
      </c>
      <c r="K54" s="31"/>
      <c r="L54" s="31" t="s">
        <v>73</v>
      </c>
      <c r="M54" s="33">
        <v>0</v>
      </c>
      <c r="N54" s="34"/>
      <c r="O54" s="31"/>
      <c r="P54" s="32"/>
      <c r="Q54" s="32"/>
      <c r="R54" s="32"/>
      <c r="S54" s="33">
        <v>0</v>
      </c>
      <c r="T54" s="31"/>
      <c r="U54" s="31"/>
      <c r="V54" s="31"/>
      <c r="W54" s="31"/>
      <c r="X54" s="31"/>
      <c r="Y54" s="33">
        <v>0</v>
      </c>
      <c r="Z54" s="33">
        <v>0</v>
      </c>
      <c r="AA54" s="33">
        <v>144936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1"/>
      <c r="AK54" s="32"/>
      <c r="AL54" s="31"/>
      <c r="AM54" s="33">
        <v>0</v>
      </c>
    </row>
    <row r="55" spans="1:39" x14ac:dyDescent="0.2">
      <c r="A55" s="31">
        <v>890906347</v>
      </c>
      <c r="B55" s="31" t="s">
        <v>17</v>
      </c>
      <c r="C55" s="31"/>
      <c r="D55" s="31">
        <v>2382879</v>
      </c>
      <c r="E55" s="31" t="s">
        <v>142</v>
      </c>
      <c r="F55" s="31" t="s">
        <v>143</v>
      </c>
      <c r="G55" s="32">
        <v>45301</v>
      </c>
      <c r="H55" s="32"/>
      <c r="I55" s="33">
        <v>33823</v>
      </c>
      <c r="J55" s="33">
        <v>33823</v>
      </c>
      <c r="K55" s="31"/>
      <c r="L55" s="31" t="s">
        <v>73</v>
      </c>
      <c r="M55" s="33">
        <v>0</v>
      </c>
      <c r="N55" s="34"/>
      <c r="O55" s="31"/>
      <c r="P55" s="32"/>
      <c r="Q55" s="32"/>
      <c r="R55" s="32"/>
      <c r="S55" s="33">
        <v>0</v>
      </c>
      <c r="T55" s="31"/>
      <c r="U55" s="31"/>
      <c r="V55" s="31"/>
      <c r="W55" s="31"/>
      <c r="X55" s="31"/>
      <c r="Y55" s="33">
        <v>0</v>
      </c>
      <c r="Z55" s="33">
        <v>0</v>
      </c>
      <c r="AA55" s="33">
        <v>33823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1"/>
      <c r="AK55" s="32"/>
      <c r="AL55" s="31"/>
      <c r="AM55" s="33">
        <v>0</v>
      </c>
    </row>
    <row r="56" spans="1:39" x14ac:dyDescent="0.2">
      <c r="A56" s="31">
        <v>890906347</v>
      </c>
      <c r="B56" s="31" t="s">
        <v>17</v>
      </c>
      <c r="C56" s="31"/>
      <c r="D56" s="31">
        <v>2399863</v>
      </c>
      <c r="E56" s="31" t="s">
        <v>144</v>
      </c>
      <c r="F56" s="31" t="s">
        <v>145</v>
      </c>
      <c r="G56" s="32">
        <v>45301</v>
      </c>
      <c r="H56" s="32"/>
      <c r="I56" s="33">
        <v>702699</v>
      </c>
      <c r="J56" s="33">
        <v>702699</v>
      </c>
      <c r="K56" s="31"/>
      <c r="L56" s="31" t="s">
        <v>73</v>
      </c>
      <c r="M56" s="33">
        <v>0</v>
      </c>
      <c r="N56" s="34"/>
      <c r="O56" s="31"/>
      <c r="P56" s="32"/>
      <c r="Q56" s="32"/>
      <c r="R56" s="32"/>
      <c r="S56" s="33">
        <v>0</v>
      </c>
      <c r="T56" s="31"/>
      <c r="U56" s="31"/>
      <c r="V56" s="31"/>
      <c r="W56" s="31"/>
      <c r="X56" s="31"/>
      <c r="Y56" s="33">
        <v>0</v>
      </c>
      <c r="Z56" s="33">
        <v>0</v>
      </c>
      <c r="AA56" s="33">
        <v>702699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1"/>
      <c r="AK56" s="32"/>
      <c r="AL56" s="31"/>
      <c r="AM56" s="33">
        <v>0</v>
      </c>
    </row>
    <row r="57" spans="1:39" x14ac:dyDescent="0.2">
      <c r="A57" s="31">
        <v>890906347</v>
      </c>
      <c r="B57" s="31" t="s">
        <v>17</v>
      </c>
      <c r="C57" s="31"/>
      <c r="D57" s="31">
        <v>2405295</v>
      </c>
      <c r="E57" s="31" t="s">
        <v>146</v>
      </c>
      <c r="F57" s="31" t="s">
        <v>147</v>
      </c>
      <c r="G57" s="32">
        <v>45308</v>
      </c>
      <c r="H57" s="32"/>
      <c r="I57" s="33">
        <v>64500</v>
      </c>
      <c r="J57" s="33">
        <v>64500</v>
      </c>
      <c r="K57" s="31"/>
      <c r="L57" s="31" t="s">
        <v>73</v>
      </c>
      <c r="M57" s="33">
        <v>0</v>
      </c>
      <c r="N57" s="34"/>
      <c r="O57" s="31"/>
      <c r="P57" s="32"/>
      <c r="Q57" s="32"/>
      <c r="R57" s="32"/>
      <c r="S57" s="33">
        <v>0</v>
      </c>
      <c r="T57" s="31"/>
      <c r="U57" s="31"/>
      <c r="V57" s="31"/>
      <c r="W57" s="31"/>
      <c r="X57" s="31"/>
      <c r="Y57" s="33">
        <v>0</v>
      </c>
      <c r="Z57" s="33">
        <v>0</v>
      </c>
      <c r="AA57" s="33">
        <v>64500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1"/>
      <c r="AK57" s="32"/>
      <c r="AL57" s="31"/>
      <c r="AM57" s="33">
        <v>0</v>
      </c>
    </row>
    <row r="58" spans="1:39" x14ac:dyDescent="0.2">
      <c r="A58" s="31">
        <v>890906347</v>
      </c>
      <c r="B58" s="31" t="s">
        <v>17</v>
      </c>
      <c r="C58" s="31"/>
      <c r="D58" s="31">
        <v>2413360</v>
      </c>
      <c r="E58" s="31" t="s">
        <v>148</v>
      </c>
      <c r="F58" s="31" t="s">
        <v>149</v>
      </c>
      <c r="G58" s="32">
        <v>45324</v>
      </c>
      <c r="H58" s="32"/>
      <c r="I58" s="33">
        <v>90400</v>
      </c>
      <c r="J58" s="33">
        <v>90400</v>
      </c>
      <c r="K58" s="31"/>
      <c r="L58" s="31" t="s">
        <v>73</v>
      </c>
      <c r="M58" s="33">
        <v>0</v>
      </c>
      <c r="N58" s="34"/>
      <c r="O58" s="31"/>
      <c r="P58" s="32"/>
      <c r="Q58" s="32"/>
      <c r="R58" s="32"/>
      <c r="S58" s="33">
        <v>0</v>
      </c>
      <c r="T58" s="31"/>
      <c r="U58" s="31"/>
      <c r="V58" s="31"/>
      <c r="W58" s="31"/>
      <c r="X58" s="31"/>
      <c r="Y58" s="33">
        <v>0</v>
      </c>
      <c r="Z58" s="33">
        <v>0</v>
      </c>
      <c r="AA58" s="33">
        <v>90400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1"/>
      <c r="AK58" s="32"/>
      <c r="AL58" s="31"/>
      <c r="AM58" s="33">
        <v>0</v>
      </c>
    </row>
    <row r="59" spans="1:39" x14ac:dyDescent="0.2">
      <c r="A59" s="31">
        <v>890906347</v>
      </c>
      <c r="B59" s="31" t="s">
        <v>17</v>
      </c>
      <c r="C59" s="31"/>
      <c r="D59" s="31">
        <v>2371229</v>
      </c>
      <c r="E59" s="31" t="s">
        <v>150</v>
      </c>
      <c r="F59" s="31" t="s">
        <v>151</v>
      </c>
      <c r="G59" s="32">
        <v>45324</v>
      </c>
      <c r="H59" s="32"/>
      <c r="I59" s="33">
        <v>4841000</v>
      </c>
      <c r="J59" s="33">
        <v>4841000</v>
      </c>
      <c r="K59" s="31"/>
      <c r="L59" s="31" t="s">
        <v>73</v>
      </c>
      <c r="M59" s="33">
        <v>0</v>
      </c>
      <c r="N59" s="34"/>
      <c r="O59" s="31"/>
      <c r="P59" s="32"/>
      <c r="Q59" s="32"/>
      <c r="R59" s="32"/>
      <c r="S59" s="33">
        <v>0</v>
      </c>
      <c r="T59" s="31"/>
      <c r="U59" s="31"/>
      <c r="V59" s="31"/>
      <c r="W59" s="31"/>
      <c r="X59" s="31"/>
      <c r="Y59" s="33">
        <v>0</v>
      </c>
      <c r="Z59" s="33">
        <v>0</v>
      </c>
      <c r="AA59" s="33">
        <v>4841000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1"/>
      <c r="AK59" s="32"/>
      <c r="AL59" s="31"/>
      <c r="AM59" s="33">
        <v>0</v>
      </c>
    </row>
    <row r="60" spans="1:39" x14ac:dyDescent="0.2">
      <c r="A60" s="31">
        <v>890906347</v>
      </c>
      <c r="B60" s="31" t="s">
        <v>17</v>
      </c>
      <c r="C60" s="31"/>
      <c r="D60" s="31">
        <v>2413312</v>
      </c>
      <c r="E60" s="31" t="s">
        <v>152</v>
      </c>
      <c r="F60" s="31" t="s">
        <v>153</v>
      </c>
      <c r="G60" s="32">
        <v>45324</v>
      </c>
      <c r="H60" s="32"/>
      <c r="I60" s="33">
        <v>71400</v>
      </c>
      <c r="J60" s="33">
        <v>71400</v>
      </c>
      <c r="K60" s="31"/>
      <c r="L60" s="31" t="s">
        <v>73</v>
      </c>
      <c r="M60" s="33">
        <v>0</v>
      </c>
      <c r="N60" s="34"/>
      <c r="O60" s="31"/>
      <c r="P60" s="32"/>
      <c r="Q60" s="32"/>
      <c r="R60" s="32"/>
      <c r="S60" s="33">
        <v>0</v>
      </c>
      <c r="T60" s="31"/>
      <c r="U60" s="31"/>
      <c r="V60" s="31"/>
      <c r="W60" s="31"/>
      <c r="X60" s="31"/>
      <c r="Y60" s="33">
        <v>0</v>
      </c>
      <c r="Z60" s="33">
        <v>0</v>
      </c>
      <c r="AA60" s="33">
        <v>71400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1"/>
      <c r="AK60" s="32"/>
      <c r="AL60" s="31"/>
      <c r="AM60" s="33">
        <v>0</v>
      </c>
    </row>
    <row r="61" spans="1:39" x14ac:dyDescent="0.2">
      <c r="A61" s="31">
        <v>890906347</v>
      </c>
      <c r="B61" s="31" t="s">
        <v>17</v>
      </c>
      <c r="C61" s="31"/>
      <c r="D61" s="31">
        <v>2392317</v>
      </c>
      <c r="E61" s="31" t="s">
        <v>154</v>
      </c>
      <c r="F61" s="31" t="s">
        <v>155</v>
      </c>
      <c r="G61" s="32">
        <v>45324</v>
      </c>
      <c r="H61" s="32"/>
      <c r="I61" s="33">
        <v>64500</v>
      </c>
      <c r="J61" s="33">
        <v>64500</v>
      </c>
      <c r="K61" s="31"/>
      <c r="L61" s="31" t="s">
        <v>73</v>
      </c>
      <c r="M61" s="33">
        <v>0</v>
      </c>
      <c r="N61" s="34"/>
      <c r="O61" s="31"/>
      <c r="P61" s="32"/>
      <c r="Q61" s="32"/>
      <c r="R61" s="32"/>
      <c r="S61" s="33">
        <v>0</v>
      </c>
      <c r="T61" s="31"/>
      <c r="U61" s="31"/>
      <c r="V61" s="31"/>
      <c r="W61" s="31"/>
      <c r="X61" s="31"/>
      <c r="Y61" s="33">
        <v>0</v>
      </c>
      <c r="Z61" s="33">
        <v>0</v>
      </c>
      <c r="AA61" s="33">
        <v>64500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1"/>
      <c r="AK61" s="32"/>
      <c r="AL61" s="31"/>
      <c r="AM61" s="33">
        <v>0</v>
      </c>
    </row>
    <row r="62" spans="1:39" x14ac:dyDescent="0.2">
      <c r="A62" s="31">
        <v>890906347</v>
      </c>
      <c r="B62" s="31" t="s">
        <v>17</v>
      </c>
      <c r="C62" s="31"/>
      <c r="D62" s="31">
        <v>2408836</v>
      </c>
      <c r="E62" s="31" t="s">
        <v>156</v>
      </c>
      <c r="F62" s="31" t="s">
        <v>157</v>
      </c>
      <c r="G62" s="32">
        <v>45328</v>
      </c>
      <c r="H62" s="32"/>
      <c r="I62" s="33">
        <v>69700</v>
      </c>
      <c r="J62" s="33">
        <v>69700</v>
      </c>
      <c r="K62" s="31"/>
      <c r="L62" s="31" t="s">
        <v>73</v>
      </c>
      <c r="M62" s="33">
        <v>0</v>
      </c>
      <c r="N62" s="34"/>
      <c r="O62" s="31"/>
      <c r="P62" s="32"/>
      <c r="Q62" s="32"/>
      <c r="R62" s="32"/>
      <c r="S62" s="33">
        <v>0</v>
      </c>
      <c r="T62" s="31"/>
      <c r="U62" s="31"/>
      <c r="V62" s="31"/>
      <c r="W62" s="31"/>
      <c r="X62" s="31"/>
      <c r="Y62" s="33">
        <v>0</v>
      </c>
      <c r="Z62" s="33">
        <v>0</v>
      </c>
      <c r="AA62" s="33">
        <v>69700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1"/>
      <c r="AK62" s="32"/>
      <c r="AL62" s="31"/>
      <c r="AM62" s="33">
        <v>0</v>
      </c>
    </row>
    <row r="63" spans="1:39" x14ac:dyDescent="0.2">
      <c r="A63" s="31">
        <v>890906347</v>
      </c>
      <c r="B63" s="31" t="s">
        <v>17</v>
      </c>
      <c r="C63" s="31"/>
      <c r="D63" s="31">
        <v>2412103</v>
      </c>
      <c r="E63" s="31" t="s">
        <v>158</v>
      </c>
      <c r="F63" s="31" t="s">
        <v>159</v>
      </c>
      <c r="G63" s="32">
        <v>45328</v>
      </c>
      <c r="H63" s="32"/>
      <c r="I63" s="33">
        <v>49400</v>
      </c>
      <c r="J63" s="33">
        <v>49400</v>
      </c>
      <c r="K63" s="31"/>
      <c r="L63" s="31" t="s">
        <v>73</v>
      </c>
      <c r="M63" s="33">
        <v>0</v>
      </c>
      <c r="N63" s="34"/>
      <c r="O63" s="31"/>
      <c r="P63" s="32"/>
      <c r="Q63" s="32"/>
      <c r="R63" s="32"/>
      <c r="S63" s="33">
        <v>0</v>
      </c>
      <c r="T63" s="31"/>
      <c r="U63" s="31"/>
      <c r="V63" s="31"/>
      <c r="W63" s="31"/>
      <c r="X63" s="31"/>
      <c r="Y63" s="33">
        <v>0</v>
      </c>
      <c r="Z63" s="33">
        <v>0</v>
      </c>
      <c r="AA63" s="33">
        <v>49400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1"/>
      <c r="AK63" s="32"/>
      <c r="AL63" s="31"/>
      <c r="AM63" s="33">
        <v>0</v>
      </c>
    </row>
    <row r="64" spans="1:39" x14ac:dyDescent="0.2">
      <c r="A64" s="31">
        <v>890906347</v>
      </c>
      <c r="B64" s="31" t="s">
        <v>17</v>
      </c>
      <c r="C64" s="31"/>
      <c r="D64" s="31">
        <v>2410468</v>
      </c>
      <c r="E64" s="31" t="s">
        <v>160</v>
      </c>
      <c r="F64" s="31" t="s">
        <v>161</v>
      </c>
      <c r="G64" s="32">
        <v>45329</v>
      </c>
      <c r="H64" s="32"/>
      <c r="I64" s="33">
        <v>336410</v>
      </c>
      <c r="J64" s="33">
        <v>336410</v>
      </c>
      <c r="K64" s="31"/>
      <c r="L64" s="31" t="s">
        <v>73</v>
      </c>
      <c r="M64" s="33">
        <v>0</v>
      </c>
      <c r="N64" s="34"/>
      <c r="O64" s="31"/>
      <c r="P64" s="32"/>
      <c r="Q64" s="32"/>
      <c r="R64" s="32"/>
      <c r="S64" s="33">
        <v>0</v>
      </c>
      <c r="T64" s="31"/>
      <c r="U64" s="31"/>
      <c r="V64" s="31"/>
      <c r="W64" s="31"/>
      <c r="X64" s="31"/>
      <c r="Y64" s="33">
        <v>0</v>
      </c>
      <c r="Z64" s="33">
        <v>0</v>
      </c>
      <c r="AA64" s="33">
        <v>336410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1"/>
      <c r="AK64" s="32"/>
      <c r="AL64" s="31"/>
      <c r="AM64" s="33">
        <v>0</v>
      </c>
    </row>
    <row r="65" spans="1:39" x14ac:dyDescent="0.2">
      <c r="A65" s="31">
        <v>890906347</v>
      </c>
      <c r="B65" s="31" t="s">
        <v>17</v>
      </c>
      <c r="C65" s="31"/>
      <c r="D65" s="31">
        <v>2410585</v>
      </c>
      <c r="E65" s="31" t="s">
        <v>162</v>
      </c>
      <c r="F65" s="31" t="s">
        <v>163</v>
      </c>
      <c r="G65" s="32">
        <v>45329</v>
      </c>
      <c r="H65" s="32"/>
      <c r="I65" s="33">
        <v>1150518</v>
      </c>
      <c r="J65" s="33">
        <v>1150518</v>
      </c>
      <c r="K65" s="31"/>
      <c r="L65" s="31" t="s">
        <v>73</v>
      </c>
      <c r="M65" s="33">
        <v>0</v>
      </c>
      <c r="N65" s="34"/>
      <c r="O65" s="31"/>
      <c r="P65" s="32"/>
      <c r="Q65" s="32"/>
      <c r="R65" s="32"/>
      <c r="S65" s="33">
        <v>0</v>
      </c>
      <c r="T65" s="31"/>
      <c r="U65" s="31"/>
      <c r="V65" s="31"/>
      <c r="W65" s="31"/>
      <c r="X65" s="31"/>
      <c r="Y65" s="33">
        <v>0</v>
      </c>
      <c r="Z65" s="33">
        <v>0</v>
      </c>
      <c r="AA65" s="33">
        <v>1150518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1"/>
      <c r="AK65" s="32"/>
      <c r="AL65" s="31"/>
      <c r="AM65" s="33">
        <v>0</v>
      </c>
    </row>
    <row r="66" spans="1:39" x14ac:dyDescent="0.2">
      <c r="A66" s="31">
        <v>890906347</v>
      </c>
      <c r="B66" s="31" t="s">
        <v>17</v>
      </c>
      <c r="C66" s="31"/>
      <c r="D66" s="31">
        <v>2418238</v>
      </c>
      <c r="E66" s="31" t="s">
        <v>164</v>
      </c>
      <c r="F66" s="31" t="s">
        <v>165</v>
      </c>
      <c r="G66" s="32">
        <v>45335</v>
      </c>
      <c r="H66" s="32"/>
      <c r="I66" s="33">
        <v>71400</v>
      </c>
      <c r="J66" s="33">
        <v>71400</v>
      </c>
      <c r="K66" s="31"/>
      <c r="L66" s="31" t="s">
        <v>73</v>
      </c>
      <c r="M66" s="33">
        <v>0</v>
      </c>
      <c r="N66" s="34"/>
      <c r="O66" s="31"/>
      <c r="P66" s="32"/>
      <c r="Q66" s="32"/>
      <c r="R66" s="32"/>
      <c r="S66" s="33">
        <v>0</v>
      </c>
      <c r="T66" s="31"/>
      <c r="U66" s="31"/>
      <c r="V66" s="31"/>
      <c r="W66" s="31"/>
      <c r="X66" s="31"/>
      <c r="Y66" s="33">
        <v>0</v>
      </c>
      <c r="Z66" s="33">
        <v>0</v>
      </c>
      <c r="AA66" s="33">
        <v>71400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1"/>
      <c r="AK66" s="32"/>
      <c r="AL66" s="31"/>
      <c r="AM66" s="33">
        <v>0</v>
      </c>
    </row>
    <row r="67" spans="1:39" x14ac:dyDescent="0.2">
      <c r="A67" s="31">
        <v>890906347</v>
      </c>
      <c r="B67" s="31" t="s">
        <v>17</v>
      </c>
      <c r="C67" s="31"/>
      <c r="D67" s="31">
        <v>2414986</v>
      </c>
      <c r="E67" s="31" t="s">
        <v>166</v>
      </c>
      <c r="F67" s="31" t="s">
        <v>167</v>
      </c>
      <c r="G67" s="32">
        <v>45335</v>
      </c>
      <c r="H67" s="32"/>
      <c r="I67" s="33">
        <v>71400</v>
      </c>
      <c r="J67" s="33">
        <v>71400</v>
      </c>
      <c r="K67" s="31"/>
      <c r="L67" s="31" t="s">
        <v>73</v>
      </c>
      <c r="M67" s="33">
        <v>0</v>
      </c>
      <c r="N67" s="34"/>
      <c r="O67" s="31"/>
      <c r="P67" s="32"/>
      <c r="Q67" s="32"/>
      <c r="R67" s="32"/>
      <c r="S67" s="33">
        <v>0</v>
      </c>
      <c r="T67" s="31"/>
      <c r="U67" s="31"/>
      <c r="V67" s="31"/>
      <c r="W67" s="31"/>
      <c r="X67" s="31"/>
      <c r="Y67" s="33">
        <v>0</v>
      </c>
      <c r="Z67" s="33">
        <v>0</v>
      </c>
      <c r="AA67" s="33">
        <v>71400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1"/>
      <c r="AK67" s="32"/>
      <c r="AL67" s="31"/>
      <c r="AM67" s="33">
        <v>0</v>
      </c>
    </row>
    <row r="68" spans="1:39" x14ac:dyDescent="0.2">
      <c r="A68" s="31">
        <v>890906347</v>
      </c>
      <c r="B68" s="31" t="s">
        <v>17</v>
      </c>
      <c r="C68" s="31"/>
      <c r="D68" s="31">
        <v>2411486</v>
      </c>
      <c r="E68" s="31" t="s">
        <v>168</v>
      </c>
      <c r="F68" s="31" t="s">
        <v>169</v>
      </c>
      <c r="G68" s="32">
        <v>45336</v>
      </c>
      <c r="H68" s="32"/>
      <c r="I68" s="33">
        <v>589300</v>
      </c>
      <c r="J68" s="33">
        <v>589300</v>
      </c>
      <c r="K68" s="31"/>
      <c r="L68" s="31" t="s">
        <v>73</v>
      </c>
      <c r="M68" s="33">
        <v>0</v>
      </c>
      <c r="N68" s="34"/>
      <c r="O68" s="31"/>
      <c r="P68" s="32"/>
      <c r="Q68" s="32"/>
      <c r="R68" s="32"/>
      <c r="S68" s="33">
        <v>0</v>
      </c>
      <c r="T68" s="31"/>
      <c r="U68" s="31"/>
      <c r="V68" s="31"/>
      <c r="W68" s="31"/>
      <c r="X68" s="31"/>
      <c r="Y68" s="33">
        <v>0</v>
      </c>
      <c r="Z68" s="33">
        <v>0</v>
      </c>
      <c r="AA68" s="33">
        <v>589300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1"/>
      <c r="AK68" s="32"/>
      <c r="AL68" s="31"/>
      <c r="AM68" s="33">
        <v>0</v>
      </c>
    </row>
    <row r="69" spans="1:39" x14ac:dyDescent="0.2">
      <c r="A69" s="31">
        <v>890906347</v>
      </c>
      <c r="B69" s="31" t="s">
        <v>17</v>
      </c>
      <c r="C69" s="31"/>
      <c r="D69" s="31">
        <v>2372641</v>
      </c>
      <c r="E69" s="31" t="s">
        <v>170</v>
      </c>
      <c r="F69" s="31" t="s">
        <v>171</v>
      </c>
      <c r="G69" s="32">
        <v>45336</v>
      </c>
      <c r="H69" s="32"/>
      <c r="I69" s="33">
        <v>64500</v>
      </c>
      <c r="J69" s="33">
        <v>64500</v>
      </c>
      <c r="K69" s="31"/>
      <c r="L69" s="31" t="s">
        <v>73</v>
      </c>
      <c r="M69" s="33">
        <v>0</v>
      </c>
      <c r="N69" s="34"/>
      <c r="O69" s="31"/>
      <c r="P69" s="32"/>
      <c r="Q69" s="32"/>
      <c r="R69" s="32"/>
      <c r="S69" s="33">
        <v>0</v>
      </c>
      <c r="T69" s="31"/>
      <c r="U69" s="31"/>
      <c r="V69" s="31"/>
      <c r="W69" s="31"/>
      <c r="X69" s="31"/>
      <c r="Y69" s="33">
        <v>0</v>
      </c>
      <c r="Z69" s="33">
        <v>0</v>
      </c>
      <c r="AA69" s="33">
        <v>64500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1"/>
      <c r="AK69" s="32"/>
      <c r="AL69" s="31"/>
      <c r="AM69" s="33">
        <v>0</v>
      </c>
    </row>
    <row r="70" spans="1:39" x14ac:dyDescent="0.2">
      <c r="A70" s="31">
        <v>890906347</v>
      </c>
      <c r="B70" s="31" t="s">
        <v>17</v>
      </c>
      <c r="C70" s="31"/>
      <c r="D70" s="31">
        <v>2372255</v>
      </c>
      <c r="E70" s="31" t="s">
        <v>172</v>
      </c>
      <c r="F70" s="31" t="s">
        <v>173</v>
      </c>
      <c r="G70" s="32">
        <v>45336</v>
      </c>
      <c r="H70" s="32"/>
      <c r="I70" s="33">
        <v>114400</v>
      </c>
      <c r="J70" s="33">
        <v>114400</v>
      </c>
      <c r="K70" s="31"/>
      <c r="L70" s="31" t="s">
        <v>73</v>
      </c>
      <c r="M70" s="33">
        <v>0</v>
      </c>
      <c r="N70" s="34"/>
      <c r="O70" s="31"/>
      <c r="P70" s="32"/>
      <c r="Q70" s="32"/>
      <c r="R70" s="32"/>
      <c r="S70" s="33">
        <v>0</v>
      </c>
      <c r="T70" s="31"/>
      <c r="U70" s="31"/>
      <c r="V70" s="31"/>
      <c r="W70" s="31"/>
      <c r="X70" s="31"/>
      <c r="Y70" s="33">
        <v>0</v>
      </c>
      <c r="Z70" s="33">
        <v>0</v>
      </c>
      <c r="AA70" s="33">
        <v>114400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1"/>
      <c r="AK70" s="32"/>
      <c r="AL70" s="31"/>
      <c r="AM70" s="33">
        <v>0</v>
      </c>
    </row>
    <row r="71" spans="1:39" x14ac:dyDescent="0.2">
      <c r="A71" s="31">
        <v>890906347</v>
      </c>
      <c r="B71" s="31" t="s">
        <v>17</v>
      </c>
      <c r="C71" s="31"/>
      <c r="D71" s="31">
        <v>2413219</v>
      </c>
      <c r="E71" s="31" t="s">
        <v>174</v>
      </c>
      <c r="F71" s="31" t="s">
        <v>175</v>
      </c>
      <c r="G71" s="32">
        <v>45341</v>
      </c>
      <c r="H71" s="32"/>
      <c r="I71" s="33">
        <v>71400</v>
      </c>
      <c r="J71" s="33">
        <v>71400</v>
      </c>
      <c r="K71" s="31"/>
      <c r="L71" s="31" t="s">
        <v>73</v>
      </c>
      <c r="M71" s="33">
        <v>0</v>
      </c>
      <c r="N71" s="34"/>
      <c r="O71" s="31"/>
      <c r="P71" s="32"/>
      <c r="Q71" s="32"/>
      <c r="R71" s="32"/>
      <c r="S71" s="33">
        <v>0</v>
      </c>
      <c r="T71" s="31"/>
      <c r="U71" s="31"/>
      <c r="V71" s="31"/>
      <c r="W71" s="31"/>
      <c r="X71" s="31"/>
      <c r="Y71" s="33">
        <v>0</v>
      </c>
      <c r="Z71" s="33">
        <v>0</v>
      </c>
      <c r="AA71" s="33">
        <v>71400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1"/>
      <c r="AK71" s="32"/>
      <c r="AL71" s="31"/>
      <c r="AM71" s="33">
        <v>0</v>
      </c>
    </row>
    <row r="72" spans="1:39" x14ac:dyDescent="0.2">
      <c r="A72" s="31">
        <v>890906347</v>
      </c>
      <c r="B72" s="31" t="s">
        <v>17</v>
      </c>
      <c r="C72" s="31"/>
      <c r="D72" s="31">
        <v>2417899</v>
      </c>
      <c r="E72" s="31" t="s">
        <v>176</v>
      </c>
      <c r="F72" s="31" t="s">
        <v>177</v>
      </c>
      <c r="G72" s="32">
        <v>45342</v>
      </c>
      <c r="H72" s="32"/>
      <c r="I72" s="33">
        <v>186174</v>
      </c>
      <c r="J72" s="33">
        <v>186174</v>
      </c>
      <c r="K72" s="31"/>
      <c r="L72" s="31" t="s">
        <v>73</v>
      </c>
      <c r="M72" s="33">
        <v>0</v>
      </c>
      <c r="N72" s="34"/>
      <c r="O72" s="31"/>
      <c r="P72" s="32"/>
      <c r="Q72" s="32"/>
      <c r="R72" s="32"/>
      <c r="S72" s="33">
        <v>0</v>
      </c>
      <c r="T72" s="31"/>
      <c r="U72" s="31"/>
      <c r="V72" s="31"/>
      <c r="W72" s="31"/>
      <c r="X72" s="31"/>
      <c r="Y72" s="33">
        <v>0</v>
      </c>
      <c r="Z72" s="33">
        <v>0</v>
      </c>
      <c r="AA72" s="33">
        <v>186174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1"/>
      <c r="AK72" s="32"/>
      <c r="AL72" s="31"/>
      <c r="AM72" s="33">
        <v>0</v>
      </c>
    </row>
    <row r="73" spans="1:39" x14ac:dyDescent="0.2">
      <c r="A73" s="31">
        <v>890906347</v>
      </c>
      <c r="B73" s="31" t="s">
        <v>17</v>
      </c>
      <c r="C73" s="31"/>
      <c r="D73" s="31">
        <v>2419122</v>
      </c>
      <c r="E73" s="31" t="s">
        <v>178</v>
      </c>
      <c r="F73" s="31" t="s">
        <v>179</v>
      </c>
      <c r="G73" s="32">
        <v>45363</v>
      </c>
      <c r="H73" s="32"/>
      <c r="I73" s="33">
        <v>71400</v>
      </c>
      <c r="J73" s="33">
        <v>71400</v>
      </c>
      <c r="K73" s="31"/>
      <c r="L73" s="31" t="s">
        <v>73</v>
      </c>
      <c r="M73" s="33">
        <v>0</v>
      </c>
      <c r="N73" s="34"/>
      <c r="O73" s="31"/>
      <c r="P73" s="32"/>
      <c r="Q73" s="32"/>
      <c r="R73" s="32"/>
      <c r="S73" s="33">
        <v>0</v>
      </c>
      <c r="T73" s="31"/>
      <c r="U73" s="31"/>
      <c r="V73" s="31"/>
      <c r="W73" s="31"/>
      <c r="X73" s="31"/>
      <c r="Y73" s="33">
        <v>0</v>
      </c>
      <c r="Z73" s="33">
        <v>0</v>
      </c>
      <c r="AA73" s="33">
        <v>71400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1"/>
      <c r="AK73" s="32"/>
      <c r="AL73" s="31"/>
      <c r="AM73" s="33">
        <v>0</v>
      </c>
    </row>
    <row r="74" spans="1:39" x14ac:dyDescent="0.2">
      <c r="A74" s="31">
        <v>890906347</v>
      </c>
      <c r="B74" s="31" t="s">
        <v>17</v>
      </c>
      <c r="C74" s="31"/>
      <c r="D74" s="31">
        <v>2420306</v>
      </c>
      <c r="E74" s="31" t="s">
        <v>180</v>
      </c>
      <c r="F74" s="31" t="s">
        <v>181</v>
      </c>
      <c r="G74" s="32">
        <v>45366</v>
      </c>
      <c r="H74" s="32"/>
      <c r="I74" s="33">
        <v>67794</v>
      </c>
      <c r="J74" s="33">
        <v>67794</v>
      </c>
      <c r="K74" s="31"/>
      <c r="L74" s="31" t="s">
        <v>73</v>
      </c>
      <c r="M74" s="33">
        <v>0</v>
      </c>
      <c r="N74" s="34"/>
      <c r="O74" s="31"/>
      <c r="P74" s="32"/>
      <c r="Q74" s="32"/>
      <c r="R74" s="32"/>
      <c r="S74" s="33">
        <v>0</v>
      </c>
      <c r="T74" s="31"/>
      <c r="U74" s="31"/>
      <c r="V74" s="31"/>
      <c r="W74" s="31"/>
      <c r="X74" s="31"/>
      <c r="Y74" s="33">
        <v>0</v>
      </c>
      <c r="Z74" s="33">
        <v>0</v>
      </c>
      <c r="AA74" s="33">
        <v>67794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1"/>
      <c r="AK74" s="32"/>
      <c r="AL74" s="31"/>
      <c r="AM74" s="33">
        <v>0</v>
      </c>
    </row>
    <row r="75" spans="1:39" x14ac:dyDescent="0.2">
      <c r="A75" s="31">
        <v>890906347</v>
      </c>
      <c r="B75" s="31" t="s">
        <v>17</v>
      </c>
      <c r="C75" s="31"/>
      <c r="D75" s="31">
        <v>2419211</v>
      </c>
      <c r="E75" s="31" t="s">
        <v>182</v>
      </c>
      <c r="F75" s="31" t="s">
        <v>183</v>
      </c>
      <c r="G75" s="32">
        <v>45366</v>
      </c>
      <c r="H75" s="32"/>
      <c r="I75" s="33">
        <v>288000</v>
      </c>
      <c r="J75" s="33">
        <v>288000</v>
      </c>
      <c r="K75" s="31"/>
      <c r="L75" s="31" t="s">
        <v>73</v>
      </c>
      <c r="M75" s="33">
        <v>0</v>
      </c>
      <c r="N75" s="34"/>
      <c r="O75" s="31"/>
      <c r="P75" s="32"/>
      <c r="Q75" s="32"/>
      <c r="R75" s="32"/>
      <c r="S75" s="33">
        <v>0</v>
      </c>
      <c r="T75" s="31"/>
      <c r="U75" s="31"/>
      <c r="V75" s="31"/>
      <c r="W75" s="31"/>
      <c r="X75" s="31"/>
      <c r="Y75" s="33">
        <v>0</v>
      </c>
      <c r="Z75" s="33">
        <v>0</v>
      </c>
      <c r="AA75" s="33">
        <v>288000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1"/>
      <c r="AK75" s="32"/>
      <c r="AL75" s="31"/>
      <c r="AM75" s="33">
        <v>0</v>
      </c>
    </row>
    <row r="76" spans="1:39" x14ac:dyDescent="0.2">
      <c r="A76" s="31">
        <v>890906347</v>
      </c>
      <c r="B76" s="31" t="s">
        <v>17</v>
      </c>
      <c r="C76" s="31"/>
      <c r="D76" s="31">
        <v>2423219</v>
      </c>
      <c r="E76" s="31" t="s">
        <v>184</v>
      </c>
      <c r="F76" s="31" t="s">
        <v>185</v>
      </c>
      <c r="G76" s="32">
        <v>45366</v>
      </c>
      <c r="H76" s="32"/>
      <c r="I76" s="33">
        <v>197119</v>
      </c>
      <c r="J76" s="33">
        <v>197119</v>
      </c>
      <c r="K76" s="31"/>
      <c r="L76" s="31" t="s">
        <v>73</v>
      </c>
      <c r="M76" s="33">
        <v>0</v>
      </c>
      <c r="N76" s="34"/>
      <c r="O76" s="31"/>
      <c r="P76" s="32"/>
      <c r="Q76" s="32"/>
      <c r="R76" s="32"/>
      <c r="S76" s="33">
        <v>0</v>
      </c>
      <c r="T76" s="31"/>
      <c r="U76" s="31"/>
      <c r="V76" s="31"/>
      <c r="W76" s="31"/>
      <c r="X76" s="31"/>
      <c r="Y76" s="33">
        <v>0</v>
      </c>
      <c r="Z76" s="33">
        <v>0</v>
      </c>
      <c r="AA76" s="33">
        <v>197119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1"/>
      <c r="AK76" s="32"/>
      <c r="AL76" s="31"/>
      <c r="AM76" s="33">
        <v>0</v>
      </c>
    </row>
    <row r="77" spans="1:39" x14ac:dyDescent="0.2">
      <c r="A77" s="31">
        <v>890906347</v>
      </c>
      <c r="B77" s="31" t="s">
        <v>17</v>
      </c>
      <c r="C77" s="31"/>
      <c r="D77" s="31">
        <v>2423864</v>
      </c>
      <c r="E77" s="31" t="s">
        <v>186</v>
      </c>
      <c r="F77" s="31" t="s">
        <v>187</v>
      </c>
      <c r="G77" s="32">
        <v>45366</v>
      </c>
      <c r="H77" s="32"/>
      <c r="I77" s="33">
        <v>85803</v>
      </c>
      <c r="J77" s="33">
        <v>85803</v>
      </c>
      <c r="K77" s="31"/>
      <c r="L77" s="31" t="s">
        <v>73</v>
      </c>
      <c r="M77" s="33">
        <v>0</v>
      </c>
      <c r="N77" s="34"/>
      <c r="O77" s="31"/>
      <c r="P77" s="32"/>
      <c r="Q77" s="32"/>
      <c r="R77" s="32"/>
      <c r="S77" s="33">
        <v>0</v>
      </c>
      <c r="T77" s="31"/>
      <c r="U77" s="31"/>
      <c r="V77" s="31"/>
      <c r="W77" s="31"/>
      <c r="X77" s="31"/>
      <c r="Y77" s="33">
        <v>0</v>
      </c>
      <c r="Z77" s="33">
        <v>0</v>
      </c>
      <c r="AA77" s="33">
        <v>85803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1"/>
      <c r="AK77" s="32"/>
      <c r="AL77" s="31"/>
      <c r="AM77" s="33">
        <v>0</v>
      </c>
    </row>
    <row r="78" spans="1:39" x14ac:dyDescent="0.2">
      <c r="A78" s="31">
        <v>890906347</v>
      </c>
      <c r="B78" s="31" t="s">
        <v>17</v>
      </c>
      <c r="C78" s="31"/>
      <c r="D78" s="31">
        <v>2422408</v>
      </c>
      <c r="E78" s="31" t="s">
        <v>188</v>
      </c>
      <c r="F78" s="31" t="s">
        <v>189</v>
      </c>
      <c r="G78" s="32">
        <v>45370</v>
      </c>
      <c r="H78" s="32"/>
      <c r="I78" s="33">
        <v>184903</v>
      </c>
      <c r="J78" s="33">
        <v>184903</v>
      </c>
      <c r="K78" s="31"/>
      <c r="L78" s="31" t="s">
        <v>73</v>
      </c>
      <c r="M78" s="33">
        <v>0</v>
      </c>
      <c r="N78" s="34"/>
      <c r="O78" s="31"/>
      <c r="P78" s="32"/>
      <c r="Q78" s="32"/>
      <c r="R78" s="32"/>
      <c r="S78" s="33">
        <v>0</v>
      </c>
      <c r="T78" s="31"/>
      <c r="U78" s="31"/>
      <c r="V78" s="31"/>
      <c r="W78" s="31"/>
      <c r="X78" s="31"/>
      <c r="Y78" s="33">
        <v>0</v>
      </c>
      <c r="Z78" s="33">
        <v>0</v>
      </c>
      <c r="AA78" s="33">
        <v>184903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1"/>
      <c r="AK78" s="32"/>
      <c r="AL78" s="31"/>
      <c r="AM78" s="33">
        <v>0</v>
      </c>
    </row>
    <row r="79" spans="1:39" x14ac:dyDescent="0.2">
      <c r="A79" s="31">
        <v>890906347</v>
      </c>
      <c r="B79" s="31" t="s">
        <v>17</v>
      </c>
      <c r="C79" s="31"/>
      <c r="D79" s="31">
        <v>2425655</v>
      </c>
      <c r="E79" s="31" t="s">
        <v>190</v>
      </c>
      <c r="F79" s="31" t="s">
        <v>191</v>
      </c>
      <c r="G79" s="32">
        <v>45371</v>
      </c>
      <c r="H79" s="32"/>
      <c r="I79" s="33">
        <v>12384213</v>
      </c>
      <c r="J79" s="33">
        <v>12384213</v>
      </c>
      <c r="K79" s="31"/>
      <c r="L79" s="31" t="s">
        <v>73</v>
      </c>
      <c r="M79" s="33">
        <v>0</v>
      </c>
      <c r="N79" s="34"/>
      <c r="O79" s="31"/>
      <c r="P79" s="32"/>
      <c r="Q79" s="32"/>
      <c r="R79" s="32"/>
      <c r="S79" s="33">
        <v>0</v>
      </c>
      <c r="T79" s="31"/>
      <c r="U79" s="31"/>
      <c r="V79" s="31"/>
      <c r="W79" s="31"/>
      <c r="X79" s="31"/>
      <c r="Y79" s="33">
        <v>0</v>
      </c>
      <c r="Z79" s="33">
        <v>0</v>
      </c>
      <c r="AA79" s="33">
        <v>12384213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1"/>
      <c r="AK79" s="32"/>
      <c r="AL79" s="31"/>
      <c r="AM79" s="33">
        <v>0</v>
      </c>
    </row>
    <row r="80" spans="1:39" x14ac:dyDescent="0.2">
      <c r="A80" s="31">
        <v>890906347</v>
      </c>
      <c r="B80" s="31" t="s">
        <v>17</v>
      </c>
      <c r="C80" s="31"/>
      <c r="D80" s="31">
        <v>2432281</v>
      </c>
      <c r="E80" s="31" t="s">
        <v>192</v>
      </c>
      <c r="F80" s="31" t="s">
        <v>193</v>
      </c>
      <c r="G80" s="32">
        <v>45385</v>
      </c>
      <c r="H80" s="32"/>
      <c r="I80" s="33">
        <v>71500</v>
      </c>
      <c r="J80" s="33">
        <v>71500</v>
      </c>
      <c r="K80" s="31"/>
      <c r="L80" s="31" t="s">
        <v>73</v>
      </c>
      <c r="M80" s="33">
        <v>0</v>
      </c>
      <c r="N80" s="34"/>
      <c r="O80" s="31"/>
      <c r="P80" s="32"/>
      <c r="Q80" s="32"/>
      <c r="R80" s="32"/>
      <c r="S80" s="33">
        <v>0</v>
      </c>
      <c r="T80" s="31"/>
      <c r="U80" s="31"/>
      <c r="V80" s="31"/>
      <c r="W80" s="31"/>
      <c r="X80" s="31"/>
      <c r="Y80" s="33">
        <v>0</v>
      </c>
      <c r="Z80" s="33">
        <v>0</v>
      </c>
      <c r="AA80" s="33">
        <v>71500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1"/>
      <c r="AK80" s="32"/>
      <c r="AL80" s="31"/>
      <c r="AM80" s="33">
        <v>0</v>
      </c>
    </row>
    <row r="81" spans="1:39" x14ac:dyDescent="0.2">
      <c r="A81" s="31">
        <v>890906347</v>
      </c>
      <c r="B81" s="31" t="s">
        <v>17</v>
      </c>
      <c r="C81" s="31"/>
      <c r="D81" s="31">
        <v>2434128</v>
      </c>
      <c r="E81" s="31" t="s">
        <v>194</v>
      </c>
      <c r="F81" s="31" t="s">
        <v>195</v>
      </c>
      <c r="G81" s="32">
        <v>45385</v>
      </c>
      <c r="H81" s="32"/>
      <c r="I81" s="33">
        <v>71500</v>
      </c>
      <c r="J81" s="33">
        <v>71500</v>
      </c>
      <c r="K81" s="31"/>
      <c r="L81" s="31" t="s">
        <v>73</v>
      </c>
      <c r="M81" s="33">
        <v>0</v>
      </c>
      <c r="N81" s="34"/>
      <c r="O81" s="31"/>
      <c r="P81" s="32"/>
      <c r="Q81" s="32"/>
      <c r="R81" s="32"/>
      <c r="S81" s="33">
        <v>0</v>
      </c>
      <c r="T81" s="31"/>
      <c r="U81" s="31"/>
      <c r="V81" s="31"/>
      <c r="W81" s="31"/>
      <c r="X81" s="31"/>
      <c r="Y81" s="33">
        <v>0</v>
      </c>
      <c r="Z81" s="33">
        <v>0</v>
      </c>
      <c r="AA81" s="33">
        <v>71500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1"/>
      <c r="AK81" s="32"/>
      <c r="AL81" s="31"/>
      <c r="AM81" s="33">
        <v>0</v>
      </c>
    </row>
    <row r="82" spans="1:39" x14ac:dyDescent="0.2">
      <c r="A82" s="31">
        <v>890906347</v>
      </c>
      <c r="B82" s="31" t="s">
        <v>17</v>
      </c>
      <c r="C82" s="31"/>
      <c r="D82" s="31">
        <v>2398546</v>
      </c>
      <c r="E82" s="31" t="s">
        <v>196</v>
      </c>
      <c r="F82" s="31" t="s">
        <v>197</v>
      </c>
      <c r="G82" s="32">
        <v>45385</v>
      </c>
      <c r="H82" s="32"/>
      <c r="I82" s="33">
        <v>64500</v>
      </c>
      <c r="J82" s="33">
        <v>64500</v>
      </c>
      <c r="K82" s="31"/>
      <c r="L82" s="31" t="s">
        <v>73</v>
      </c>
      <c r="M82" s="33">
        <v>0</v>
      </c>
      <c r="N82" s="34"/>
      <c r="O82" s="31"/>
      <c r="P82" s="32"/>
      <c r="Q82" s="32"/>
      <c r="R82" s="32"/>
      <c r="S82" s="33">
        <v>0</v>
      </c>
      <c r="T82" s="31"/>
      <c r="U82" s="31"/>
      <c r="V82" s="31"/>
      <c r="W82" s="31"/>
      <c r="X82" s="31"/>
      <c r="Y82" s="33">
        <v>0</v>
      </c>
      <c r="Z82" s="33">
        <v>0</v>
      </c>
      <c r="AA82" s="33">
        <v>64500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1"/>
      <c r="AK82" s="32"/>
      <c r="AL82" s="31"/>
      <c r="AM82" s="33">
        <v>0</v>
      </c>
    </row>
    <row r="83" spans="1:39" x14ac:dyDescent="0.2">
      <c r="A83" s="31">
        <v>890906347</v>
      </c>
      <c r="B83" s="31" t="s">
        <v>17</v>
      </c>
      <c r="C83" s="31"/>
      <c r="D83" s="31">
        <v>2432410</v>
      </c>
      <c r="E83" s="31" t="s">
        <v>198</v>
      </c>
      <c r="F83" s="31" t="s">
        <v>199</v>
      </c>
      <c r="G83" s="32">
        <v>45386</v>
      </c>
      <c r="H83" s="32"/>
      <c r="I83" s="33">
        <v>308754</v>
      </c>
      <c r="J83" s="33">
        <v>308754</v>
      </c>
      <c r="K83" s="31"/>
      <c r="L83" s="31" t="s">
        <v>73</v>
      </c>
      <c r="M83" s="33">
        <v>0</v>
      </c>
      <c r="N83" s="34"/>
      <c r="O83" s="31"/>
      <c r="P83" s="32"/>
      <c r="Q83" s="32"/>
      <c r="R83" s="32"/>
      <c r="S83" s="33">
        <v>0</v>
      </c>
      <c r="T83" s="31"/>
      <c r="U83" s="31"/>
      <c r="V83" s="31"/>
      <c r="W83" s="31"/>
      <c r="X83" s="31"/>
      <c r="Y83" s="33">
        <v>0</v>
      </c>
      <c r="Z83" s="33">
        <v>0</v>
      </c>
      <c r="AA83" s="33">
        <v>308754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1"/>
      <c r="AK83" s="32"/>
      <c r="AL83" s="31"/>
      <c r="AM83" s="33">
        <v>0</v>
      </c>
    </row>
    <row r="84" spans="1:39" x14ac:dyDescent="0.2">
      <c r="A84" s="31">
        <v>890906347</v>
      </c>
      <c r="B84" s="31" t="s">
        <v>17</v>
      </c>
      <c r="C84" s="31"/>
      <c r="D84" s="31">
        <v>2430983</v>
      </c>
      <c r="E84" s="31" t="s">
        <v>200</v>
      </c>
      <c r="F84" s="31" t="s">
        <v>201</v>
      </c>
      <c r="G84" s="32">
        <v>45387</v>
      </c>
      <c r="H84" s="32"/>
      <c r="I84" s="33">
        <v>160100</v>
      </c>
      <c r="J84" s="33">
        <v>160100</v>
      </c>
      <c r="K84" s="31"/>
      <c r="L84" s="31" t="s">
        <v>73</v>
      </c>
      <c r="M84" s="33">
        <v>0</v>
      </c>
      <c r="N84" s="34"/>
      <c r="O84" s="31"/>
      <c r="P84" s="32"/>
      <c r="Q84" s="32"/>
      <c r="R84" s="32"/>
      <c r="S84" s="33">
        <v>0</v>
      </c>
      <c r="T84" s="31"/>
      <c r="U84" s="31"/>
      <c r="V84" s="31"/>
      <c r="W84" s="31"/>
      <c r="X84" s="31"/>
      <c r="Y84" s="33">
        <v>0</v>
      </c>
      <c r="Z84" s="33">
        <v>0</v>
      </c>
      <c r="AA84" s="33">
        <v>160100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1"/>
      <c r="AK84" s="32"/>
      <c r="AL84" s="31"/>
      <c r="AM84" s="33">
        <v>0</v>
      </c>
    </row>
    <row r="85" spans="1:39" x14ac:dyDescent="0.2">
      <c r="A85" s="31">
        <v>890906347</v>
      </c>
      <c r="B85" s="31" t="s">
        <v>17</v>
      </c>
      <c r="C85" s="31"/>
      <c r="D85" s="31">
        <v>2431039</v>
      </c>
      <c r="E85" s="31" t="s">
        <v>202</v>
      </c>
      <c r="F85" s="31" t="s">
        <v>203</v>
      </c>
      <c r="G85" s="32">
        <v>45387</v>
      </c>
      <c r="H85" s="32"/>
      <c r="I85" s="33">
        <v>318000</v>
      </c>
      <c r="J85" s="33">
        <v>318000</v>
      </c>
      <c r="K85" s="31"/>
      <c r="L85" s="31" t="s">
        <v>73</v>
      </c>
      <c r="M85" s="33">
        <v>0</v>
      </c>
      <c r="N85" s="34"/>
      <c r="O85" s="31"/>
      <c r="P85" s="32"/>
      <c r="Q85" s="32"/>
      <c r="R85" s="32"/>
      <c r="S85" s="33">
        <v>0</v>
      </c>
      <c r="T85" s="31"/>
      <c r="U85" s="31"/>
      <c r="V85" s="31"/>
      <c r="W85" s="31"/>
      <c r="X85" s="31"/>
      <c r="Y85" s="33">
        <v>0</v>
      </c>
      <c r="Z85" s="33">
        <v>0</v>
      </c>
      <c r="AA85" s="33">
        <v>318000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1"/>
      <c r="AK85" s="32"/>
      <c r="AL85" s="31"/>
      <c r="AM85" s="33">
        <v>0</v>
      </c>
    </row>
    <row r="86" spans="1:39" x14ac:dyDescent="0.2">
      <c r="A86" s="31">
        <v>890906347</v>
      </c>
      <c r="B86" s="31" t="s">
        <v>17</v>
      </c>
      <c r="C86" s="31"/>
      <c r="D86" s="31">
        <v>2433524</v>
      </c>
      <c r="E86" s="31" t="s">
        <v>204</v>
      </c>
      <c r="F86" s="31" t="s">
        <v>205</v>
      </c>
      <c r="G86" s="32">
        <v>45387</v>
      </c>
      <c r="H86" s="32"/>
      <c r="I86" s="33">
        <v>110656</v>
      </c>
      <c r="J86" s="33">
        <v>110656</v>
      </c>
      <c r="K86" s="31"/>
      <c r="L86" s="31" t="s">
        <v>73</v>
      </c>
      <c r="M86" s="33">
        <v>0</v>
      </c>
      <c r="N86" s="34"/>
      <c r="O86" s="31"/>
      <c r="P86" s="32"/>
      <c r="Q86" s="32"/>
      <c r="R86" s="32"/>
      <c r="S86" s="33">
        <v>0</v>
      </c>
      <c r="T86" s="31"/>
      <c r="U86" s="31"/>
      <c r="V86" s="31"/>
      <c r="W86" s="31"/>
      <c r="X86" s="31"/>
      <c r="Y86" s="33">
        <v>0</v>
      </c>
      <c r="Z86" s="33">
        <v>0</v>
      </c>
      <c r="AA86" s="33">
        <v>110656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1"/>
      <c r="AK86" s="32"/>
      <c r="AL86" s="31"/>
      <c r="AM86" s="33">
        <v>0</v>
      </c>
    </row>
    <row r="87" spans="1:39" x14ac:dyDescent="0.2">
      <c r="A87" s="31">
        <v>890906347</v>
      </c>
      <c r="B87" s="31" t="s">
        <v>17</v>
      </c>
      <c r="C87" s="31"/>
      <c r="D87" s="31">
        <v>2434670</v>
      </c>
      <c r="E87" s="31" t="s">
        <v>206</v>
      </c>
      <c r="F87" s="31" t="s">
        <v>207</v>
      </c>
      <c r="G87" s="32">
        <v>45394</v>
      </c>
      <c r="H87" s="32"/>
      <c r="I87" s="33">
        <v>425517</v>
      </c>
      <c r="J87" s="33">
        <v>425517</v>
      </c>
      <c r="K87" s="31"/>
      <c r="L87" s="31" t="s">
        <v>73</v>
      </c>
      <c r="M87" s="33">
        <v>0</v>
      </c>
      <c r="N87" s="34"/>
      <c r="O87" s="31"/>
      <c r="P87" s="32"/>
      <c r="Q87" s="32"/>
      <c r="R87" s="32"/>
      <c r="S87" s="33">
        <v>0</v>
      </c>
      <c r="T87" s="31"/>
      <c r="U87" s="31"/>
      <c r="V87" s="31"/>
      <c r="W87" s="31"/>
      <c r="X87" s="31"/>
      <c r="Y87" s="33">
        <v>0</v>
      </c>
      <c r="Z87" s="33">
        <v>0</v>
      </c>
      <c r="AA87" s="33">
        <v>425517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1"/>
      <c r="AK87" s="32"/>
      <c r="AL87" s="31"/>
      <c r="AM87" s="33">
        <v>0</v>
      </c>
    </row>
    <row r="88" spans="1:39" x14ac:dyDescent="0.2">
      <c r="A88" s="31">
        <v>890906347</v>
      </c>
      <c r="B88" s="31" t="s">
        <v>17</v>
      </c>
      <c r="C88" s="31"/>
      <c r="D88" s="31">
        <v>2435993</v>
      </c>
      <c r="E88" s="31" t="s">
        <v>208</v>
      </c>
      <c r="F88" s="31" t="s">
        <v>209</v>
      </c>
      <c r="G88" s="32">
        <v>45401</v>
      </c>
      <c r="H88" s="32"/>
      <c r="I88" s="33">
        <v>81400</v>
      </c>
      <c r="J88" s="33">
        <v>81400</v>
      </c>
      <c r="K88" s="31"/>
      <c r="L88" s="31" t="s">
        <v>73</v>
      </c>
      <c r="M88" s="33">
        <v>0</v>
      </c>
      <c r="N88" s="34"/>
      <c r="O88" s="31"/>
      <c r="P88" s="32"/>
      <c r="Q88" s="32"/>
      <c r="R88" s="32"/>
      <c r="S88" s="33">
        <v>0</v>
      </c>
      <c r="T88" s="31"/>
      <c r="U88" s="31"/>
      <c r="V88" s="31"/>
      <c r="W88" s="31"/>
      <c r="X88" s="31"/>
      <c r="Y88" s="33">
        <v>0</v>
      </c>
      <c r="Z88" s="33">
        <v>0</v>
      </c>
      <c r="AA88" s="33">
        <v>81400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1"/>
      <c r="AK88" s="32"/>
      <c r="AL88" s="31"/>
      <c r="AM88" s="33">
        <v>0</v>
      </c>
    </row>
    <row r="89" spans="1:39" x14ac:dyDescent="0.2">
      <c r="A89" s="31">
        <v>890906347</v>
      </c>
      <c r="B89" s="31" t="s">
        <v>17</v>
      </c>
      <c r="C89" s="31"/>
      <c r="D89" s="31">
        <v>2436308</v>
      </c>
      <c r="E89" s="31" t="s">
        <v>210</v>
      </c>
      <c r="F89" s="31" t="s">
        <v>211</v>
      </c>
      <c r="G89" s="32">
        <v>45406</v>
      </c>
      <c r="H89" s="32"/>
      <c r="I89" s="33">
        <v>400</v>
      </c>
      <c r="J89" s="33">
        <v>400</v>
      </c>
      <c r="K89" s="31"/>
      <c r="L89" s="31" t="s">
        <v>73</v>
      </c>
      <c r="M89" s="33">
        <v>0</v>
      </c>
      <c r="N89" s="34"/>
      <c r="O89" s="31"/>
      <c r="P89" s="32"/>
      <c r="Q89" s="32"/>
      <c r="R89" s="32"/>
      <c r="S89" s="33">
        <v>0</v>
      </c>
      <c r="T89" s="31"/>
      <c r="U89" s="31"/>
      <c r="V89" s="31"/>
      <c r="W89" s="31"/>
      <c r="X89" s="31"/>
      <c r="Y89" s="33">
        <v>0</v>
      </c>
      <c r="Z89" s="33">
        <v>0</v>
      </c>
      <c r="AA89" s="33">
        <v>400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1"/>
      <c r="AK89" s="32"/>
      <c r="AL89" s="31"/>
      <c r="AM89" s="33">
        <v>0</v>
      </c>
    </row>
    <row r="90" spans="1:39" x14ac:dyDescent="0.2">
      <c r="A90" s="31">
        <v>890906347</v>
      </c>
      <c r="B90" s="31" t="s">
        <v>17</v>
      </c>
      <c r="C90" s="31"/>
      <c r="D90" s="31">
        <v>2392422</v>
      </c>
      <c r="E90" s="31" t="s">
        <v>212</v>
      </c>
      <c r="F90" s="31" t="s">
        <v>213</v>
      </c>
      <c r="G90" s="32">
        <v>45418</v>
      </c>
      <c r="H90" s="32"/>
      <c r="I90" s="33">
        <v>36900</v>
      </c>
      <c r="J90" s="33">
        <v>36900</v>
      </c>
      <c r="K90" s="31"/>
      <c r="L90" s="31" t="s">
        <v>73</v>
      </c>
      <c r="M90" s="33">
        <v>0</v>
      </c>
      <c r="N90" s="34"/>
      <c r="O90" s="31"/>
      <c r="P90" s="32"/>
      <c r="Q90" s="32"/>
      <c r="R90" s="32"/>
      <c r="S90" s="33">
        <v>0</v>
      </c>
      <c r="T90" s="31"/>
      <c r="U90" s="31"/>
      <c r="V90" s="31"/>
      <c r="W90" s="31"/>
      <c r="X90" s="31"/>
      <c r="Y90" s="33">
        <v>0</v>
      </c>
      <c r="Z90" s="33">
        <v>0</v>
      </c>
      <c r="AA90" s="33">
        <v>36900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1"/>
      <c r="AK90" s="32"/>
      <c r="AL90" s="31"/>
      <c r="AM90" s="33">
        <v>0</v>
      </c>
    </row>
    <row r="91" spans="1:39" x14ac:dyDescent="0.2">
      <c r="A91" s="31">
        <v>890906347</v>
      </c>
      <c r="B91" s="31" t="s">
        <v>17</v>
      </c>
      <c r="C91" s="31"/>
      <c r="D91" s="31">
        <v>2393924</v>
      </c>
      <c r="E91" s="31" t="s">
        <v>214</v>
      </c>
      <c r="F91" s="31" t="s">
        <v>215</v>
      </c>
      <c r="G91" s="32">
        <v>45418</v>
      </c>
      <c r="H91" s="32"/>
      <c r="I91" s="33">
        <v>207740</v>
      </c>
      <c r="J91" s="33">
        <v>207740</v>
      </c>
      <c r="K91" s="31"/>
      <c r="L91" s="31" t="s">
        <v>73</v>
      </c>
      <c r="M91" s="33">
        <v>0</v>
      </c>
      <c r="N91" s="34"/>
      <c r="O91" s="31"/>
      <c r="P91" s="32"/>
      <c r="Q91" s="32"/>
      <c r="R91" s="32"/>
      <c r="S91" s="33">
        <v>0</v>
      </c>
      <c r="T91" s="31"/>
      <c r="U91" s="31"/>
      <c r="V91" s="31"/>
      <c r="W91" s="31"/>
      <c r="X91" s="31"/>
      <c r="Y91" s="33">
        <v>0</v>
      </c>
      <c r="Z91" s="33">
        <v>0</v>
      </c>
      <c r="AA91" s="33">
        <v>207740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1"/>
      <c r="AK91" s="32"/>
      <c r="AL91" s="31"/>
      <c r="AM91" s="33">
        <v>0</v>
      </c>
    </row>
    <row r="92" spans="1:39" x14ac:dyDescent="0.2">
      <c r="A92" s="31">
        <v>890906347</v>
      </c>
      <c r="B92" s="31" t="s">
        <v>17</v>
      </c>
      <c r="C92" s="31"/>
      <c r="D92" s="31">
        <v>2312294</v>
      </c>
      <c r="E92" s="31" t="s">
        <v>216</v>
      </c>
      <c r="F92" s="31" t="s">
        <v>217</v>
      </c>
      <c r="G92" s="32">
        <v>45418</v>
      </c>
      <c r="H92" s="32"/>
      <c r="I92" s="33">
        <v>36900</v>
      </c>
      <c r="J92" s="33">
        <v>36900</v>
      </c>
      <c r="K92" s="31"/>
      <c r="L92" s="31" t="s">
        <v>73</v>
      </c>
      <c r="M92" s="33">
        <v>0</v>
      </c>
      <c r="N92" s="34"/>
      <c r="O92" s="31"/>
      <c r="P92" s="32"/>
      <c r="Q92" s="32"/>
      <c r="R92" s="32"/>
      <c r="S92" s="33">
        <v>0</v>
      </c>
      <c r="T92" s="31"/>
      <c r="U92" s="31"/>
      <c r="V92" s="31"/>
      <c r="W92" s="31"/>
      <c r="X92" s="31"/>
      <c r="Y92" s="33">
        <v>0</v>
      </c>
      <c r="Z92" s="33">
        <v>0</v>
      </c>
      <c r="AA92" s="33">
        <v>36900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1"/>
      <c r="AK92" s="32"/>
      <c r="AL92" s="31"/>
      <c r="AM92" s="33">
        <v>0</v>
      </c>
    </row>
    <row r="93" spans="1:39" x14ac:dyDescent="0.2">
      <c r="A93" s="31">
        <v>890906347</v>
      </c>
      <c r="B93" s="31" t="s">
        <v>17</v>
      </c>
      <c r="C93" s="31"/>
      <c r="D93" s="31">
        <v>2391933</v>
      </c>
      <c r="E93" s="31" t="s">
        <v>218</v>
      </c>
      <c r="F93" s="31" t="s">
        <v>219</v>
      </c>
      <c r="G93" s="32">
        <v>45418</v>
      </c>
      <c r="H93" s="32"/>
      <c r="I93" s="33">
        <v>134000</v>
      </c>
      <c r="J93" s="33">
        <v>134000</v>
      </c>
      <c r="K93" s="31"/>
      <c r="L93" s="31" t="s">
        <v>73</v>
      </c>
      <c r="M93" s="33">
        <v>0</v>
      </c>
      <c r="N93" s="34"/>
      <c r="O93" s="31"/>
      <c r="P93" s="32"/>
      <c r="Q93" s="32"/>
      <c r="R93" s="32"/>
      <c r="S93" s="33">
        <v>0</v>
      </c>
      <c r="T93" s="31"/>
      <c r="U93" s="31"/>
      <c r="V93" s="31"/>
      <c r="W93" s="31"/>
      <c r="X93" s="31"/>
      <c r="Y93" s="33">
        <v>0</v>
      </c>
      <c r="Z93" s="33">
        <v>0</v>
      </c>
      <c r="AA93" s="33">
        <v>134000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1"/>
      <c r="AK93" s="32"/>
      <c r="AL93" s="31"/>
      <c r="AM93" s="33">
        <v>0</v>
      </c>
    </row>
    <row r="94" spans="1:39" x14ac:dyDescent="0.2">
      <c r="A94" s="31">
        <v>890906347</v>
      </c>
      <c r="B94" s="31" t="s">
        <v>17</v>
      </c>
      <c r="C94" s="31"/>
      <c r="D94" s="31">
        <v>2384451</v>
      </c>
      <c r="E94" s="31" t="s">
        <v>220</v>
      </c>
      <c r="F94" s="31" t="s">
        <v>221</v>
      </c>
      <c r="G94" s="32">
        <v>45418</v>
      </c>
      <c r="H94" s="32"/>
      <c r="I94" s="33">
        <v>718500</v>
      </c>
      <c r="J94" s="33">
        <v>718500</v>
      </c>
      <c r="K94" s="31"/>
      <c r="L94" s="31" t="s">
        <v>73</v>
      </c>
      <c r="M94" s="33">
        <v>0</v>
      </c>
      <c r="N94" s="34"/>
      <c r="O94" s="31"/>
      <c r="P94" s="32"/>
      <c r="Q94" s="32"/>
      <c r="R94" s="32"/>
      <c r="S94" s="33">
        <v>0</v>
      </c>
      <c r="T94" s="31"/>
      <c r="U94" s="31"/>
      <c r="V94" s="31"/>
      <c r="W94" s="31"/>
      <c r="X94" s="31"/>
      <c r="Y94" s="33">
        <v>0</v>
      </c>
      <c r="Z94" s="33">
        <v>0</v>
      </c>
      <c r="AA94" s="33">
        <v>718500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1"/>
      <c r="AK94" s="32"/>
      <c r="AL94" s="31"/>
      <c r="AM94" s="33">
        <v>0</v>
      </c>
    </row>
    <row r="95" spans="1:39" x14ac:dyDescent="0.2">
      <c r="A95" s="31">
        <v>890906347</v>
      </c>
      <c r="B95" s="31" t="s">
        <v>17</v>
      </c>
      <c r="C95" s="31"/>
      <c r="D95" s="31">
        <v>2372984</v>
      </c>
      <c r="E95" s="31" t="s">
        <v>222</v>
      </c>
      <c r="F95" s="31" t="s">
        <v>223</v>
      </c>
      <c r="G95" s="32">
        <v>45418</v>
      </c>
      <c r="H95" s="32"/>
      <c r="I95" s="33">
        <v>307000</v>
      </c>
      <c r="J95" s="33">
        <v>307000</v>
      </c>
      <c r="K95" s="31"/>
      <c r="L95" s="31" t="s">
        <v>73</v>
      </c>
      <c r="M95" s="33">
        <v>0</v>
      </c>
      <c r="N95" s="34"/>
      <c r="O95" s="31"/>
      <c r="P95" s="32"/>
      <c r="Q95" s="32"/>
      <c r="R95" s="32"/>
      <c r="S95" s="33">
        <v>0</v>
      </c>
      <c r="T95" s="31"/>
      <c r="U95" s="31"/>
      <c r="V95" s="31"/>
      <c r="W95" s="31"/>
      <c r="X95" s="31"/>
      <c r="Y95" s="33">
        <v>0</v>
      </c>
      <c r="Z95" s="33">
        <v>0</v>
      </c>
      <c r="AA95" s="33">
        <v>307000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1"/>
      <c r="AK95" s="32"/>
      <c r="AL95" s="31"/>
      <c r="AM95" s="33">
        <v>0</v>
      </c>
    </row>
    <row r="96" spans="1:39" x14ac:dyDescent="0.2">
      <c r="A96" s="31">
        <v>890906347</v>
      </c>
      <c r="B96" s="31" t="s">
        <v>17</v>
      </c>
      <c r="C96" s="31"/>
      <c r="D96" s="31">
        <v>2394471</v>
      </c>
      <c r="E96" s="31" t="s">
        <v>224</v>
      </c>
      <c r="F96" s="31" t="s">
        <v>225</v>
      </c>
      <c r="G96" s="32">
        <v>45418</v>
      </c>
      <c r="H96" s="32"/>
      <c r="I96" s="33">
        <v>488042</v>
      </c>
      <c r="J96" s="33">
        <v>488042</v>
      </c>
      <c r="K96" s="31"/>
      <c r="L96" s="31" t="s">
        <v>73</v>
      </c>
      <c r="M96" s="33">
        <v>0</v>
      </c>
      <c r="N96" s="34"/>
      <c r="O96" s="31"/>
      <c r="P96" s="32"/>
      <c r="Q96" s="32"/>
      <c r="R96" s="32"/>
      <c r="S96" s="33">
        <v>0</v>
      </c>
      <c r="T96" s="31"/>
      <c r="U96" s="31"/>
      <c r="V96" s="31"/>
      <c r="W96" s="31"/>
      <c r="X96" s="31"/>
      <c r="Y96" s="33">
        <v>0</v>
      </c>
      <c r="Z96" s="33">
        <v>0</v>
      </c>
      <c r="AA96" s="33">
        <v>488042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1"/>
      <c r="AK96" s="32"/>
      <c r="AL96" s="31"/>
      <c r="AM96" s="33">
        <v>0</v>
      </c>
    </row>
    <row r="97" spans="1:39" x14ac:dyDescent="0.2">
      <c r="A97" s="31">
        <v>890906347</v>
      </c>
      <c r="B97" s="31" t="s">
        <v>17</v>
      </c>
      <c r="C97" s="31"/>
      <c r="D97" s="31">
        <v>2327914</v>
      </c>
      <c r="E97" s="31" t="s">
        <v>226</v>
      </c>
      <c r="F97" s="31" t="s">
        <v>227</v>
      </c>
      <c r="G97" s="32">
        <v>45418</v>
      </c>
      <c r="H97" s="32"/>
      <c r="I97" s="33">
        <v>410100</v>
      </c>
      <c r="J97" s="33">
        <v>410100</v>
      </c>
      <c r="K97" s="31"/>
      <c r="L97" s="31" t="s">
        <v>73</v>
      </c>
      <c r="M97" s="33">
        <v>0</v>
      </c>
      <c r="N97" s="34"/>
      <c r="O97" s="31"/>
      <c r="P97" s="32"/>
      <c r="Q97" s="32"/>
      <c r="R97" s="32"/>
      <c r="S97" s="33">
        <v>0</v>
      </c>
      <c r="T97" s="31"/>
      <c r="U97" s="31"/>
      <c r="V97" s="31"/>
      <c r="W97" s="31"/>
      <c r="X97" s="31"/>
      <c r="Y97" s="33">
        <v>0</v>
      </c>
      <c r="Z97" s="33">
        <v>0</v>
      </c>
      <c r="AA97" s="33">
        <v>410100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1"/>
      <c r="AK97" s="32"/>
      <c r="AL97" s="31"/>
      <c r="AM97" s="33">
        <v>0</v>
      </c>
    </row>
    <row r="98" spans="1:39" x14ac:dyDescent="0.2">
      <c r="A98" s="31">
        <v>890906347</v>
      </c>
      <c r="B98" s="31" t="s">
        <v>17</v>
      </c>
      <c r="C98" s="31"/>
      <c r="D98" s="31">
        <v>2384792</v>
      </c>
      <c r="E98" s="31" t="s">
        <v>228</v>
      </c>
      <c r="F98" s="31" t="s">
        <v>229</v>
      </c>
      <c r="G98" s="32">
        <v>45418</v>
      </c>
      <c r="H98" s="32"/>
      <c r="I98" s="33">
        <v>579800</v>
      </c>
      <c r="J98" s="33">
        <v>579800</v>
      </c>
      <c r="K98" s="31"/>
      <c r="L98" s="31" t="s">
        <v>73</v>
      </c>
      <c r="M98" s="33">
        <v>0</v>
      </c>
      <c r="N98" s="34"/>
      <c r="O98" s="31"/>
      <c r="P98" s="32"/>
      <c r="Q98" s="32"/>
      <c r="R98" s="32"/>
      <c r="S98" s="33">
        <v>0</v>
      </c>
      <c r="T98" s="31"/>
      <c r="U98" s="31"/>
      <c r="V98" s="31"/>
      <c r="W98" s="31"/>
      <c r="X98" s="31"/>
      <c r="Y98" s="33">
        <v>0</v>
      </c>
      <c r="Z98" s="33">
        <v>0</v>
      </c>
      <c r="AA98" s="33">
        <v>579800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1"/>
      <c r="AK98" s="32"/>
      <c r="AL98" s="31"/>
      <c r="AM98" s="33">
        <v>0</v>
      </c>
    </row>
    <row r="99" spans="1:39" x14ac:dyDescent="0.2">
      <c r="A99" s="31">
        <v>890906347</v>
      </c>
      <c r="B99" s="31" t="s">
        <v>17</v>
      </c>
      <c r="C99" s="31"/>
      <c r="D99" s="31">
        <v>2239397</v>
      </c>
      <c r="E99" s="31" t="s">
        <v>230</v>
      </c>
      <c r="F99" s="31" t="s">
        <v>231</v>
      </c>
      <c r="G99" s="32">
        <v>45418</v>
      </c>
      <c r="H99" s="32"/>
      <c r="I99" s="33">
        <v>935862</v>
      </c>
      <c r="J99" s="33">
        <v>935862</v>
      </c>
      <c r="K99" s="31"/>
      <c r="L99" s="31" t="s">
        <v>73</v>
      </c>
      <c r="M99" s="33">
        <v>0</v>
      </c>
      <c r="N99" s="34"/>
      <c r="O99" s="31"/>
      <c r="P99" s="32"/>
      <c r="Q99" s="32"/>
      <c r="R99" s="32"/>
      <c r="S99" s="33">
        <v>0</v>
      </c>
      <c r="T99" s="31"/>
      <c r="U99" s="31"/>
      <c r="V99" s="31"/>
      <c r="W99" s="31"/>
      <c r="X99" s="31"/>
      <c r="Y99" s="33">
        <v>0</v>
      </c>
      <c r="Z99" s="33">
        <v>0</v>
      </c>
      <c r="AA99" s="33">
        <v>935862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1"/>
      <c r="AK99" s="32"/>
      <c r="AL99" s="31"/>
      <c r="AM99" s="33">
        <v>0</v>
      </c>
    </row>
    <row r="100" spans="1:39" x14ac:dyDescent="0.2">
      <c r="A100" s="31">
        <v>890906347</v>
      </c>
      <c r="B100" s="31" t="s">
        <v>17</v>
      </c>
      <c r="C100" s="31"/>
      <c r="D100" s="31">
        <v>2379857</v>
      </c>
      <c r="E100" s="31" t="s">
        <v>232</v>
      </c>
      <c r="F100" s="31" t="s">
        <v>233</v>
      </c>
      <c r="G100" s="32">
        <v>45418</v>
      </c>
      <c r="H100" s="32"/>
      <c r="I100" s="33">
        <v>1357900</v>
      </c>
      <c r="J100" s="33">
        <v>1357900</v>
      </c>
      <c r="K100" s="31"/>
      <c r="L100" s="31" t="s">
        <v>73</v>
      </c>
      <c r="M100" s="33">
        <v>0</v>
      </c>
      <c r="N100" s="34"/>
      <c r="O100" s="31"/>
      <c r="P100" s="32"/>
      <c r="Q100" s="32"/>
      <c r="R100" s="32"/>
      <c r="S100" s="33">
        <v>0</v>
      </c>
      <c r="T100" s="31"/>
      <c r="U100" s="31"/>
      <c r="V100" s="31"/>
      <c r="W100" s="31"/>
      <c r="X100" s="31"/>
      <c r="Y100" s="33">
        <v>0</v>
      </c>
      <c r="Z100" s="33">
        <v>0</v>
      </c>
      <c r="AA100" s="33">
        <v>1357900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1"/>
      <c r="AK100" s="32"/>
      <c r="AL100" s="31"/>
      <c r="AM100" s="33">
        <v>0</v>
      </c>
    </row>
    <row r="101" spans="1:39" x14ac:dyDescent="0.2">
      <c r="A101" s="31">
        <v>890906347</v>
      </c>
      <c r="B101" s="31" t="s">
        <v>17</v>
      </c>
      <c r="C101" s="31"/>
      <c r="D101" s="31">
        <v>2365639</v>
      </c>
      <c r="E101" s="31" t="s">
        <v>234</v>
      </c>
      <c r="F101" s="31" t="s">
        <v>235</v>
      </c>
      <c r="G101" s="32">
        <v>45418</v>
      </c>
      <c r="H101" s="32"/>
      <c r="I101" s="33">
        <v>156600</v>
      </c>
      <c r="J101" s="33">
        <v>156600</v>
      </c>
      <c r="K101" s="31"/>
      <c r="L101" s="31" t="s">
        <v>73</v>
      </c>
      <c r="M101" s="33">
        <v>0</v>
      </c>
      <c r="N101" s="34"/>
      <c r="O101" s="31"/>
      <c r="P101" s="32"/>
      <c r="Q101" s="32"/>
      <c r="R101" s="32"/>
      <c r="S101" s="33">
        <v>0</v>
      </c>
      <c r="T101" s="31"/>
      <c r="U101" s="31"/>
      <c r="V101" s="31"/>
      <c r="W101" s="31"/>
      <c r="X101" s="31"/>
      <c r="Y101" s="33">
        <v>0</v>
      </c>
      <c r="Z101" s="33">
        <v>0</v>
      </c>
      <c r="AA101" s="33">
        <v>156600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1"/>
      <c r="AK101" s="32"/>
      <c r="AL101" s="31"/>
      <c r="AM101" s="33">
        <v>0</v>
      </c>
    </row>
    <row r="102" spans="1:39" x14ac:dyDescent="0.2">
      <c r="A102" s="31">
        <v>890906347</v>
      </c>
      <c r="B102" s="31" t="s">
        <v>17</v>
      </c>
      <c r="C102" s="31"/>
      <c r="D102" s="31">
        <v>2366717</v>
      </c>
      <c r="E102" s="31" t="s">
        <v>236</v>
      </c>
      <c r="F102" s="31" t="s">
        <v>237</v>
      </c>
      <c r="G102" s="32">
        <v>45418</v>
      </c>
      <c r="H102" s="32"/>
      <c r="I102" s="33">
        <v>665000</v>
      </c>
      <c r="J102" s="33">
        <v>665000</v>
      </c>
      <c r="K102" s="31"/>
      <c r="L102" s="31" t="s">
        <v>73</v>
      </c>
      <c r="M102" s="33">
        <v>0</v>
      </c>
      <c r="N102" s="34"/>
      <c r="O102" s="31"/>
      <c r="P102" s="32"/>
      <c r="Q102" s="32"/>
      <c r="R102" s="32"/>
      <c r="S102" s="33">
        <v>0</v>
      </c>
      <c r="T102" s="31"/>
      <c r="U102" s="31"/>
      <c r="V102" s="31"/>
      <c r="W102" s="31"/>
      <c r="X102" s="31"/>
      <c r="Y102" s="33">
        <v>0</v>
      </c>
      <c r="Z102" s="33">
        <v>0</v>
      </c>
      <c r="AA102" s="33">
        <v>665000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1"/>
      <c r="AK102" s="32"/>
      <c r="AL102" s="31"/>
      <c r="AM102" s="33">
        <v>0</v>
      </c>
    </row>
    <row r="103" spans="1:39" x14ac:dyDescent="0.2">
      <c r="A103" s="31">
        <v>890906347</v>
      </c>
      <c r="B103" s="31" t="s">
        <v>17</v>
      </c>
      <c r="C103" s="31"/>
      <c r="D103" s="31">
        <v>2445065</v>
      </c>
      <c r="E103" s="31" t="s">
        <v>238</v>
      </c>
      <c r="F103" s="31" t="s">
        <v>239</v>
      </c>
      <c r="G103" s="32">
        <v>45421</v>
      </c>
      <c r="H103" s="32"/>
      <c r="I103" s="33">
        <v>71500</v>
      </c>
      <c r="J103" s="33">
        <v>71500</v>
      </c>
      <c r="K103" s="31"/>
      <c r="L103" s="31" t="s">
        <v>73</v>
      </c>
      <c r="M103" s="33">
        <v>0</v>
      </c>
      <c r="N103" s="34"/>
      <c r="O103" s="31"/>
      <c r="P103" s="32"/>
      <c r="Q103" s="32"/>
      <c r="R103" s="32"/>
      <c r="S103" s="33">
        <v>0</v>
      </c>
      <c r="T103" s="31"/>
      <c r="U103" s="31"/>
      <c r="V103" s="31"/>
      <c r="W103" s="31"/>
      <c r="X103" s="31"/>
      <c r="Y103" s="33">
        <v>0</v>
      </c>
      <c r="Z103" s="33">
        <v>0</v>
      </c>
      <c r="AA103" s="33">
        <v>71500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1"/>
      <c r="AK103" s="32"/>
      <c r="AL103" s="31"/>
      <c r="AM103" s="33">
        <v>0</v>
      </c>
    </row>
    <row r="104" spans="1:39" x14ac:dyDescent="0.2">
      <c r="A104" s="31">
        <v>890906347</v>
      </c>
      <c r="B104" s="31" t="s">
        <v>17</v>
      </c>
      <c r="C104" s="31"/>
      <c r="D104" s="31">
        <v>2442040</v>
      </c>
      <c r="E104" s="31" t="s">
        <v>240</v>
      </c>
      <c r="F104" s="31" t="s">
        <v>241</v>
      </c>
      <c r="G104" s="32">
        <v>45421</v>
      </c>
      <c r="H104" s="32"/>
      <c r="I104" s="33">
        <v>69700</v>
      </c>
      <c r="J104" s="33">
        <v>69700</v>
      </c>
      <c r="K104" s="31"/>
      <c r="L104" s="31" t="s">
        <v>73</v>
      </c>
      <c r="M104" s="33">
        <v>0</v>
      </c>
      <c r="N104" s="34"/>
      <c r="O104" s="31"/>
      <c r="P104" s="32"/>
      <c r="Q104" s="32"/>
      <c r="R104" s="32"/>
      <c r="S104" s="33">
        <v>0</v>
      </c>
      <c r="T104" s="31"/>
      <c r="U104" s="31"/>
      <c r="V104" s="31"/>
      <c r="W104" s="31"/>
      <c r="X104" s="31"/>
      <c r="Y104" s="33">
        <v>0</v>
      </c>
      <c r="Z104" s="33">
        <v>0</v>
      </c>
      <c r="AA104" s="33">
        <v>69700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1"/>
      <c r="AK104" s="32"/>
      <c r="AL104" s="31"/>
      <c r="AM104" s="33">
        <v>0</v>
      </c>
    </row>
    <row r="105" spans="1:39" x14ac:dyDescent="0.2">
      <c r="A105" s="31">
        <v>890906347</v>
      </c>
      <c r="B105" s="31" t="s">
        <v>17</v>
      </c>
      <c r="C105" s="31"/>
      <c r="D105" s="31">
        <v>2444058</v>
      </c>
      <c r="E105" s="31" t="s">
        <v>242</v>
      </c>
      <c r="F105" s="31" t="s">
        <v>243</v>
      </c>
      <c r="G105" s="32">
        <v>45421</v>
      </c>
      <c r="H105" s="32"/>
      <c r="I105" s="33">
        <v>45724</v>
      </c>
      <c r="J105" s="33">
        <v>45724</v>
      </c>
      <c r="K105" s="31"/>
      <c r="L105" s="31" t="s">
        <v>73</v>
      </c>
      <c r="M105" s="33">
        <v>0</v>
      </c>
      <c r="N105" s="34"/>
      <c r="O105" s="31"/>
      <c r="P105" s="32"/>
      <c r="Q105" s="32"/>
      <c r="R105" s="32"/>
      <c r="S105" s="33">
        <v>0</v>
      </c>
      <c r="T105" s="31"/>
      <c r="U105" s="31"/>
      <c r="V105" s="31"/>
      <c r="W105" s="31"/>
      <c r="X105" s="31"/>
      <c r="Y105" s="33">
        <v>0</v>
      </c>
      <c r="Z105" s="33">
        <v>0</v>
      </c>
      <c r="AA105" s="33">
        <v>45724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1"/>
      <c r="AK105" s="32"/>
      <c r="AL105" s="31"/>
      <c r="AM105" s="33">
        <v>0</v>
      </c>
    </row>
    <row r="106" spans="1:39" x14ac:dyDescent="0.2">
      <c r="A106" s="31">
        <v>890906347</v>
      </c>
      <c r="B106" s="31" t="s">
        <v>17</v>
      </c>
      <c r="C106" s="31"/>
      <c r="D106" s="31">
        <v>2440003</v>
      </c>
      <c r="E106" s="31" t="s">
        <v>244</v>
      </c>
      <c r="F106" s="31" t="s">
        <v>245</v>
      </c>
      <c r="G106" s="32">
        <v>45421</v>
      </c>
      <c r="H106" s="32"/>
      <c r="I106" s="33">
        <v>10245</v>
      </c>
      <c r="J106" s="33">
        <v>10245</v>
      </c>
      <c r="K106" s="31"/>
      <c r="L106" s="31" t="s">
        <v>73</v>
      </c>
      <c r="M106" s="33">
        <v>0</v>
      </c>
      <c r="N106" s="34"/>
      <c r="O106" s="31"/>
      <c r="P106" s="32"/>
      <c r="Q106" s="32"/>
      <c r="R106" s="32"/>
      <c r="S106" s="33">
        <v>0</v>
      </c>
      <c r="T106" s="31"/>
      <c r="U106" s="31"/>
      <c r="V106" s="31"/>
      <c r="W106" s="31"/>
      <c r="X106" s="31"/>
      <c r="Y106" s="33">
        <v>0</v>
      </c>
      <c r="Z106" s="33">
        <v>0</v>
      </c>
      <c r="AA106" s="33">
        <v>10245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1"/>
      <c r="AK106" s="32"/>
      <c r="AL106" s="31"/>
      <c r="AM106" s="33">
        <v>0</v>
      </c>
    </row>
    <row r="107" spans="1:39" x14ac:dyDescent="0.2">
      <c r="A107" s="31">
        <v>890906347</v>
      </c>
      <c r="B107" s="31" t="s">
        <v>17</v>
      </c>
      <c r="C107" s="31"/>
      <c r="D107" s="31">
        <v>2442747</v>
      </c>
      <c r="E107" s="31" t="s">
        <v>246</v>
      </c>
      <c r="F107" s="31" t="s">
        <v>247</v>
      </c>
      <c r="G107" s="32">
        <v>45421</v>
      </c>
      <c r="H107" s="32"/>
      <c r="I107" s="33">
        <v>71500</v>
      </c>
      <c r="J107" s="33">
        <v>71500</v>
      </c>
      <c r="K107" s="31"/>
      <c r="L107" s="31" t="s">
        <v>73</v>
      </c>
      <c r="M107" s="33">
        <v>0</v>
      </c>
      <c r="N107" s="34"/>
      <c r="O107" s="31"/>
      <c r="P107" s="32"/>
      <c r="Q107" s="32"/>
      <c r="R107" s="32"/>
      <c r="S107" s="33">
        <v>0</v>
      </c>
      <c r="T107" s="31"/>
      <c r="U107" s="31"/>
      <c r="V107" s="31"/>
      <c r="W107" s="31"/>
      <c r="X107" s="31"/>
      <c r="Y107" s="33">
        <v>0</v>
      </c>
      <c r="Z107" s="33">
        <v>0</v>
      </c>
      <c r="AA107" s="33">
        <v>71500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1"/>
      <c r="AK107" s="32"/>
      <c r="AL107" s="31"/>
      <c r="AM107" s="33">
        <v>0</v>
      </c>
    </row>
    <row r="108" spans="1:39" x14ac:dyDescent="0.2">
      <c r="A108" s="31">
        <v>890906347</v>
      </c>
      <c r="B108" s="31" t="s">
        <v>17</v>
      </c>
      <c r="C108" s="31"/>
      <c r="D108" s="31">
        <v>2443738</v>
      </c>
      <c r="E108" s="31" t="s">
        <v>248</v>
      </c>
      <c r="F108" s="31" t="s">
        <v>249</v>
      </c>
      <c r="G108" s="32">
        <v>45421</v>
      </c>
      <c r="H108" s="32"/>
      <c r="I108" s="33">
        <v>71500</v>
      </c>
      <c r="J108" s="33">
        <v>71500</v>
      </c>
      <c r="K108" s="31"/>
      <c r="L108" s="31" t="s">
        <v>73</v>
      </c>
      <c r="M108" s="33">
        <v>0</v>
      </c>
      <c r="N108" s="34"/>
      <c r="O108" s="31"/>
      <c r="P108" s="32"/>
      <c r="Q108" s="32"/>
      <c r="R108" s="32"/>
      <c r="S108" s="33">
        <v>0</v>
      </c>
      <c r="T108" s="31"/>
      <c r="U108" s="31"/>
      <c r="V108" s="31"/>
      <c r="W108" s="31"/>
      <c r="X108" s="31"/>
      <c r="Y108" s="33">
        <v>0</v>
      </c>
      <c r="Z108" s="33">
        <v>0</v>
      </c>
      <c r="AA108" s="33">
        <v>71500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1"/>
      <c r="AK108" s="32"/>
      <c r="AL108" s="31"/>
      <c r="AM108" s="33">
        <v>0</v>
      </c>
    </row>
    <row r="109" spans="1:39" x14ac:dyDescent="0.2">
      <c r="A109" s="31">
        <v>890906347</v>
      </c>
      <c r="B109" s="31" t="s">
        <v>17</v>
      </c>
      <c r="C109" s="31"/>
      <c r="D109" s="31">
        <v>2442377</v>
      </c>
      <c r="E109" s="31" t="s">
        <v>250</v>
      </c>
      <c r="F109" s="31" t="s">
        <v>251</v>
      </c>
      <c r="G109" s="32">
        <v>45428</v>
      </c>
      <c r="H109" s="32"/>
      <c r="I109" s="33">
        <v>190800</v>
      </c>
      <c r="J109" s="33">
        <v>190800</v>
      </c>
      <c r="K109" s="31"/>
      <c r="L109" s="31" t="s">
        <v>73</v>
      </c>
      <c r="M109" s="33">
        <v>0</v>
      </c>
      <c r="N109" s="34"/>
      <c r="O109" s="31"/>
      <c r="P109" s="32"/>
      <c r="Q109" s="32"/>
      <c r="R109" s="32"/>
      <c r="S109" s="33">
        <v>0</v>
      </c>
      <c r="T109" s="31"/>
      <c r="U109" s="31"/>
      <c r="V109" s="31"/>
      <c r="W109" s="31"/>
      <c r="X109" s="31"/>
      <c r="Y109" s="33">
        <v>0</v>
      </c>
      <c r="Z109" s="33">
        <v>0</v>
      </c>
      <c r="AA109" s="33">
        <v>190800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1"/>
      <c r="AK109" s="32"/>
      <c r="AL109" s="31"/>
      <c r="AM109" s="33">
        <v>0</v>
      </c>
    </row>
    <row r="110" spans="1:39" x14ac:dyDescent="0.2">
      <c r="A110" s="31">
        <v>890906347</v>
      </c>
      <c r="B110" s="31" t="s">
        <v>17</v>
      </c>
      <c r="C110" s="31"/>
      <c r="D110" s="31">
        <v>2447582</v>
      </c>
      <c r="E110" s="31" t="s">
        <v>252</v>
      </c>
      <c r="F110" s="31" t="s">
        <v>253</v>
      </c>
      <c r="G110" s="32">
        <v>45428</v>
      </c>
      <c r="H110" s="32"/>
      <c r="I110" s="33">
        <v>400</v>
      </c>
      <c r="J110" s="33">
        <v>400</v>
      </c>
      <c r="K110" s="31"/>
      <c r="L110" s="31" t="s">
        <v>73</v>
      </c>
      <c r="M110" s="33">
        <v>0</v>
      </c>
      <c r="N110" s="34"/>
      <c r="O110" s="31"/>
      <c r="P110" s="32"/>
      <c r="Q110" s="32"/>
      <c r="R110" s="32"/>
      <c r="S110" s="33">
        <v>0</v>
      </c>
      <c r="T110" s="31"/>
      <c r="U110" s="31"/>
      <c r="V110" s="31"/>
      <c r="W110" s="31"/>
      <c r="X110" s="31"/>
      <c r="Y110" s="33">
        <v>0</v>
      </c>
      <c r="Z110" s="33">
        <v>0</v>
      </c>
      <c r="AA110" s="33">
        <v>400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1"/>
      <c r="AK110" s="32"/>
      <c r="AL110" s="31"/>
      <c r="AM110" s="33">
        <v>0</v>
      </c>
    </row>
    <row r="111" spans="1:39" x14ac:dyDescent="0.2">
      <c r="A111" s="31">
        <v>890906347</v>
      </c>
      <c r="B111" s="31" t="s">
        <v>17</v>
      </c>
      <c r="C111" s="31"/>
      <c r="D111" s="31">
        <v>2446393</v>
      </c>
      <c r="E111" s="31" t="s">
        <v>254</v>
      </c>
      <c r="F111" s="31" t="s">
        <v>255</v>
      </c>
      <c r="G111" s="32">
        <v>45428</v>
      </c>
      <c r="H111" s="32"/>
      <c r="I111" s="33">
        <v>29262</v>
      </c>
      <c r="J111" s="33">
        <v>29262</v>
      </c>
      <c r="K111" s="31"/>
      <c r="L111" s="31" t="s">
        <v>73</v>
      </c>
      <c r="M111" s="33">
        <v>0</v>
      </c>
      <c r="N111" s="34"/>
      <c r="O111" s="31"/>
      <c r="P111" s="32"/>
      <c r="Q111" s="32"/>
      <c r="R111" s="32"/>
      <c r="S111" s="33">
        <v>0</v>
      </c>
      <c r="T111" s="31"/>
      <c r="U111" s="31"/>
      <c r="V111" s="31"/>
      <c r="W111" s="31"/>
      <c r="X111" s="31"/>
      <c r="Y111" s="33">
        <v>0</v>
      </c>
      <c r="Z111" s="33">
        <v>0</v>
      </c>
      <c r="AA111" s="33">
        <v>29262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1"/>
      <c r="AK111" s="32"/>
      <c r="AL111" s="31"/>
      <c r="AM111" s="33">
        <v>0</v>
      </c>
    </row>
    <row r="112" spans="1:39" x14ac:dyDescent="0.2">
      <c r="A112" s="31">
        <v>890906347</v>
      </c>
      <c r="B112" s="31" t="s">
        <v>17</v>
      </c>
      <c r="C112" s="31"/>
      <c r="D112" s="31">
        <v>2447020</v>
      </c>
      <c r="E112" s="31" t="s">
        <v>256</v>
      </c>
      <c r="F112" s="31" t="s">
        <v>257</v>
      </c>
      <c r="G112" s="32">
        <v>45428</v>
      </c>
      <c r="H112" s="32"/>
      <c r="I112" s="33">
        <v>71500</v>
      </c>
      <c r="J112" s="33">
        <v>71500</v>
      </c>
      <c r="K112" s="31"/>
      <c r="L112" s="31" t="s">
        <v>73</v>
      </c>
      <c r="M112" s="33">
        <v>0</v>
      </c>
      <c r="N112" s="34"/>
      <c r="O112" s="31"/>
      <c r="P112" s="32"/>
      <c r="Q112" s="32"/>
      <c r="R112" s="32"/>
      <c r="S112" s="33">
        <v>0</v>
      </c>
      <c r="T112" s="31"/>
      <c r="U112" s="31"/>
      <c r="V112" s="31"/>
      <c r="W112" s="31"/>
      <c r="X112" s="31"/>
      <c r="Y112" s="33">
        <v>0</v>
      </c>
      <c r="Z112" s="33">
        <v>0</v>
      </c>
      <c r="AA112" s="33">
        <v>71500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1"/>
      <c r="AK112" s="32"/>
      <c r="AL112" s="31"/>
      <c r="AM112" s="33">
        <v>0</v>
      </c>
    </row>
    <row r="113" spans="1:39" x14ac:dyDescent="0.2">
      <c r="A113" s="31">
        <v>890906347</v>
      </c>
      <c r="B113" s="31" t="s">
        <v>17</v>
      </c>
      <c r="C113" s="31"/>
      <c r="D113" s="31">
        <v>2451217</v>
      </c>
      <c r="E113" s="31" t="s">
        <v>258</v>
      </c>
      <c r="F113" s="31" t="s">
        <v>259</v>
      </c>
      <c r="G113" s="32">
        <v>45429</v>
      </c>
      <c r="H113" s="32"/>
      <c r="I113" s="33">
        <v>14170</v>
      </c>
      <c r="J113" s="33">
        <v>14170</v>
      </c>
      <c r="K113" s="31"/>
      <c r="L113" s="31" t="s">
        <v>73</v>
      </c>
      <c r="M113" s="33">
        <v>0</v>
      </c>
      <c r="N113" s="34"/>
      <c r="O113" s="31"/>
      <c r="P113" s="32"/>
      <c r="Q113" s="32"/>
      <c r="R113" s="32"/>
      <c r="S113" s="33">
        <v>0</v>
      </c>
      <c r="T113" s="31"/>
      <c r="U113" s="31"/>
      <c r="V113" s="31"/>
      <c r="W113" s="31"/>
      <c r="X113" s="31"/>
      <c r="Y113" s="33">
        <v>0</v>
      </c>
      <c r="Z113" s="33">
        <v>0</v>
      </c>
      <c r="AA113" s="33">
        <v>14170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1"/>
      <c r="AK113" s="32"/>
      <c r="AL113" s="31"/>
      <c r="AM113" s="33">
        <v>0</v>
      </c>
    </row>
    <row r="114" spans="1:39" x14ac:dyDescent="0.2">
      <c r="A114" s="31">
        <v>890906347</v>
      </c>
      <c r="B114" s="31" t="s">
        <v>17</v>
      </c>
      <c r="C114" s="31"/>
      <c r="D114" s="31">
        <v>2446720</v>
      </c>
      <c r="E114" s="31" t="s">
        <v>260</v>
      </c>
      <c r="F114" s="31" t="s">
        <v>261</v>
      </c>
      <c r="G114" s="32">
        <v>45429</v>
      </c>
      <c r="H114" s="32"/>
      <c r="I114" s="33">
        <v>264730</v>
      </c>
      <c r="J114" s="33">
        <v>264730</v>
      </c>
      <c r="K114" s="31"/>
      <c r="L114" s="31" t="s">
        <v>73</v>
      </c>
      <c r="M114" s="33">
        <v>0</v>
      </c>
      <c r="N114" s="34"/>
      <c r="O114" s="31"/>
      <c r="P114" s="32"/>
      <c r="Q114" s="32"/>
      <c r="R114" s="32"/>
      <c r="S114" s="33">
        <v>0</v>
      </c>
      <c r="T114" s="31"/>
      <c r="U114" s="31"/>
      <c r="V114" s="31"/>
      <c r="W114" s="31"/>
      <c r="X114" s="31"/>
      <c r="Y114" s="33">
        <v>0</v>
      </c>
      <c r="Z114" s="33">
        <v>0</v>
      </c>
      <c r="AA114" s="33">
        <v>264730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1"/>
      <c r="AK114" s="32"/>
      <c r="AL114" s="31"/>
      <c r="AM114" s="33">
        <v>0</v>
      </c>
    </row>
    <row r="115" spans="1:39" x14ac:dyDescent="0.2">
      <c r="A115" s="31">
        <v>890906347</v>
      </c>
      <c r="B115" s="31" t="s">
        <v>17</v>
      </c>
      <c r="C115" s="31"/>
      <c r="D115" s="31">
        <v>2449977</v>
      </c>
      <c r="E115" s="31" t="s">
        <v>262</v>
      </c>
      <c r="F115" s="31" t="s">
        <v>263</v>
      </c>
      <c r="G115" s="32">
        <v>45432</v>
      </c>
      <c r="H115" s="32"/>
      <c r="I115" s="33">
        <v>159000</v>
      </c>
      <c r="J115" s="33">
        <v>159000</v>
      </c>
      <c r="K115" s="31"/>
      <c r="L115" s="31" t="s">
        <v>73</v>
      </c>
      <c r="M115" s="33">
        <v>0</v>
      </c>
      <c r="N115" s="34"/>
      <c r="O115" s="31"/>
      <c r="P115" s="32"/>
      <c r="Q115" s="32"/>
      <c r="R115" s="32"/>
      <c r="S115" s="33">
        <v>0</v>
      </c>
      <c r="T115" s="31"/>
      <c r="U115" s="31"/>
      <c r="V115" s="31"/>
      <c r="W115" s="31"/>
      <c r="X115" s="31"/>
      <c r="Y115" s="33">
        <v>0</v>
      </c>
      <c r="Z115" s="33">
        <v>0</v>
      </c>
      <c r="AA115" s="33">
        <v>159000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1"/>
      <c r="AK115" s="32"/>
      <c r="AL115" s="31"/>
      <c r="AM115" s="33">
        <v>0</v>
      </c>
    </row>
    <row r="116" spans="1:39" x14ac:dyDescent="0.2">
      <c r="A116" s="31">
        <v>890906347</v>
      </c>
      <c r="B116" s="31" t="s">
        <v>17</v>
      </c>
      <c r="C116" s="31"/>
      <c r="D116" s="31">
        <v>2452064</v>
      </c>
      <c r="E116" s="31" t="s">
        <v>264</v>
      </c>
      <c r="F116" s="31" t="s">
        <v>265</v>
      </c>
      <c r="G116" s="32">
        <v>45439</v>
      </c>
      <c r="H116" s="32"/>
      <c r="I116" s="33">
        <v>69700</v>
      </c>
      <c r="J116" s="33">
        <v>69700</v>
      </c>
      <c r="K116" s="31"/>
      <c r="L116" s="31" t="s">
        <v>73</v>
      </c>
      <c r="M116" s="33">
        <v>0</v>
      </c>
      <c r="N116" s="34"/>
      <c r="O116" s="31"/>
      <c r="P116" s="32"/>
      <c r="Q116" s="32"/>
      <c r="R116" s="32"/>
      <c r="S116" s="33">
        <v>0</v>
      </c>
      <c r="T116" s="31"/>
      <c r="U116" s="31"/>
      <c r="V116" s="31"/>
      <c r="W116" s="31"/>
      <c r="X116" s="31"/>
      <c r="Y116" s="33">
        <v>0</v>
      </c>
      <c r="Z116" s="33">
        <v>0</v>
      </c>
      <c r="AA116" s="33">
        <v>69700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1"/>
      <c r="AK116" s="32"/>
      <c r="AL116" s="31"/>
      <c r="AM116" s="33">
        <v>0</v>
      </c>
    </row>
    <row r="117" spans="1:39" x14ac:dyDescent="0.2">
      <c r="A117" s="31">
        <v>890906347</v>
      </c>
      <c r="B117" s="31" t="s">
        <v>17</v>
      </c>
      <c r="C117" s="31"/>
      <c r="D117" s="31">
        <v>2459596</v>
      </c>
      <c r="E117" s="31" t="s">
        <v>266</v>
      </c>
      <c r="F117" s="31" t="s">
        <v>267</v>
      </c>
      <c r="G117" s="32">
        <v>45456</v>
      </c>
      <c r="H117" s="32"/>
      <c r="I117" s="33">
        <v>49400</v>
      </c>
      <c r="J117" s="33">
        <v>49400</v>
      </c>
      <c r="K117" s="31"/>
      <c r="L117" s="31" t="s">
        <v>73</v>
      </c>
      <c r="M117" s="33">
        <v>0</v>
      </c>
      <c r="N117" s="34"/>
      <c r="O117" s="31"/>
      <c r="P117" s="32"/>
      <c r="Q117" s="32"/>
      <c r="R117" s="32"/>
      <c r="S117" s="33">
        <v>0</v>
      </c>
      <c r="T117" s="31"/>
      <c r="U117" s="31"/>
      <c r="V117" s="31"/>
      <c r="W117" s="31"/>
      <c r="X117" s="31"/>
      <c r="Y117" s="33">
        <v>0</v>
      </c>
      <c r="Z117" s="33">
        <v>0</v>
      </c>
      <c r="AA117" s="33">
        <v>49400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1"/>
      <c r="AK117" s="32"/>
      <c r="AL117" s="31"/>
      <c r="AM117" s="33">
        <v>0</v>
      </c>
    </row>
    <row r="118" spans="1:39" x14ac:dyDescent="0.2">
      <c r="A118" s="31">
        <v>890906347</v>
      </c>
      <c r="B118" s="31" t="s">
        <v>17</v>
      </c>
      <c r="C118" s="31"/>
      <c r="D118" s="31">
        <v>2458101</v>
      </c>
      <c r="E118" s="31" t="s">
        <v>268</v>
      </c>
      <c r="F118" s="31" t="s">
        <v>269</v>
      </c>
      <c r="G118" s="32">
        <v>45456</v>
      </c>
      <c r="H118" s="32"/>
      <c r="I118" s="33">
        <v>71500</v>
      </c>
      <c r="J118" s="33">
        <v>71500</v>
      </c>
      <c r="K118" s="31"/>
      <c r="L118" s="31" t="s">
        <v>73</v>
      </c>
      <c r="M118" s="33">
        <v>0</v>
      </c>
      <c r="N118" s="34"/>
      <c r="O118" s="31"/>
      <c r="P118" s="32"/>
      <c r="Q118" s="32"/>
      <c r="R118" s="32"/>
      <c r="S118" s="33">
        <v>0</v>
      </c>
      <c r="T118" s="31"/>
      <c r="U118" s="31"/>
      <c r="V118" s="31"/>
      <c r="W118" s="31"/>
      <c r="X118" s="31"/>
      <c r="Y118" s="33">
        <v>0</v>
      </c>
      <c r="Z118" s="33">
        <v>0</v>
      </c>
      <c r="AA118" s="33">
        <v>71500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1"/>
      <c r="AK118" s="32"/>
      <c r="AL118" s="31"/>
      <c r="AM118" s="33">
        <v>0</v>
      </c>
    </row>
    <row r="119" spans="1:39" x14ac:dyDescent="0.2">
      <c r="A119" s="31">
        <v>890906347</v>
      </c>
      <c r="B119" s="31" t="s">
        <v>17</v>
      </c>
      <c r="C119" s="31"/>
      <c r="D119" s="31">
        <v>2460569</v>
      </c>
      <c r="E119" s="31" t="s">
        <v>270</v>
      </c>
      <c r="F119" s="31" t="s">
        <v>271</v>
      </c>
      <c r="G119" s="32">
        <v>45456</v>
      </c>
      <c r="H119" s="32"/>
      <c r="I119" s="33">
        <v>1359042</v>
      </c>
      <c r="J119" s="33">
        <v>1359042</v>
      </c>
      <c r="K119" s="31"/>
      <c r="L119" s="31" t="s">
        <v>73</v>
      </c>
      <c r="M119" s="33">
        <v>0</v>
      </c>
      <c r="N119" s="34"/>
      <c r="O119" s="31"/>
      <c r="P119" s="32"/>
      <c r="Q119" s="32"/>
      <c r="R119" s="32"/>
      <c r="S119" s="33">
        <v>0</v>
      </c>
      <c r="T119" s="31"/>
      <c r="U119" s="31"/>
      <c r="V119" s="31"/>
      <c r="W119" s="31"/>
      <c r="X119" s="31"/>
      <c r="Y119" s="33">
        <v>0</v>
      </c>
      <c r="Z119" s="33">
        <v>0</v>
      </c>
      <c r="AA119" s="33">
        <v>1359042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1"/>
      <c r="AK119" s="32"/>
      <c r="AL119" s="31"/>
      <c r="AM119" s="33">
        <v>0</v>
      </c>
    </row>
    <row r="120" spans="1:39" x14ac:dyDescent="0.2">
      <c r="A120" s="31">
        <v>890906347</v>
      </c>
      <c r="B120" s="31" t="s">
        <v>17</v>
      </c>
      <c r="C120" s="31"/>
      <c r="D120" s="31">
        <v>2460560</v>
      </c>
      <c r="E120" s="31" t="s">
        <v>272</v>
      </c>
      <c r="F120" s="31" t="s">
        <v>273</v>
      </c>
      <c r="G120" s="32">
        <v>45485</v>
      </c>
      <c r="H120" s="32"/>
      <c r="I120" s="33">
        <v>797236</v>
      </c>
      <c r="J120" s="33">
        <v>797236</v>
      </c>
      <c r="K120" s="31"/>
      <c r="L120" s="31" t="s">
        <v>73</v>
      </c>
      <c r="M120" s="33">
        <v>0</v>
      </c>
      <c r="N120" s="34"/>
      <c r="O120" s="31"/>
      <c r="P120" s="32"/>
      <c r="Q120" s="32"/>
      <c r="R120" s="32"/>
      <c r="S120" s="33">
        <v>0</v>
      </c>
      <c r="T120" s="31"/>
      <c r="U120" s="31"/>
      <c r="V120" s="31"/>
      <c r="W120" s="31"/>
      <c r="X120" s="31"/>
      <c r="Y120" s="33">
        <v>0</v>
      </c>
      <c r="Z120" s="33">
        <v>0</v>
      </c>
      <c r="AA120" s="33">
        <v>797236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1"/>
      <c r="AK120" s="32"/>
      <c r="AL120" s="31"/>
      <c r="AM120" s="33">
        <v>0</v>
      </c>
    </row>
    <row r="121" spans="1:39" x14ac:dyDescent="0.2">
      <c r="A121" s="31">
        <v>890906347</v>
      </c>
      <c r="B121" s="31" t="s">
        <v>17</v>
      </c>
      <c r="C121" s="31"/>
      <c r="D121" s="31">
        <v>2467589</v>
      </c>
      <c r="E121" s="31" t="s">
        <v>274</v>
      </c>
      <c r="F121" s="31" t="s">
        <v>275</v>
      </c>
      <c r="G121" s="32">
        <v>45485</v>
      </c>
      <c r="H121" s="32"/>
      <c r="I121" s="33">
        <v>148200</v>
      </c>
      <c r="J121" s="33">
        <v>148200</v>
      </c>
      <c r="K121" s="31"/>
      <c r="L121" s="31" t="s">
        <v>73</v>
      </c>
      <c r="M121" s="33">
        <v>0</v>
      </c>
      <c r="N121" s="34"/>
      <c r="O121" s="31"/>
      <c r="P121" s="32"/>
      <c r="Q121" s="32"/>
      <c r="R121" s="32"/>
      <c r="S121" s="33">
        <v>0</v>
      </c>
      <c r="T121" s="31"/>
      <c r="U121" s="31"/>
      <c r="V121" s="31"/>
      <c r="W121" s="31"/>
      <c r="X121" s="31"/>
      <c r="Y121" s="33">
        <v>0</v>
      </c>
      <c r="Z121" s="33">
        <v>0</v>
      </c>
      <c r="AA121" s="33">
        <v>148200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1"/>
      <c r="AK121" s="32"/>
      <c r="AL121" s="31"/>
      <c r="AM121" s="33">
        <v>0</v>
      </c>
    </row>
    <row r="122" spans="1:39" x14ac:dyDescent="0.2">
      <c r="A122" s="31">
        <v>890906347</v>
      </c>
      <c r="B122" s="31" t="s">
        <v>17</v>
      </c>
      <c r="C122" s="31"/>
      <c r="D122" s="31">
        <v>2454870</v>
      </c>
      <c r="E122" s="31" t="s">
        <v>276</v>
      </c>
      <c r="F122" s="31" t="s">
        <v>277</v>
      </c>
      <c r="G122" s="32">
        <v>45485</v>
      </c>
      <c r="H122" s="32"/>
      <c r="I122" s="33">
        <v>515925</v>
      </c>
      <c r="J122" s="33">
        <v>515925</v>
      </c>
      <c r="K122" s="31"/>
      <c r="L122" s="31" t="s">
        <v>73</v>
      </c>
      <c r="M122" s="33">
        <v>0</v>
      </c>
      <c r="N122" s="34"/>
      <c r="O122" s="31"/>
      <c r="P122" s="32"/>
      <c r="Q122" s="32"/>
      <c r="R122" s="32"/>
      <c r="S122" s="33">
        <v>0</v>
      </c>
      <c r="T122" s="31"/>
      <c r="U122" s="31"/>
      <c r="V122" s="31"/>
      <c r="W122" s="31"/>
      <c r="X122" s="31"/>
      <c r="Y122" s="33">
        <v>0</v>
      </c>
      <c r="Z122" s="33">
        <v>0</v>
      </c>
      <c r="AA122" s="33">
        <v>515925</v>
      </c>
      <c r="AB122" s="33">
        <v>0</v>
      </c>
      <c r="AC122" s="33">
        <v>0</v>
      </c>
      <c r="AD122" s="33">
        <v>0</v>
      </c>
      <c r="AE122" s="33">
        <v>0</v>
      </c>
      <c r="AF122" s="33">
        <v>0</v>
      </c>
      <c r="AG122" s="33">
        <v>0</v>
      </c>
      <c r="AH122" s="33">
        <v>0</v>
      </c>
      <c r="AI122" s="33">
        <v>0</v>
      </c>
      <c r="AJ122" s="31"/>
      <c r="AK122" s="32"/>
      <c r="AL122" s="31"/>
      <c r="AM122" s="33">
        <v>0</v>
      </c>
    </row>
    <row r="123" spans="1:39" x14ac:dyDescent="0.2">
      <c r="A123" s="31">
        <v>890906347</v>
      </c>
      <c r="B123" s="31" t="s">
        <v>17</v>
      </c>
      <c r="C123" s="31"/>
      <c r="D123" s="31">
        <v>2468836</v>
      </c>
      <c r="E123" s="31" t="s">
        <v>278</v>
      </c>
      <c r="F123" s="31" t="s">
        <v>279</v>
      </c>
      <c r="G123" s="32">
        <v>45491</v>
      </c>
      <c r="H123" s="32"/>
      <c r="I123" s="33">
        <v>487900</v>
      </c>
      <c r="J123" s="33">
        <v>487900</v>
      </c>
      <c r="K123" s="31"/>
      <c r="L123" s="31" t="s">
        <v>73</v>
      </c>
      <c r="M123" s="33">
        <v>0</v>
      </c>
      <c r="N123" s="34"/>
      <c r="O123" s="31"/>
      <c r="P123" s="32"/>
      <c r="Q123" s="32"/>
      <c r="R123" s="32"/>
      <c r="S123" s="33">
        <v>0</v>
      </c>
      <c r="T123" s="31"/>
      <c r="U123" s="31"/>
      <c r="V123" s="31"/>
      <c r="W123" s="31"/>
      <c r="X123" s="31"/>
      <c r="Y123" s="33">
        <v>0</v>
      </c>
      <c r="Z123" s="33">
        <v>0</v>
      </c>
      <c r="AA123" s="33">
        <v>487900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1"/>
      <c r="AK123" s="32"/>
      <c r="AL123" s="31"/>
      <c r="AM123" s="33">
        <v>0</v>
      </c>
    </row>
    <row r="124" spans="1:39" x14ac:dyDescent="0.2">
      <c r="A124" s="31">
        <v>890906347</v>
      </c>
      <c r="B124" s="31" t="s">
        <v>17</v>
      </c>
      <c r="C124" s="31"/>
      <c r="D124" s="31">
        <v>2474144</v>
      </c>
      <c r="E124" s="31" t="s">
        <v>280</v>
      </c>
      <c r="F124" s="31" t="s">
        <v>281</v>
      </c>
      <c r="G124" s="32">
        <v>45497</v>
      </c>
      <c r="H124" s="32"/>
      <c r="I124" s="33">
        <v>71500</v>
      </c>
      <c r="J124" s="33">
        <v>71500</v>
      </c>
      <c r="K124" s="31"/>
      <c r="L124" s="31" t="s">
        <v>73</v>
      </c>
      <c r="M124" s="33">
        <v>0</v>
      </c>
      <c r="N124" s="34"/>
      <c r="O124" s="31"/>
      <c r="P124" s="32"/>
      <c r="Q124" s="32"/>
      <c r="R124" s="32"/>
      <c r="S124" s="33">
        <v>0</v>
      </c>
      <c r="T124" s="31"/>
      <c r="U124" s="31"/>
      <c r="V124" s="31"/>
      <c r="W124" s="31"/>
      <c r="X124" s="31"/>
      <c r="Y124" s="33">
        <v>0</v>
      </c>
      <c r="Z124" s="33">
        <v>0</v>
      </c>
      <c r="AA124" s="33">
        <v>71500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1"/>
      <c r="AK124" s="32"/>
      <c r="AL124" s="31"/>
      <c r="AM124" s="33">
        <v>0</v>
      </c>
    </row>
    <row r="125" spans="1:39" x14ac:dyDescent="0.2">
      <c r="A125" s="31">
        <v>890906347</v>
      </c>
      <c r="B125" s="31" t="s">
        <v>17</v>
      </c>
      <c r="C125" s="31"/>
      <c r="D125" s="31">
        <v>2478378</v>
      </c>
      <c r="E125" s="31" t="s">
        <v>282</v>
      </c>
      <c r="F125" s="31" t="s">
        <v>283</v>
      </c>
      <c r="G125" s="32">
        <v>45510</v>
      </c>
      <c r="H125" s="32"/>
      <c r="I125" s="33">
        <v>139400</v>
      </c>
      <c r="J125" s="33">
        <v>139400</v>
      </c>
      <c r="K125" s="31"/>
      <c r="L125" s="31" t="s">
        <v>73</v>
      </c>
      <c r="M125" s="33">
        <v>0</v>
      </c>
      <c r="N125" s="34"/>
      <c r="O125" s="31"/>
      <c r="P125" s="32"/>
      <c r="Q125" s="32"/>
      <c r="R125" s="32"/>
      <c r="S125" s="33">
        <v>0</v>
      </c>
      <c r="T125" s="31"/>
      <c r="U125" s="31"/>
      <c r="V125" s="31"/>
      <c r="W125" s="31"/>
      <c r="X125" s="31"/>
      <c r="Y125" s="33">
        <v>0</v>
      </c>
      <c r="Z125" s="33">
        <v>0</v>
      </c>
      <c r="AA125" s="33">
        <v>139400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1"/>
      <c r="AK125" s="32"/>
      <c r="AL125" s="31"/>
      <c r="AM125" s="33">
        <v>0</v>
      </c>
    </row>
    <row r="126" spans="1:39" x14ac:dyDescent="0.2">
      <c r="A126" s="31">
        <v>890906347</v>
      </c>
      <c r="B126" s="31" t="s">
        <v>17</v>
      </c>
      <c r="C126" s="31"/>
      <c r="D126" s="31">
        <v>2481935</v>
      </c>
      <c r="E126" s="31" t="s">
        <v>284</v>
      </c>
      <c r="F126" s="31" t="s">
        <v>285</v>
      </c>
      <c r="G126" s="32">
        <v>45510</v>
      </c>
      <c r="H126" s="32"/>
      <c r="I126" s="33">
        <v>71500</v>
      </c>
      <c r="J126" s="33">
        <v>71500</v>
      </c>
      <c r="K126" s="31"/>
      <c r="L126" s="31" t="s">
        <v>73</v>
      </c>
      <c r="M126" s="33">
        <v>0</v>
      </c>
      <c r="N126" s="34"/>
      <c r="O126" s="31"/>
      <c r="P126" s="32"/>
      <c r="Q126" s="32"/>
      <c r="R126" s="32"/>
      <c r="S126" s="33">
        <v>0</v>
      </c>
      <c r="T126" s="31"/>
      <c r="U126" s="31"/>
      <c r="V126" s="31"/>
      <c r="W126" s="31"/>
      <c r="X126" s="31"/>
      <c r="Y126" s="33">
        <v>0</v>
      </c>
      <c r="Z126" s="33">
        <v>0</v>
      </c>
      <c r="AA126" s="33">
        <v>71500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1"/>
      <c r="AK126" s="32"/>
      <c r="AL126" s="31"/>
      <c r="AM126" s="33">
        <v>0</v>
      </c>
    </row>
    <row r="127" spans="1:39" x14ac:dyDescent="0.2">
      <c r="A127" s="31">
        <v>890906347</v>
      </c>
      <c r="B127" s="31" t="s">
        <v>17</v>
      </c>
      <c r="C127" s="31"/>
      <c r="D127" s="31">
        <v>2475162</v>
      </c>
      <c r="E127" s="31" t="s">
        <v>286</v>
      </c>
      <c r="F127" s="31" t="s">
        <v>287</v>
      </c>
      <c r="G127" s="32">
        <v>45512</v>
      </c>
      <c r="H127" s="32"/>
      <c r="I127" s="33">
        <v>574023</v>
      </c>
      <c r="J127" s="33">
        <v>574023</v>
      </c>
      <c r="K127" s="31"/>
      <c r="L127" s="31" t="s">
        <v>73</v>
      </c>
      <c r="M127" s="33">
        <v>0</v>
      </c>
      <c r="N127" s="34"/>
      <c r="O127" s="31"/>
      <c r="P127" s="32"/>
      <c r="Q127" s="32"/>
      <c r="R127" s="32"/>
      <c r="S127" s="33">
        <v>0</v>
      </c>
      <c r="T127" s="31"/>
      <c r="U127" s="31"/>
      <c r="V127" s="31"/>
      <c r="W127" s="31"/>
      <c r="X127" s="31"/>
      <c r="Y127" s="33">
        <v>0</v>
      </c>
      <c r="Z127" s="33">
        <v>0</v>
      </c>
      <c r="AA127" s="33">
        <v>574023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1"/>
      <c r="AK127" s="32"/>
      <c r="AL127" s="31"/>
      <c r="AM127" s="33">
        <v>0</v>
      </c>
    </row>
    <row r="128" spans="1:39" x14ac:dyDescent="0.2">
      <c r="A128" s="31">
        <v>890906347</v>
      </c>
      <c r="B128" s="31" t="s">
        <v>17</v>
      </c>
      <c r="C128" s="31"/>
      <c r="D128" s="31">
        <v>2482189</v>
      </c>
      <c r="E128" s="31" t="s">
        <v>288</v>
      </c>
      <c r="F128" s="31" t="s">
        <v>289</v>
      </c>
      <c r="G128" s="32">
        <v>45520</v>
      </c>
      <c r="H128" s="32"/>
      <c r="I128" s="33">
        <v>167100</v>
      </c>
      <c r="J128" s="33">
        <v>167100</v>
      </c>
      <c r="K128" s="31"/>
      <c r="L128" s="31" t="s">
        <v>73</v>
      </c>
      <c r="M128" s="33">
        <v>0</v>
      </c>
      <c r="N128" s="34"/>
      <c r="O128" s="31"/>
      <c r="P128" s="32"/>
      <c r="Q128" s="32"/>
      <c r="R128" s="32"/>
      <c r="S128" s="33">
        <v>0</v>
      </c>
      <c r="T128" s="31"/>
      <c r="U128" s="31"/>
      <c r="V128" s="31"/>
      <c r="W128" s="31"/>
      <c r="X128" s="31"/>
      <c r="Y128" s="33">
        <v>0</v>
      </c>
      <c r="Z128" s="33">
        <v>0</v>
      </c>
      <c r="AA128" s="33">
        <v>167100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1"/>
      <c r="AK128" s="32"/>
      <c r="AL128" s="31"/>
      <c r="AM128" s="33">
        <v>0</v>
      </c>
    </row>
    <row r="129" spans="1:39" x14ac:dyDescent="0.2">
      <c r="A129" s="31">
        <v>890906347</v>
      </c>
      <c r="B129" s="31" t="s">
        <v>17</v>
      </c>
      <c r="C129" s="31"/>
      <c r="D129" s="31">
        <v>2483027</v>
      </c>
      <c r="E129" s="31" t="s">
        <v>290</v>
      </c>
      <c r="F129" s="31" t="s">
        <v>291</v>
      </c>
      <c r="G129" s="32">
        <v>45527</v>
      </c>
      <c r="H129" s="32"/>
      <c r="I129" s="33">
        <v>214500</v>
      </c>
      <c r="J129" s="33">
        <v>214500</v>
      </c>
      <c r="K129" s="31"/>
      <c r="L129" s="31" t="s">
        <v>73</v>
      </c>
      <c r="M129" s="33">
        <v>0</v>
      </c>
      <c r="N129" s="34"/>
      <c r="O129" s="31"/>
      <c r="P129" s="32"/>
      <c r="Q129" s="32"/>
      <c r="R129" s="32"/>
      <c r="S129" s="33">
        <v>0</v>
      </c>
      <c r="T129" s="31"/>
      <c r="U129" s="31"/>
      <c r="V129" s="31"/>
      <c r="W129" s="31"/>
      <c r="X129" s="31"/>
      <c r="Y129" s="33">
        <v>0</v>
      </c>
      <c r="Z129" s="33">
        <v>0</v>
      </c>
      <c r="AA129" s="33">
        <v>214500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1"/>
      <c r="AK129" s="32"/>
      <c r="AL129" s="31"/>
      <c r="AM129" s="33">
        <v>0</v>
      </c>
    </row>
    <row r="130" spans="1:39" x14ac:dyDescent="0.2">
      <c r="A130" s="31">
        <v>890906347</v>
      </c>
      <c r="B130" s="31" t="s">
        <v>17</v>
      </c>
      <c r="C130" s="31"/>
      <c r="D130" s="31">
        <v>2483157</v>
      </c>
      <c r="E130" s="31" t="s">
        <v>292</v>
      </c>
      <c r="F130" s="31" t="s">
        <v>293</v>
      </c>
      <c r="G130" s="32">
        <v>45532</v>
      </c>
      <c r="H130" s="32"/>
      <c r="I130" s="33">
        <v>71500</v>
      </c>
      <c r="J130" s="33">
        <v>71500</v>
      </c>
      <c r="K130" s="31"/>
      <c r="L130" s="31" t="s">
        <v>73</v>
      </c>
      <c r="M130" s="33">
        <v>0</v>
      </c>
      <c r="N130" s="34"/>
      <c r="O130" s="31"/>
      <c r="P130" s="32"/>
      <c r="Q130" s="32"/>
      <c r="R130" s="32"/>
      <c r="S130" s="33">
        <v>0</v>
      </c>
      <c r="T130" s="31"/>
      <c r="U130" s="31"/>
      <c r="V130" s="31"/>
      <c r="W130" s="31"/>
      <c r="X130" s="31"/>
      <c r="Y130" s="33">
        <v>0</v>
      </c>
      <c r="Z130" s="33">
        <v>0</v>
      </c>
      <c r="AA130" s="33">
        <v>71500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1"/>
      <c r="AK130" s="32"/>
      <c r="AL130" s="31"/>
      <c r="AM130" s="33">
        <v>0</v>
      </c>
    </row>
    <row r="131" spans="1:39" x14ac:dyDescent="0.2">
      <c r="A131" s="31">
        <v>890906347</v>
      </c>
      <c r="B131" s="31" t="s">
        <v>17</v>
      </c>
      <c r="C131" s="31"/>
      <c r="D131" s="31">
        <v>2485949</v>
      </c>
      <c r="E131" s="31" t="s">
        <v>294</v>
      </c>
      <c r="F131" s="31" t="s">
        <v>295</v>
      </c>
      <c r="G131" s="32">
        <v>45532</v>
      </c>
      <c r="H131" s="32"/>
      <c r="I131" s="33">
        <v>124924</v>
      </c>
      <c r="J131" s="33">
        <v>124924</v>
      </c>
      <c r="K131" s="31"/>
      <c r="L131" s="31" t="s">
        <v>73</v>
      </c>
      <c r="M131" s="33">
        <v>0</v>
      </c>
      <c r="N131" s="34"/>
      <c r="O131" s="31"/>
      <c r="P131" s="32"/>
      <c r="Q131" s="32"/>
      <c r="R131" s="32"/>
      <c r="S131" s="33">
        <v>0</v>
      </c>
      <c r="T131" s="31"/>
      <c r="U131" s="31"/>
      <c r="V131" s="31"/>
      <c r="W131" s="31"/>
      <c r="X131" s="31"/>
      <c r="Y131" s="33">
        <v>0</v>
      </c>
      <c r="Z131" s="33">
        <v>0</v>
      </c>
      <c r="AA131" s="33">
        <v>124924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1"/>
      <c r="AK131" s="32"/>
      <c r="AL131" s="31"/>
      <c r="AM131" s="33">
        <v>0</v>
      </c>
    </row>
    <row r="132" spans="1:39" x14ac:dyDescent="0.2">
      <c r="A132" s="31">
        <v>890906347</v>
      </c>
      <c r="B132" s="31" t="s">
        <v>17</v>
      </c>
      <c r="C132" s="31"/>
      <c r="D132" s="31">
        <v>2488145</v>
      </c>
      <c r="E132" s="31" t="s">
        <v>296</v>
      </c>
      <c r="F132" s="31" t="s">
        <v>297</v>
      </c>
      <c r="G132" s="32">
        <v>45532</v>
      </c>
      <c r="H132" s="32"/>
      <c r="I132" s="33">
        <v>71500</v>
      </c>
      <c r="J132" s="33">
        <v>71500</v>
      </c>
      <c r="K132" s="31"/>
      <c r="L132" s="31" t="s">
        <v>73</v>
      </c>
      <c r="M132" s="33">
        <v>0</v>
      </c>
      <c r="N132" s="34"/>
      <c r="O132" s="31"/>
      <c r="P132" s="32"/>
      <c r="Q132" s="32"/>
      <c r="R132" s="32"/>
      <c r="S132" s="33">
        <v>0</v>
      </c>
      <c r="T132" s="31"/>
      <c r="U132" s="31"/>
      <c r="V132" s="31"/>
      <c r="W132" s="31"/>
      <c r="X132" s="31"/>
      <c r="Y132" s="33">
        <v>0</v>
      </c>
      <c r="Z132" s="33">
        <v>0</v>
      </c>
      <c r="AA132" s="33">
        <v>71500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1"/>
      <c r="AK132" s="32"/>
      <c r="AL132" s="31"/>
      <c r="AM132" s="33">
        <v>0</v>
      </c>
    </row>
    <row r="133" spans="1:39" x14ac:dyDescent="0.2">
      <c r="A133" s="31">
        <v>890906347</v>
      </c>
      <c r="B133" s="31" t="s">
        <v>17</v>
      </c>
      <c r="C133" s="31"/>
      <c r="D133" s="31">
        <v>2486806</v>
      </c>
      <c r="E133" s="31" t="s">
        <v>298</v>
      </c>
      <c r="F133" s="31" t="s">
        <v>299</v>
      </c>
      <c r="G133" s="32">
        <v>45532</v>
      </c>
      <c r="H133" s="32"/>
      <c r="I133" s="33">
        <v>60200</v>
      </c>
      <c r="J133" s="33">
        <v>60200</v>
      </c>
      <c r="K133" s="31"/>
      <c r="L133" s="31" t="s">
        <v>73</v>
      </c>
      <c r="M133" s="33">
        <v>0</v>
      </c>
      <c r="N133" s="34"/>
      <c r="O133" s="31"/>
      <c r="P133" s="32"/>
      <c r="Q133" s="32"/>
      <c r="R133" s="32"/>
      <c r="S133" s="33">
        <v>0</v>
      </c>
      <c r="T133" s="31"/>
      <c r="U133" s="31"/>
      <c r="V133" s="31"/>
      <c r="W133" s="31"/>
      <c r="X133" s="31"/>
      <c r="Y133" s="33">
        <v>0</v>
      </c>
      <c r="Z133" s="33">
        <v>0</v>
      </c>
      <c r="AA133" s="33">
        <v>60200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1"/>
      <c r="AK133" s="32"/>
      <c r="AL133" s="31"/>
      <c r="AM133" s="33">
        <v>0</v>
      </c>
    </row>
    <row r="134" spans="1:39" x14ac:dyDescent="0.2">
      <c r="A134" s="31">
        <v>890906347</v>
      </c>
      <c r="B134" s="31" t="s">
        <v>17</v>
      </c>
      <c r="C134" s="31"/>
      <c r="D134" s="31">
        <v>2488011</v>
      </c>
      <c r="E134" s="31" t="s">
        <v>300</v>
      </c>
      <c r="F134" s="31" t="s">
        <v>301</v>
      </c>
      <c r="G134" s="32">
        <v>45533</v>
      </c>
      <c r="H134" s="32"/>
      <c r="I134" s="33">
        <v>1794400</v>
      </c>
      <c r="J134" s="33">
        <v>1794400</v>
      </c>
      <c r="K134" s="31"/>
      <c r="L134" s="31" t="s">
        <v>73</v>
      </c>
      <c r="M134" s="33">
        <v>0</v>
      </c>
      <c r="N134" s="34"/>
      <c r="O134" s="31"/>
      <c r="P134" s="32"/>
      <c r="Q134" s="32"/>
      <c r="R134" s="32"/>
      <c r="S134" s="33">
        <v>0</v>
      </c>
      <c r="T134" s="31"/>
      <c r="U134" s="31"/>
      <c r="V134" s="31"/>
      <c r="W134" s="31"/>
      <c r="X134" s="31"/>
      <c r="Y134" s="33">
        <v>0</v>
      </c>
      <c r="Z134" s="33">
        <v>0</v>
      </c>
      <c r="AA134" s="33">
        <v>1794400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1"/>
      <c r="AK134" s="32"/>
      <c r="AL134" s="31"/>
      <c r="AM134" s="33">
        <v>0</v>
      </c>
    </row>
    <row r="135" spans="1:39" x14ac:dyDescent="0.2">
      <c r="A135" s="31">
        <v>890906347</v>
      </c>
      <c r="B135" s="31" t="s">
        <v>17</v>
      </c>
      <c r="C135" s="31"/>
      <c r="D135" s="31">
        <v>2488596</v>
      </c>
      <c r="E135" s="31" t="s">
        <v>302</v>
      </c>
      <c r="F135" s="31" t="s">
        <v>303</v>
      </c>
      <c r="G135" s="32">
        <v>45539</v>
      </c>
      <c r="H135" s="32"/>
      <c r="I135" s="33">
        <v>273879</v>
      </c>
      <c r="J135" s="33">
        <v>273879</v>
      </c>
      <c r="K135" s="31"/>
      <c r="L135" s="31" t="s">
        <v>73</v>
      </c>
      <c r="M135" s="33">
        <v>0</v>
      </c>
      <c r="N135" s="34"/>
      <c r="O135" s="31"/>
      <c r="P135" s="32"/>
      <c r="Q135" s="32"/>
      <c r="R135" s="32"/>
      <c r="S135" s="33">
        <v>0</v>
      </c>
      <c r="T135" s="31"/>
      <c r="U135" s="31"/>
      <c r="V135" s="31"/>
      <c r="W135" s="31"/>
      <c r="X135" s="31"/>
      <c r="Y135" s="33">
        <v>0</v>
      </c>
      <c r="Z135" s="33">
        <v>0</v>
      </c>
      <c r="AA135" s="33">
        <v>273879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1"/>
      <c r="AK135" s="32"/>
      <c r="AL135" s="31"/>
      <c r="AM135" s="33">
        <v>0</v>
      </c>
    </row>
    <row r="136" spans="1:39" x14ac:dyDescent="0.2">
      <c r="A136" s="31">
        <v>890906347</v>
      </c>
      <c r="B136" s="31" t="s">
        <v>17</v>
      </c>
      <c r="C136" s="31"/>
      <c r="D136" s="31">
        <v>2488769</v>
      </c>
      <c r="E136" s="31" t="s">
        <v>304</v>
      </c>
      <c r="F136" s="31" t="s">
        <v>305</v>
      </c>
      <c r="G136" s="32">
        <v>45539</v>
      </c>
      <c r="H136" s="32"/>
      <c r="I136" s="33">
        <v>172919</v>
      </c>
      <c r="J136" s="33">
        <v>172919</v>
      </c>
      <c r="K136" s="31"/>
      <c r="L136" s="31" t="s">
        <v>73</v>
      </c>
      <c r="M136" s="33">
        <v>0</v>
      </c>
      <c r="N136" s="34"/>
      <c r="O136" s="31"/>
      <c r="P136" s="32"/>
      <c r="Q136" s="32"/>
      <c r="R136" s="32"/>
      <c r="S136" s="33">
        <v>0</v>
      </c>
      <c r="T136" s="31"/>
      <c r="U136" s="31"/>
      <c r="V136" s="31"/>
      <c r="W136" s="31"/>
      <c r="X136" s="31"/>
      <c r="Y136" s="33">
        <v>0</v>
      </c>
      <c r="Z136" s="33">
        <v>0</v>
      </c>
      <c r="AA136" s="33">
        <v>172919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0</v>
      </c>
      <c r="AI136" s="33">
        <v>0</v>
      </c>
      <c r="AJ136" s="31"/>
      <c r="AK136" s="32"/>
      <c r="AL136" s="31"/>
      <c r="AM136" s="33">
        <v>0</v>
      </c>
    </row>
    <row r="137" spans="1:39" x14ac:dyDescent="0.2">
      <c r="A137" s="31">
        <v>890906347</v>
      </c>
      <c r="B137" s="31" t="s">
        <v>17</v>
      </c>
      <c r="C137" s="31"/>
      <c r="D137" s="31">
        <v>2485795</v>
      </c>
      <c r="E137" s="31" t="s">
        <v>306</v>
      </c>
      <c r="F137" s="31" t="s">
        <v>307</v>
      </c>
      <c r="G137" s="32">
        <v>45539</v>
      </c>
      <c r="H137" s="32"/>
      <c r="I137" s="33">
        <v>1042193</v>
      </c>
      <c r="J137" s="33">
        <v>1042193</v>
      </c>
      <c r="K137" s="31"/>
      <c r="L137" s="31" t="s">
        <v>73</v>
      </c>
      <c r="M137" s="33">
        <v>0</v>
      </c>
      <c r="N137" s="34"/>
      <c r="O137" s="31"/>
      <c r="P137" s="32"/>
      <c r="Q137" s="32"/>
      <c r="R137" s="32"/>
      <c r="S137" s="33">
        <v>0</v>
      </c>
      <c r="T137" s="31"/>
      <c r="U137" s="31"/>
      <c r="V137" s="31"/>
      <c r="W137" s="31"/>
      <c r="X137" s="31"/>
      <c r="Y137" s="33">
        <v>0</v>
      </c>
      <c r="Z137" s="33">
        <v>0</v>
      </c>
      <c r="AA137" s="33">
        <v>1042193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0</v>
      </c>
      <c r="AI137" s="33">
        <v>0</v>
      </c>
      <c r="AJ137" s="31"/>
      <c r="AK137" s="32"/>
      <c r="AL137" s="31"/>
      <c r="AM137" s="33">
        <v>0</v>
      </c>
    </row>
    <row r="138" spans="1:39" x14ac:dyDescent="0.2">
      <c r="A138" s="31">
        <v>890906347</v>
      </c>
      <c r="B138" s="31" t="s">
        <v>17</v>
      </c>
      <c r="C138" s="31"/>
      <c r="D138" s="31">
        <v>2491534</v>
      </c>
      <c r="E138" s="31" t="s">
        <v>308</v>
      </c>
      <c r="F138" s="31" t="s">
        <v>309</v>
      </c>
      <c r="G138" s="32">
        <v>45539</v>
      </c>
      <c r="H138" s="32"/>
      <c r="I138" s="33">
        <v>81400</v>
      </c>
      <c r="J138" s="33">
        <v>81400</v>
      </c>
      <c r="K138" s="31"/>
      <c r="L138" s="31" t="s">
        <v>73</v>
      </c>
      <c r="M138" s="33">
        <v>0</v>
      </c>
      <c r="N138" s="34"/>
      <c r="O138" s="31"/>
      <c r="P138" s="32"/>
      <c r="Q138" s="32"/>
      <c r="R138" s="32"/>
      <c r="S138" s="33">
        <v>0</v>
      </c>
      <c r="T138" s="31"/>
      <c r="U138" s="31"/>
      <c r="V138" s="31"/>
      <c r="W138" s="31"/>
      <c r="X138" s="31"/>
      <c r="Y138" s="33">
        <v>0</v>
      </c>
      <c r="Z138" s="33">
        <v>0</v>
      </c>
      <c r="AA138" s="33">
        <v>81400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1"/>
      <c r="AK138" s="32"/>
      <c r="AL138" s="31"/>
      <c r="AM138" s="33">
        <v>0</v>
      </c>
    </row>
    <row r="139" spans="1:39" x14ac:dyDescent="0.2">
      <c r="A139" s="31">
        <v>890906347</v>
      </c>
      <c r="B139" s="31" t="s">
        <v>17</v>
      </c>
      <c r="C139" s="31"/>
      <c r="D139" s="31">
        <v>2489332</v>
      </c>
      <c r="E139" s="31" t="s">
        <v>310</v>
      </c>
      <c r="F139" s="31" t="s">
        <v>311</v>
      </c>
      <c r="G139" s="32">
        <v>45539</v>
      </c>
      <c r="H139" s="32"/>
      <c r="I139" s="33">
        <v>199022</v>
      </c>
      <c r="J139" s="33">
        <v>199022</v>
      </c>
      <c r="K139" s="31"/>
      <c r="L139" s="31" t="s">
        <v>73</v>
      </c>
      <c r="M139" s="33">
        <v>0</v>
      </c>
      <c r="N139" s="34"/>
      <c r="O139" s="31"/>
      <c r="P139" s="32"/>
      <c r="Q139" s="32"/>
      <c r="R139" s="32"/>
      <c r="S139" s="33">
        <v>0</v>
      </c>
      <c r="T139" s="31"/>
      <c r="U139" s="31"/>
      <c r="V139" s="31"/>
      <c r="W139" s="31"/>
      <c r="X139" s="31"/>
      <c r="Y139" s="33">
        <v>0</v>
      </c>
      <c r="Z139" s="33">
        <v>0</v>
      </c>
      <c r="AA139" s="33">
        <v>199022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0</v>
      </c>
      <c r="AI139" s="33">
        <v>0</v>
      </c>
      <c r="AJ139" s="31"/>
      <c r="AK139" s="32"/>
      <c r="AL139" s="31"/>
      <c r="AM139" s="33">
        <v>0</v>
      </c>
    </row>
    <row r="140" spans="1:39" x14ac:dyDescent="0.2">
      <c r="A140" s="31">
        <v>890906347</v>
      </c>
      <c r="B140" s="31" t="s">
        <v>17</v>
      </c>
      <c r="C140" s="31"/>
      <c r="D140" s="31">
        <v>2492421</v>
      </c>
      <c r="E140" s="31" t="s">
        <v>312</v>
      </c>
      <c r="F140" s="31" t="s">
        <v>313</v>
      </c>
      <c r="G140" s="32">
        <v>45544</v>
      </c>
      <c r="H140" s="32"/>
      <c r="I140" s="33">
        <v>127200</v>
      </c>
      <c r="J140" s="33">
        <v>127200</v>
      </c>
      <c r="K140" s="31"/>
      <c r="L140" s="31" t="s">
        <v>73</v>
      </c>
      <c r="M140" s="33">
        <v>0</v>
      </c>
      <c r="N140" s="34"/>
      <c r="O140" s="31"/>
      <c r="P140" s="32"/>
      <c r="Q140" s="32"/>
      <c r="R140" s="32"/>
      <c r="S140" s="33">
        <v>0</v>
      </c>
      <c r="T140" s="31"/>
      <c r="U140" s="31"/>
      <c r="V140" s="31"/>
      <c r="W140" s="31"/>
      <c r="X140" s="31"/>
      <c r="Y140" s="33">
        <v>0</v>
      </c>
      <c r="Z140" s="33">
        <v>0</v>
      </c>
      <c r="AA140" s="33">
        <v>127200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0</v>
      </c>
      <c r="AI140" s="33">
        <v>0</v>
      </c>
      <c r="AJ140" s="31"/>
      <c r="AK140" s="32"/>
      <c r="AL140" s="31"/>
      <c r="AM140" s="33">
        <v>0</v>
      </c>
    </row>
    <row r="141" spans="1:39" x14ac:dyDescent="0.2">
      <c r="A141" s="31">
        <v>890906347</v>
      </c>
      <c r="B141" s="31" t="s">
        <v>17</v>
      </c>
      <c r="C141" s="31"/>
      <c r="D141" s="31">
        <v>2494649</v>
      </c>
      <c r="E141" s="31" t="s">
        <v>314</v>
      </c>
      <c r="F141" s="31" t="s">
        <v>315</v>
      </c>
      <c r="G141" s="32">
        <v>45544</v>
      </c>
      <c r="H141" s="32"/>
      <c r="I141" s="33">
        <v>287954</v>
      </c>
      <c r="J141" s="33">
        <v>287954</v>
      </c>
      <c r="K141" s="31"/>
      <c r="L141" s="31" t="s">
        <v>73</v>
      </c>
      <c r="M141" s="33">
        <v>0</v>
      </c>
      <c r="N141" s="34"/>
      <c r="O141" s="31"/>
      <c r="P141" s="32"/>
      <c r="Q141" s="32"/>
      <c r="R141" s="32"/>
      <c r="S141" s="33">
        <v>0</v>
      </c>
      <c r="T141" s="31"/>
      <c r="U141" s="31"/>
      <c r="V141" s="31"/>
      <c r="W141" s="31"/>
      <c r="X141" s="31"/>
      <c r="Y141" s="33">
        <v>0</v>
      </c>
      <c r="Z141" s="33">
        <v>0</v>
      </c>
      <c r="AA141" s="33">
        <v>287954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0</v>
      </c>
      <c r="AJ141" s="31"/>
      <c r="AK141" s="32"/>
      <c r="AL141" s="31"/>
      <c r="AM141" s="33">
        <v>0</v>
      </c>
    </row>
    <row r="142" spans="1:39" x14ac:dyDescent="0.2">
      <c r="A142" s="31">
        <v>890906347</v>
      </c>
      <c r="B142" s="31" t="s">
        <v>17</v>
      </c>
      <c r="C142" s="31"/>
      <c r="D142" s="31">
        <v>2494655</v>
      </c>
      <c r="E142" s="31" t="s">
        <v>316</v>
      </c>
      <c r="F142" s="31" t="s">
        <v>317</v>
      </c>
      <c r="G142" s="32">
        <v>45544</v>
      </c>
      <c r="H142" s="32"/>
      <c r="I142" s="33">
        <v>83966</v>
      </c>
      <c r="J142" s="33">
        <v>83966</v>
      </c>
      <c r="K142" s="31"/>
      <c r="L142" s="31" t="s">
        <v>73</v>
      </c>
      <c r="M142" s="33">
        <v>0</v>
      </c>
      <c r="N142" s="34"/>
      <c r="O142" s="31"/>
      <c r="P142" s="32"/>
      <c r="Q142" s="32"/>
      <c r="R142" s="32"/>
      <c r="S142" s="33">
        <v>0</v>
      </c>
      <c r="T142" s="31"/>
      <c r="U142" s="31"/>
      <c r="V142" s="31"/>
      <c r="W142" s="31"/>
      <c r="X142" s="31"/>
      <c r="Y142" s="33">
        <v>0</v>
      </c>
      <c r="Z142" s="33">
        <v>0</v>
      </c>
      <c r="AA142" s="33">
        <v>83966</v>
      </c>
      <c r="AB142" s="33">
        <v>0</v>
      </c>
      <c r="AC142" s="33">
        <v>0</v>
      </c>
      <c r="AD142" s="33">
        <v>0</v>
      </c>
      <c r="AE142" s="33">
        <v>0</v>
      </c>
      <c r="AF142" s="33">
        <v>0</v>
      </c>
      <c r="AG142" s="33">
        <v>0</v>
      </c>
      <c r="AH142" s="33">
        <v>0</v>
      </c>
      <c r="AI142" s="33">
        <v>0</v>
      </c>
      <c r="AJ142" s="31"/>
      <c r="AK142" s="32"/>
      <c r="AL142" s="31"/>
      <c r="AM142" s="33">
        <v>0</v>
      </c>
    </row>
    <row r="143" spans="1:39" x14ac:dyDescent="0.2">
      <c r="A143" s="31">
        <v>890906347</v>
      </c>
      <c r="B143" s="31" t="s">
        <v>17</v>
      </c>
      <c r="C143" s="31"/>
      <c r="D143" s="31">
        <v>2490402</v>
      </c>
      <c r="E143" s="31" t="s">
        <v>318</v>
      </c>
      <c r="F143" s="31" t="s">
        <v>319</v>
      </c>
      <c r="G143" s="32">
        <v>45544</v>
      </c>
      <c r="H143" s="32"/>
      <c r="I143" s="33">
        <v>9876489</v>
      </c>
      <c r="J143" s="33">
        <v>9876489</v>
      </c>
      <c r="K143" s="31"/>
      <c r="L143" s="31" t="s">
        <v>73</v>
      </c>
      <c r="M143" s="33">
        <v>0</v>
      </c>
      <c r="N143" s="34"/>
      <c r="O143" s="31"/>
      <c r="P143" s="32"/>
      <c r="Q143" s="32"/>
      <c r="R143" s="32"/>
      <c r="S143" s="33">
        <v>0</v>
      </c>
      <c r="T143" s="31"/>
      <c r="U143" s="31"/>
      <c r="V143" s="31"/>
      <c r="W143" s="31"/>
      <c r="X143" s="31"/>
      <c r="Y143" s="33">
        <v>0</v>
      </c>
      <c r="Z143" s="33">
        <v>0</v>
      </c>
      <c r="AA143" s="33">
        <v>9876489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0</v>
      </c>
      <c r="AH143" s="33">
        <v>0</v>
      </c>
      <c r="AI143" s="33">
        <v>0</v>
      </c>
      <c r="AJ143" s="31"/>
      <c r="AK143" s="32"/>
      <c r="AL143" s="31"/>
      <c r="AM143" s="33">
        <v>0</v>
      </c>
    </row>
    <row r="144" spans="1:39" x14ac:dyDescent="0.2">
      <c r="A144" s="31">
        <v>890906347</v>
      </c>
      <c r="B144" s="31" t="s">
        <v>17</v>
      </c>
      <c r="C144" s="31"/>
      <c r="D144" s="31">
        <v>2485819</v>
      </c>
      <c r="E144" s="31" t="s">
        <v>320</v>
      </c>
      <c r="F144" s="31" t="s">
        <v>321</v>
      </c>
      <c r="G144" s="32">
        <v>45548</v>
      </c>
      <c r="H144" s="32"/>
      <c r="I144" s="33">
        <v>484893</v>
      </c>
      <c r="J144" s="33">
        <v>484893</v>
      </c>
      <c r="K144" s="31"/>
      <c r="L144" s="31" t="s">
        <v>73</v>
      </c>
      <c r="M144" s="33">
        <v>0</v>
      </c>
      <c r="N144" s="34"/>
      <c r="O144" s="31"/>
      <c r="P144" s="32"/>
      <c r="Q144" s="32"/>
      <c r="R144" s="32"/>
      <c r="S144" s="33">
        <v>0</v>
      </c>
      <c r="T144" s="31"/>
      <c r="U144" s="31"/>
      <c r="V144" s="31"/>
      <c r="W144" s="31"/>
      <c r="X144" s="31"/>
      <c r="Y144" s="33">
        <v>0</v>
      </c>
      <c r="Z144" s="33">
        <v>0</v>
      </c>
      <c r="AA144" s="33">
        <v>484893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0</v>
      </c>
      <c r="AI144" s="33">
        <v>0</v>
      </c>
      <c r="AJ144" s="31"/>
      <c r="AK144" s="32"/>
      <c r="AL144" s="31"/>
      <c r="AM144" s="33">
        <v>0</v>
      </c>
    </row>
    <row r="145" spans="1:39" x14ac:dyDescent="0.2">
      <c r="A145" s="31">
        <v>890906347</v>
      </c>
      <c r="B145" s="31" t="s">
        <v>17</v>
      </c>
      <c r="C145" s="31"/>
      <c r="D145" s="31">
        <v>2488979</v>
      </c>
      <c r="E145" s="31" t="s">
        <v>322</v>
      </c>
      <c r="F145" s="31" t="s">
        <v>323</v>
      </c>
      <c r="G145" s="32">
        <v>45553</v>
      </c>
      <c r="H145" s="32"/>
      <c r="I145" s="33">
        <v>1088456</v>
      </c>
      <c r="J145" s="33">
        <v>1088456</v>
      </c>
      <c r="K145" s="31"/>
      <c r="L145" s="31" t="s">
        <v>73</v>
      </c>
      <c r="M145" s="33">
        <v>0</v>
      </c>
      <c r="N145" s="34"/>
      <c r="O145" s="31"/>
      <c r="P145" s="32"/>
      <c r="Q145" s="32"/>
      <c r="R145" s="32"/>
      <c r="S145" s="33">
        <v>0</v>
      </c>
      <c r="T145" s="31"/>
      <c r="U145" s="31"/>
      <c r="V145" s="31"/>
      <c r="W145" s="31"/>
      <c r="X145" s="31"/>
      <c r="Y145" s="33">
        <v>0</v>
      </c>
      <c r="Z145" s="33">
        <v>0</v>
      </c>
      <c r="AA145" s="33">
        <v>1088456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1"/>
      <c r="AK145" s="32"/>
      <c r="AL145" s="31"/>
      <c r="AM145" s="33">
        <v>0</v>
      </c>
    </row>
    <row r="146" spans="1:39" x14ac:dyDescent="0.2">
      <c r="A146" s="31">
        <v>890906347</v>
      </c>
      <c r="B146" s="31" t="s">
        <v>17</v>
      </c>
      <c r="C146" s="31"/>
      <c r="D146" s="31">
        <v>2494044</v>
      </c>
      <c r="E146" s="31" t="s">
        <v>324</v>
      </c>
      <c r="F146" s="31" t="s">
        <v>325</v>
      </c>
      <c r="G146" s="32">
        <v>45553</v>
      </c>
      <c r="H146" s="32"/>
      <c r="I146" s="33">
        <v>49400</v>
      </c>
      <c r="J146" s="33">
        <v>49400</v>
      </c>
      <c r="K146" s="31"/>
      <c r="L146" s="31" t="s">
        <v>73</v>
      </c>
      <c r="M146" s="33">
        <v>0</v>
      </c>
      <c r="N146" s="34"/>
      <c r="O146" s="31"/>
      <c r="P146" s="32"/>
      <c r="Q146" s="32"/>
      <c r="R146" s="32"/>
      <c r="S146" s="33">
        <v>0</v>
      </c>
      <c r="T146" s="31"/>
      <c r="U146" s="31"/>
      <c r="V146" s="31"/>
      <c r="W146" s="31"/>
      <c r="X146" s="31"/>
      <c r="Y146" s="33">
        <v>0</v>
      </c>
      <c r="Z146" s="33">
        <v>0</v>
      </c>
      <c r="AA146" s="33">
        <v>49400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0</v>
      </c>
      <c r="AI146" s="33">
        <v>0</v>
      </c>
      <c r="AJ146" s="31"/>
      <c r="AK146" s="32"/>
      <c r="AL146" s="31"/>
      <c r="AM146" s="33">
        <v>0</v>
      </c>
    </row>
    <row r="147" spans="1:39" x14ac:dyDescent="0.2">
      <c r="A147" s="31">
        <v>890906347</v>
      </c>
      <c r="B147" s="31" t="s">
        <v>17</v>
      </c>
      <c r="C147" s="31"/>
      <c r="D147" s="31">
        <v>2495456</v>
      </c>
      <c r="E147" s="31" t="s">
        <v>326</v>
      </c>
      <c r="F147" s="31" t="s">
        <v>327</v>
      </c>
      <c r="G147" s="32">
        <v>45553</v>
      </c>
      <c r="H147" s="32"/>
      <c r="I147" s="33">
        <v>69700</v>
      </c>
      <c r="J147" s="33">
        <v>69700</v>
      </c>
      <c r="K147" s="31"/>
      <c r="L147" s="31" t="s">
        <v>73</v>
      </c>
      <c r="M147" s="33">
        <v>0</v>
      </c>
      <c r="N147" s="34"/>
      <c r="O147" s="31"/>
      <c r="P147" s="32"/>
      <c r="Q147" s="32"/>
      <c r="R147" s="32"/>
      <c r="S147" s="33">
        <v>0</v>
      </c>
      <c r="T147" s="31"/>
      <c r="U147" s="31"/>
      <c r="V147" s="31"/>
      <c r="W147" s="31"/>
      <c r="X147" s="31"/>
      <c r="Y147" s="33">
        <v>0</v>
      </c>
      <c r="Z147" s="33">
        <v>0</v>
      </c>
      <c r="AA147" s="33">
        <v>69700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0</v>
      </c>
      <c r="AI147" s="33">
        <v>0</v>
      </c>
      <c r="AJ147" s="31"/>
      <c r="AK147" s="32"/>
      <c r="AL147" s="31"/>
      <c r="AM147" s="33">
        <v>0</v>
      </c>
    </row>
    <row r="148" spans="1:39" x14ac:dyDescent="0.2">
      <c r="A148" s="31">
        <v>890906347</v>
      </c>
      <c r="B148" s="31" t="s">
        <v>17</v>
      </c>
      <c r="C148" s="31"/>
      <c r="D148" s="31">
        <v>2494653</v>
      </c>
      <c r="E148" s="31" t="s">
        <v>328</v>
      </c>
      <c r="F148" s="31" t="s">
        <v>329</v>
      </c>
      <c r="G148" s="32">
        <v>45559</v>
      </c>
      <c r="H148" s="32"/>
      <c r="I148" s="33">
        <v>197003</v>
      </c>
      <c r="J148" s="33">
        <v>197003</v>
      </c>
      <c r="K148" s="31"/>
      <c r="L148" s="31" t="s">
        <v>73</v>
      </c>
      <c r="M148" s="33">
        <v>0</v>
      </c>
      <c r="N148" s="34"/>
      <c r="O148" s="31"/>
      <c r="P148" s="32"/>
      <c r="Q148" s="32"/>
      <c r="R148" s="32"/>
      <c r="S148" s="33">
        <v>0</v>
      </c>
      <c r="T148" s="31"/>
      <c r="U148" s="31"/>
      <c r="V148" s="31"/>
      <c r="W148" s="31"/>
      <c r="X148" s="31"/>
      <c r="Y148" s="33">
        <v>0</v>
      </c>
      <c r="Z148" s="33">
        <v>0</v>
      </c>
      <c r="AA148" s="33">
        <v>197003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0</v>
      </c>
      <c r="AI148" s="33">
        <v>0</v>
      </c>
      <c r="AJ148" s="31"/>
      <c r="AK148" s="32"/>
      <c r="AL148" s="31"/>
      <c r="AM148" s="33">
        <v>0</v>
      </c>
    </row>
    <row r="149" spans="1:39" x14ac:dyDescent="0.2">
      <c r="A149" s="31">
        <v>890906347</v>
      </c>
      <c r="B149" s="31" t="s">
        <v>17</v>
      </c>
      <c r="C149" s="31"/>
      <c r="D149" s="31">
        <v>2473702</v>
      </c>
      <c r="E149" s="31" t="s">
        <v>330</v>
      </c>
      <c r="F149" s="31" t="s">
        <v>331</v>
      </c>
      <c r="G149" s="32">
        <v>45562</v>
      </c>
      <c r="H149" s="32"/>
      <c r="I149" s="33">
        <v>2072744</v>
      </c>
      <c r="J149" s="33">
        <v>2072744</v>
      </c>
      <c r="K149" s="31"/>
      <c r="L149" s="31" t="s">
        <v>73</v>
      </c>
      <c r="M149" s="33">
        <v>0</v>
      </c>
      <c r="N149" s="34"/>
      <c r="O149" s="31"/>
      <c r="P149" s="32"/>
      <c r="Q149" s="32"/>
      <c r="R149" s="32"/>
      <c r="S149" s="33">
        <v>0</v>
      </c>
      <c r="T149" s="31"/>
      <c r="U149" s="31"/>
      <c r="V149" s="31"/>
      <c r="W149" s="31"/>
      <c r="X149" s="31"/>
      <c r="Y149" s="33">
        <v>0</v>
      </c>
      <c r="Z149" s="33">
        <v>0</v>
      </c>
      <c r="AA149" s="33">
        <v>2072744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0</v>
      </c>
      <c r="AI149" s="33">
        <v>0</v>
      </c>
      <c r="AJ149" s="31"/>
      <c r="AK149" s="32"/>
      <c r="AL149" s="31"/>
      <c r="AM149" s="33">
        <v>0</v>
      </c>
    </row>
    <row r="150" spans="1:39" x14ac:dyDescent="0.2">
      <c r="A150" s="31">
        <v>890906347</v>
      </c>
      <c r="B150" s="31" t="s">
        <v>17</v>
      </c>
      <c r="C150" s="31"/>
      <c r="D150" s="31">
        <v>2483907</v>
      </c>
      <c r="E150" s="31" t="s">
        <v>332</v>
      </c>
      <c r="F150" s="31" t="s">
        <v>333</v>
      </c>
      <c r="G150" s="32">
        <v>45562</v>
      </c>
      <c r="H150" s="32"/>
      <c r="I150" s="33">
        <v>3769496</v>
      </c>
      <c r="J150" s="33">
        <v>3769496</v>
      </c>
      <c r="K150" s="31"/>
      <c r="L150" s="31" t="s">
        <v>73</v>
      </c>
      <c r="M150" s="33">
        <v>0</v>
      </c>
      <c r="N150" s="34"/>
      <c r="O150" s="31"/>
      <c r="P150" s="32"/>
      <c r="Q150" s="32"/>
      <c r="R150" s="32"/>
      <c r="S150" s="33">
        <v>0</v>
      </c>
      <c r="T150" s="31"/>
      <c r="U150" s="31"/>
      <c r="V150" s="31"/>
      <c r="W150" s="31"/>
      <c r="X150" s="31"/>
      <c r="Y150" s="33">
        <v>0</v>
      </c>
      <c r="Z150" s="33">
        <v>0</v>
      </c>
      <c r="AA150" s="33">
        <v>3769496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0</v>
      </c>
      <c r="AI150" s="33">
        <v>0</v>
      </c>
      <c r="AJ150" s="31"/>
      <c r="AK150" s="32"/>
      <c r="AL150" s="31"/>
      <c r="AM150" s="33">
        <v>0</v>
      </c>
    </row>
    <row r="151" spans="1:39" x14ac:dyDescent="0.2">
      <c r="A151" s="31">
        <v>890906347</v>
      </c>
      <c r="B151" s="31" t="s">
        <v>17</v>
      </c>
      <c r="C151" s="31"/>
      <c r="D151" s="31">
        <v>2497490</v>
      </c>
      <c r="E151" s="31" t="s">
        <v>334</v>
      </c>
      <c r="F151" s="31" t="s">
        <v>335</v>
      </c>
      <c r="G151" s="32">
        <v>45562</v>
      </c>
      <c r="H151" s="32"/>
      <c r="I151" s="33">
        <v>71500</v>
      </c>
      <c r="J151" s="33">
        <v>71500</v>
      </c>
      <c r="K151" s="31"/>
      <c r="L151" s="31" t="s">
        <v>73</v>
      </c>
      <c r="M151" s="33">
        <v>0</v>
      </c>
      <c r="N151" s="34"/>
      <c r="O151" s="31"/>
      <c r="P151" s="32"/>
      <c r="Q151" s="32"/>
      <c r="R151" s="32"/>
      <c r="S151" s="33">
        <v>0</v>
      </c>
      <c r="T151" s="31"/>
      <c r="U151" s="31"/>
      <c r="V151" s="31"/>
      <c r="W151" s="31"/>
      <c r="X151" s="31"/>
      <c r="Y151" s="33">
        <v>0</v>
      </c>
      <c r="Z151" s="33">
        <v>0</v>
      </c>
      <c r="AA151" s="33">
        <v>71500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0</v>
      </c>
      <c r="AI151" s="33">
        <v>0</v>
      </c>
      <c r="AJ151" s="31"/>
      <c r="AK151" s="32"/>
      <c r="AL151" s="31"/>
      <c r="AM151" s="33">
        <v>0</v>
      </c>
    </row>
    <row r="152" spans="1:39" x14ac:dyDescent="0.2">
      <c r="A152" s="31">
        <v>890906347</v>
      </c>
      <c r="B152" s="31" t="s">
        <v>17</v>
      </c>
      <c r="C152" s="31"/>
      <c r="D152" s="31">
        <v>2497103</v>
      </c>
      <c r="E152" s="31" t="s">
        <v>336</v>
      </c>
      <c r="F152" s="31" t="s">
        <v>337</v>
      </c>
      <c r="G152" s="32">
        <v>45562</v>
      </c>
      <c r="H152" s="32"/>
      <c r="I152" s="33">
        <v>71500</v>
      </c>
      <c r="J152" s="33">
        <v>71500</v>
      </c>
      <c r="K152" s="31"/>
      <c r="L152" s="31" t="s">
        <v>73</v>
      </c>
      <c r="M152" s="33">
        <v>0</v>
      </c>
      <c r="N152" s="34"/>
      <c r="O152" s="31"/>
      <c r="P152" s="32"/>
      <c r="Q152" s="32"/>
      <c r="R152" s="32"/>
      <c r="S152" s="33">
        <v>0</v>
      </c>
      <c r="T152" s="31"/>
      <c r="U152" s="31"/>
      <c r="V152" s="31"/>
      <c r="W152" s="31"/>
      <c r="X152" s="31"/>
      <c r="Y152" s="33">
        <v>0</v>
      </c>
      <c r="Z152" s="33">
        <v>0</v>
      </c>
      <c r="AA152" s="33">
        <v>71500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0</v>
      </c>
      <c r="AI152" s="33">
        <v>0</v>
      </c>
      <c r="AJ152" s="31"/>
      <c r="AK152" s="32"/>
      <c r="AL152" s="31"/>
      <c r="AM152" s="33">
        <v>0</v>
      </c>
    </row>
    <row r="153" spans="1:39" x14ac:dyDescent="0.2">
      <c r="A153" s="31">
        <v>890906347</v>
      </c>
      <c r="B153" s="31" t="s">
        <v>17</v>
      </c>
      <c r="C153" s="31"/>
      <c r="D153" s="31">
        <v>2497369</v>
      </c>
      <c r="E153" s="31" t="s">
        <v>338</v>
      </c>
      <c r="F153" s="31" t="s">
        <v>339</v>
      </c>
      <c r="G153" s="32">
        <v>45568</v>
      </c>
      <c r="H153" s="32"/>
      <c r="I153" s="33">
        <v>71500</v>
      </c>
      <c r="J153" s="33">
        <v>71500</v>
      </c>
      <c r="K153" s="31"/>
      <c r="L153" s="31" t="s">
        <v>73</v>
      </c>
      <c r="M153" s="33">
        <v>0</v>
      </c>
      <c r="N153" s="34"/>
      <c r="O153" s="31"/>
      <c r="P153" s="32"/>
      <c r="Q153" s="32"/>
      <c r="R153" s="32"/>
      <c r="S153" s="33">
        <v>0</v>
      </c>
      <c r="T153" s="31"/>
      <c r="U153" s="31"/>
      <c r="V153" s="31"/>
      <c r="W153" s="31"/>
      <c r="X153" s="31"/>
      <c r="Y153" s="33">
        <v>0</v>
      </c>
      <c r="Z153" s="33">
        <v>0</v>
      </c>
      <c r="AA153" s="33">
        <v>71500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0</v>
      </c>
      <c r="AI153" s="33">
        <v>0</v>
      </c>
      <c r="AJ153" s="31"/>
      <c r="AK153" s="32"/>
      <c r="AL153" s="31"/>
      <c r="AM153" s="33">
        <v>0</v>
      </c>
    </row>
    <row r="154" spans="1:39" x14ac:dyDescent="0.2">
      <c r="A154" s="31">
        <v>890906347</v>
      </c>
      <c r="B154" s="31" t="s">
        <v>17</v>
      </c>
      <c r="C154" s="31"/>
      <c r="D154" s="31">
        <v>2504473</v>
      </c>
      <c r="E154" s="31" t="s">
        <v>340</v>
      </c>
      <c r="F154" s="31" t="s">
        <v>341</v>
      </c>
      <c r="G154" s="32">
        <v>45568</v>
      </c>
      <c r="H154" s="32"/>
      <c r="I154" s="33">
        <v>71500</v>
      </c>
      <c r="J154" s="33">
        <v>71500</v>
      </c>
      <c r="K154" s="31"/>
      <c r="L154" s="31" t="s">
        <v>73</v>
      </c>
      <c r="M154" s="33">
        <v>0</v>
      </c>
      <c r="N154" s="34"/>
      <c r="O154" s="31"/>
      <c r="P154" s="32"/>
      <c r="Q154" s="32"/>
      <c r="R154" s="32"/>
      <c r="S154" s="33">
        <v>0</v>
      </c>
      <c r="T154" s="31"/>
      <c r="U154" s="31"/>
      <c r="V154" s="31"/>
      <c r="W154" s="31"/>
      <c r="X154" s="31"/>
      <c r="Y154" s="33">
        <v>0</v>
      </c>
      <c r="Z154" s="33">
        <v>0</v>
      </c>
      <c r="AA154" s="33">
        <v>71500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0</v>
      </c>
      <c r="AI154" s="33">
        <v>0</v>
      </c>
      <c r="AJ154" s="31"/>
      <c r="AK154" s="32"/>
      <c r="AL154" s="31"/>
      <c r="AM154" s="33">
        <v>0</v>
      </c>
    </row>
    <row r="155" spans="1:39" x14ac:dyDescent="0.2">
      <c r="A155" s="31">
        <v>890906347</v>
      </c>
      <c r="B155" s="31" t="s">
        <v>17</v>
      </c>
      <c r="C155" s="31"/>
      <c r="D155" s="31">
        <v>2496363</v>
      </c>
      <c r="E155" s="31" t="s">
        <v>342</v>
      </c>
      <c r="F155" s="31" t="s">
        <v>343</v>
      </c>
      <c r="G155" s="32">
        <v>45572</v>
      </c>
      <c r="H155" s="32"/>
      <c r="I155" s="33">
        <v>464457</v>
      </c>
      <c r="J155" s="33">
        <v>464457</v>
      </c>
      <c r="K155" s="31"/>
      <c r="L155" s="31" t="s">
        <v>73</v>
      </c>
      <c r="M155" s="33">
        <v>0</v>
      </c>
      <c r="N155" s="34"/>
      <c r="O155" s="31"/>
      <c r="P155" s="32"/>
      <c r="Q155" s="32"/>
      <c r="R155" s="32"/>
      <c r="S155" s="33">
        <v>0</v>
      </c>
      <c r="T155" s="31"/>
      <c r="U155" s="31"/>
      <c r="V155" s="31"/>
      <c r="W155" s="31"/>
      <c r="X155" s="31"/>
      <c r="Y155" s="33">
        <v>0</v>
      </c>
      <c r="Z155" s="33">
        <v>0</v>
      </c>
      <c r="AA155" s="33">
        <v>464457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0</v>
      </c>
      <c r="AI155" s="33">
        <v>0</v>
      </c>
      <c r="AJ155" s="31"/>
      <c r="AK155" s="32"/>
      <c r="AL155" s="31"/>
      <c r="AM155" s="33">
        <v>0</v>
      </c>
    </row>
    <row r="156" spans="1:39" x14ac:dyDescent="0.2">
      <c r="A156" s="31">
        <v>890906347</v>
      </c>
      <c r="B156" s="31" t="s">
        <v>17</v>
      </c>
      <c r="C156" s="31"/>
      <c r="D156" s="31">
        <v>2502664</v>
      </c>
      <c r="E156" s="31" t="s">
        <v>344</v>
      </c>
      <c r="F156" s="31" t="s">
        <v>345</v>
      </c>
      <c r="G156" s="32">
        <v>45576</v>
      </c>
      <c r="H156" s="32"/>
      <c r="I156" s="33">
        <v>71500</v>
      </c>
      <c r="J156" s="33">
        <v>71500</v>
      </c>
      <c r="K156" s="31"/>
      <c r="L156" s="31" t="s">
        <v>73</v>
      </c>
      <c r="M156" s="33">
        <v>0</v>
      </c>
      <c r="N156" s="34"/>
      <c r="O156" s="31"/>
      <c r="P156" s="32"/>
      <c r="Q156" s="32"/>
      <c r="R156" s="32"/>
      <c r="S156" s="33">
        <v>0</v>
      </c>
      <c r="T156" s="31"/>
      <c r="U156" s="31"/>
      <c r="V156" s="31"/>
      <c r="W156" s="31"/>
      <c r="X156" s="31"/>
      <c r="Y156" s="33">
        <v>0</v>
      </c>
      <c r="Z156" s="33">
        <v>0</v>
      </c>
      <c r="AA156" s="33">
        <v>71500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0</v>
      </c>
      <c r="AI156" s="33">
        <v>0</v>
      </c>
      <c r="AJ156" s="31"/>
      <c r="AK156" s="32"/>
      <c r="AL156" s="31"/>
      <c r="AM156" s="33">
        <v>0</v>
      </c>
    </row>
    <row r="157" spans="1:39" x14ac:dyDescent="0.2">
      <c r="A157" s="31">
        <v>890906347</v>
      </c>
      <c r="B157" s="31" t="s">
        <v>17</v>
      </c>
      <c r="C157" s="31"/>
      <c r="D157" s="31">
        <v>2503015</v>
      </c>
      <c r="E157" s="31" t="s">
        <v>346</v>
      </c>
      <c r="F157" s="31" t="s">
        <v>347</v>
      </c>
      <c r="G157" s="32">
        <v>45576</v>
      </c>
      <c r="H157" s="32"/>
      <c r="I157" s="33">
        <v>4662</v>
      </c>
      <c r="J157" s="33">
        <v>4662</v>
      </c>
      <c r="K157" s="31"/>
      <c r="L157" s="31" t="s">
        <v>73</v>
      </c>
      <c r="M157" s="33">
        <v>0</v>
      </c>
      <c r="N157" s="34"/>
      <c r="O157" s="31"/>
      <c r="P157" s="32"/>
      <c r="Q157" s="32"/>
      <c r="R157" s="32"/>
      <c r="S157" s="33">
        <v>0</v>
      </c>
      <c r="T157" s="31"/>
      <c r="U157" s="31"/>
      <c r="V157" s="31"/>
      <c r="W157" s="31"/>
      <c r="X157" s="31"/>
      <c r="Y157" s="33">
        <v>0</v>
      </c>
      <c r="Z157" s="33">
        <v>0</v>
      </c>
      <c r="AA157" s="33">
        <v>4662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0</v>
      </c>
      <c r="AI157" s="33">
        <v>0</v>
      </c>
      <c r="AJ157" s="31"/>
      <c r="AK157" s="32"/>
      <c r="AL157" s="31"/>
      <c r="AM157" s="33">
        <v>0</v>
      </c>
    </row>
    <row r="158" spans="1:39" x14ac:dyDescent="0.2">
      <c r="A158" s="31">
        <v>890906347</v>
      </c>
      <c r="B158" s="31" t="s">
        <v>17</v>
      </c>
      <c r="C158" s="31"/>
      <c r="D158" s="31">
        <v>2500061</v>
      </c>
      <c r="E158" s="31" t="s">
        <v>348</v>
      </c>
      <c r="F158" s="31" t="s">
        <v>349</v>
      </c>
      <c r="G158" s="32">
        <v>45576</v>
      </c>
      <c r="H158" s="32"/>
      <c r="I158" s="33">
        <v>42500</v>
      </c>
      <c r="J158" s="33">
        <v>42500</v>
      </c>
      <c r="K158" s="31"/>
      <c r="L158" s="31" t="s">
        <v>73</v>
      </c>
      <c r="M158" s="33">
        <v>0</v>
      </c>
      <c r="N158" s="34"/>
      <c r="O158" s="31"/>
      <c r="P158" s="32"/>
      <c r="Q158" s="32"/>
      <c r="R158" s="32"/>
      <c r="S158" s="33">
        <v>0</v>
      </c>
      <c r="T158" s="31"/>
      <c r="U158" s="31"/>
      <c r="V158" s="31"/>
      <c r="W158" s="31"/>
      <c r="X158" s="31"/>
      <c r="Y158" s="33">
        <v>0</v>
      </c>
      <c r="Z158" s="33">
        <v>0</v>
      </c>
      <c r="AA158" s="33">
        <v>42500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0</v>
      </c>
      <c r="AI158" s="33">
        <v>0</v>
      </c>
      <c r="AJ158" s="31"/>
      <c r="AK158" s="32"/>
      <c r="AL158" s="31"/>
      <c r="AM158" s="33">
        <v>0</v>
      </c>
    </row>
    <row r="159" spans="1:39" x14ac:dyDescent="0.2">
      <c r="A159" s="31">
        <v>890906347</v>
      </c>
      <c r="B159" s="31" t="s">
        <v>17</v>
      </c>
      <c r="C159" s="31"/>
      <c r="D159" s="31">
        <v>2508927</v>
      </c>
      <c r="E159" s="31" t="s">
        <v>350</v>
      </c>
      <c r="F159" s="31" t="s">
        <v>351</v>
      </c>
      <c r="G159" s="32">
        <v>45583</v>
      </c>
      <c r="H159" s="32"/>
      <c r="I159" s="33">
        <v>878246</v>
      </c>
      <c r="J159" s="33">
        <v>878246</v>
      </c>
      <c r="K159" s="31"/>
      <c r="L159" s="31" t="s">
        <v>73</v>
      </c>
      <c r="M159" s="33">
        <v>0</v>
      </c>
      <c r="N159" s="34"/>
      <c r="O159" s="31"/>
      <c r="P159" s="32"/>
      <c r="Q159" s="32"/>
      <c r="R159" s="32"/>
      <c r="S159" s="33">
        <v>0</v>
      </c>
      <c r="T159" s="31"/>
      <c r="U159" s="31"/>
      <c r="V159" s="31"/>
      <c r="W159" s="31"/>
      <c r="X159" s="31"/>
      <c r="Y159" s="33">
        <v>0</v>
      </c>
      <c r="Z159" s="33">
        <v>0</v>
      </c>
      <c r="AA159" s="33">
        <v>878246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0</v>
      </c>
      <c r="AI159" s="33">
        <v>0</v>
      </c>
      <c r="AJ159" s="31"/>
      <c r="AK159" s="32"/>
      <c r="AL159" s="31"/>
      <c r="AM159" s="33">
        <v>0</v>
      </c>
    </row>
    <row r="160" spans="1:39" x14ac:dyDescent="0.2">
      <c r="A160" s="31">
        <v>890906347</v>
      </c>
      <c r="B160" s="31" t="s">
        <v>17</v>
      </c>
      <c r="C160" s="31"/>
      <c r="D160" s="31">
        <v>2506670</v>
      </c>
      <c r="E160" s="31" t="s">
        <v>352</v>
      </c>
      <c r="F160" s="31" t="s">
        <v>353</v>
      </c>
      <c r="G160" s="32">
        <v>45583</v>
      </c>
      <c r="H160" s="32"/>
      <c r="I160" s="33">
        <v>227499</v>
      </c>
      <c r="J160" s="33">
        <v>227499</v>
      </c>
      <c r="K160" s="31"/>
      <c r="L160" s="31" t="s">
        <v>73</v>
      </c>
      <c r="M160" s="33">
        <v>0</v>
      </c>
      <c r="N160" s="34"/>
      <c r="O160" s="31"/>
      <c r="P160" s="32"/>
      <c r="Q160" s="32"/>
      <c r="R160" s="32"/>
      <c r="S160" s="33">
        <v>0</v>
      </c>
      <c r="T160" s="31"/>
      <c r="U160" s="31"/>
      <c r="V160" s="31"/>
      <c r="W160" s="31"/>
      <c r="X160" s="31"/>
      <c r="Y160" s="33">
        <v>0</v>
      </c>
      <c r="Z160" s="33">
        <v>0</v>
      </c>
      <c r="AA160" s="33">
        <v>227499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0</v>
      </c>
      <c r="AI160" s="33">
        <v>0</v>
      </c>
      <c r="AJ160" s="31"/>
      <c r="AK160" s="32"/>
      <c r="AL160" s="31"/>
      <c r="AM160" s="33">
        <v>0</v>
      </c>
    </row>
    <row r="161" spans="1:39" x14ac:dyDescent="0.2">
      <c r="A161" s="31">
        <v>890906347</v>
      </c>
      <c r="B161" s="31" t="s">
        <v>17</v>
      </c>
      <c r="C161" s="31"/>
      <c r="D161" s="31">
        <v>2508558</v>
      </c>
      <c r="E161" s="31" t="s">
        <v>354</v>
      </c>
      <c r="F161" s="31" t="s">
        <v>355</v>
      </c>
      <c r="G161" s="32">
        <v>45595</v>
      </c>
      <c r="H161" s="32"/>
      <c r="I161" s="33">
        <v>540</v>
      </c>
      <c r="J161" s="33">
        <v>540</v>
      </c>
      <c r="K161" s="31"/>
      <c r="L161" s="31" t="s">
        <v>73</v>
      </c>
      <c r="M161" s="33">
        <v>0</v>
      </c>
      <c r="N161" s="34"/>
      <c r="O161" s="31"/>
      <c r="P161" s="32"/>
      <c r="Q161" s="32"/>
      <c r="R161" s="32"/>
      <c r="S161" s="33">
        <v>0</v>
      </c>
      <c r="T161" s="31"/>
      <c r="U161" s="31"/>
      <c r="V161" s="31"/>
      <c r="W161" s="31"/>
      <c r="X161" s="31"/>
      <c r="Y161" s="33">
        <v>0</v>
      </c>
      <c r="Z161" s="33">
        <v>0</v>
      </c>
      <c r="AA161" s="33">
        <v>540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0</v>
      </c>
      <c r="AI161" s="33">
        <v>0</v>
      </c>
      <c r="AJ161" s="31"/>
      <c r="AK161" s="32"/>
      <c r="AL161" s="31"/>
      <c r="AM161" s="33">
        <v>0</v>
      </c>
    </row>
    <row r="162" spans="1:39" x14ac:dyDescent="0.2">
      <c r="A162" s="31">
        <v>890906347</v>
      </c>
      <c r="B162" s="31" t="s">
        <v>17</v>
      </c>
      <c r="C162" s="31"/>
      <c r="D162" s="31">
        <v>2510537</v>
      </c>
      <c r="E162" s="31" t="s">
        <v>356</v>
      </c>
      <c r="F162" s="31" t="s">
        <v>357</v>
      </c>
      <c r="G162" s="32">
        <v>45608</v>
      </c>
      <c r="H162" s="32"/>
      <c r="I162" s="33">
        <v>6996573</v>
      </c>
      <c r="J162" s="33">
        <v>6996573</v>
      </c>
      <c r="K162" s="31"/>
      <c r="L162" s="31" t="s">
        <v>73</v>
      </c>
      <c r="M162" s="33">
        <v>0</v>
      </c>
      <c r="N162" s="34"/>
      <c r="O162" s="31"/>
      <c r="P162" s="32"/>
      <c r="Q162" s="32"/>
      <c r="R162" s="32"/>
      <c r="S162" s="33">
        <v>0</v>
      </c>
      <c r="T162" s="31"/>
      <c r="U162" s="31"/>
      <c r="V162" s="31"/>
      <c r="W162" s="31"/>
      <c r="X162" s="31"/>
      <c r="Y162" s="33">
        <v>0</v>
      </c>
      <c r="Z162" s="33">
        <v>0</v>
      </c>
      <c r="AA162" s="33">
        <v>6996573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0</v>
      </c>
      <c r="AI162" s="33">
        <v>0</v>
      </c>
      <c r="AJ162" s="31"/>
      <c r="AK162" s="32"/>
      <c r="AL162" s="31"/>
      <c r="AM162" s="33">
        <v>0</v>
      </c>
    </row>
    <row r="163" spans="1:39" x14ac:dyDescent="0.2">
      <c r="A163" s="31">
        <v>890906347</v>
      </c>
      <c r="B163" s="31" t="s">
        <v>17</v>
      </c>
      <c r="C163" s="31"/>
      <c r="D163" s="31">
        <v>2513485</v>
      </c>
      <c r="E163" s="31" t="s">
        <v>358</v>
      </c>
      <c r="F163" s="31" t="s">
        <v>359</v>
      </c>
      <c r="G163" s="32">
        <v>45608</v>
      </c>
      <c r="H163" s="32"/>
      <c r="I163" s="33">
        <v>71500</v>
      </c>
      <c r="J163" s="33">
        <v>71500</v>
      </c>
      <c r="K163" s="31"/>
      <c r="L163" s="31" t="s">
        <v>73</v>
      </c>
      <c r="M163" s="33">
        <v>0</v>
      </c>
      <c r="N163" s="34"/>
      <c r="O163" s="31"/>
      <c r="P163" s="32"/>
      <c r="Q163" s="32"/>
      <c r="R163" s="32"/>
      <c r="S163" s="33">
        <v>0</v>
      </c>
      <c r="T163" s="31"/>
      <c r="U163" s="31"/>
      <c r="V163" s="31"/>
      <c r="W163" s="31"/>
      <c r="X163" s="31"/>
      <c r="Y163" s="33">
        <v>0</v>
      </c>
      <c r="Z163" s="33">
        <v>0</v>
      </c>
      <c r="AA163" s="33">
        <v>71500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0</v>
      </c>
      <c r="AI163" s="33">
        <v>0</v>
      </c>
      <c r="AJ163" s="31"/>
      <c r="AK163" s="32"/>
      <c r="AL163" s="31"/>
      <c r="AM163" s="33">
        <v>0</v>
      </c>
    </row>
    <row r="164" spans="1:39" x14ac:dyDescent="0.2">
      <c r="A164" s="31">
        <v>890906347</v>
      </c>
      <c r="B164" s="31" t="s">
        <v>17</v>
      </c>
      <c r="C164" s="31"/>
      <c r="D164" s="31">
        <v>2494830</v>
      </c>
      <c r="E164" s="31" t="s">
        <v>360</v>
      </c>
      <c r="F164" s="31" t="s">
        <v>361</v>
      </c>
      <c r="G164" s="32">
        <v>45608</v>
      </c>
      <c r="H164" s="32"/>
      <c r="I164" s="33">
        <v>49400</v>
      </c>
      <c r="J164" s="33">
        <v>49400</v>
      </c>
      <c r="K164" s="31"/>
      <c r="L164" s="31" t="s">
        <v>73</v>
      </c>
      <c r="M164" s="33">
        <v>0</v>
      </c>
      <c r="N164" s="34"/>
      <c r="O164" s="31"/>
      <c r="P164" s="32"/>
      <c r="Q164" s="32"/>
      <c r="R164" s="32"/>
      <c r="S164" s="33">
        <v>0</v>
      </c>
      <c r="T164" s="31"/>
      <c r="U164" s="31"/>
      <c r="V164" s="31"/>
      <c r="W164" s="31"/>
      <c r="X164" s="31"/>
      <c r="Y164" s="33">
        <v>0</v>
      </c>
      <c r="Z164" s="33">
        <v>0</v>
      </c>
      <c r="AA164" s="33">
        <v>49400</v>
      </c>
      <c r="AB164" s="33">
        <v>0</v>
      </c>
      <c r="AC164" s="33">
        <v>0</v>
      </c>
      <c r="AD164" s="33">
        <v>0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1"/>
      <c r="AK164" s="32"/>
      <c r="AL164" s="31"/>
      <c r="AM164" s="33">
        <v>0</v>
      </c>
    </row>
    <row r="165" spans="1:39" x14ac:dyDescent="0.2">
      <c r="A165" s="31">
        <v>890906347</v>
      </c>
      <c r="B165" s="31" t="s">
        <v>17</v>
      </c>
      <c r="C165" s="31"/>
      <c r="D165" s="31">
        <v>2517016</v>
      </c>
      <c r="E165" s="31" t="s">
        <v>362</v>
      </c>
      <c r="F165" s="31" t="s">
        <v>363</v>
      </c>
      <c r="G165" s="32">
        <v>45610</v>
      </c>
      <c r="H165" s="32"/>
      <c r="I165" s="33">
        <v>49400</v>
      </c>
      <c r="J165" s="33">
        <v>49400</v>
      </c>
      <c r="K165" s="31"/>
      <c r="L165" s="31" t="s">
        <v>73</v>
      </c>
      <c r="M165" s="33">
        <v>0</v>
      </c>
      <c r="N165" s="34"/>
      <c r="O165" s="31"/>
      <c r="P165" s="32"/>
      <c r="Q165" s="32"/>
      <c r="R165" s="32"/>
      <c r="S165" s="33">
        <v>0</v>
      </c>
      <c r="T165" s="31"/>
      <c r="U165" s="31"/>
      <c r="V165" s="31"/>
      <c r="W165" s="31"/>
      <c r="X165" s="31"/>
      <c r="Y165" s="33">
        <v>0</v>
      </c>
      <c r="Z165" s="33">
        <v>0</v>
      </c>
      <c r="AA165" s="33">
        <v>49400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1"/>
      <c r="AK165" s="32"/>
      <c r="AL165" s="31"/>
      <c r="AM165" s="33">
        <v>0</v>
      </c>
    </row>
    <row r="166" spans="1:39" x14ac:dyDescent="0.2">
      <c r="A166" s="31">
        <v>890906347</v>
      </c>
      <c r="B166" s="31" t="s">
        <v>17</v>
      </c>
      <c r="C166" s="31"/>
      <c r="D166" s="31">
        <v>2393253</v>
      </c>
      <c r="E166" s="31" t="s">
        <v>364</v>
      </c>
      <c r="F166" s="31" t="s">
        <v>365</v>
      </c>
      <c r="G166" s="32">
        <v>45618</v>
      </c>
      <c r="H166" s="32"/>
      <c r="I166" s="33">
        <v>62800</v>
      </c>
      <c r="J166" s="33">
        <v>62800</v>
      </c>
      <c r="K166" s="31"/>
      <c r="L166" s="31" t="s">
        <v>73</v>
      </c>
      <c r="M166" s="33">
        <v>0</v>
      </c>
      <c r="N166" s="34"/>
      <c r="O166" s="31"/>
      <c r="P166" s="32"/>
      <c r="Q166" s="32"/>
      <c r="R166" s="32"/>
      <c r="S166" s="33">
        <v>0</v>
      </c>
      <c r="T166" s="31"/>
      <c r="U166" s="31"/>
      <c r="V166" s="31"/>
      <c r="W166" s="31"/>
      <c r="X166" s="31"/>
      <c r="Y166" s="33">
        <v>0</v>
      </c>
      <c r="Z166" s="33">
        <v>0</v>
      </c>
      <c r="AA166" s="33">
        <v>62800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1"/>
      <c r="AK166" s="32"/>
      <c r="AL166" s="31"/>
      <c r="AM166" s="33">
        <v>0</v>
      </c>
    </row>
    <row r="167" spans="1:39" x14ac:dyDescent="0.2">
      <c r="A167" s="31">
        <v>890906347</v>
      </c>
      <c r="B167" s="31" t="s">
        <v>17</v>
      </c>
      <c r="C167" s="31"/>
      <c r="D167" s="31">
        <v>2455576</v>
      </c>
      <c r="E167" s="31" t="s">
        <v>366</v>
      </c>
      <c r="F167" s="31" t="s">
        <v>367</v>
      </c>
      <c r="G167" s="32">
        <v>45618</v>
      </c>
      <c r="H167" s="32"/>
      <c r="I167" s="33">
        <v>543176</v>
      </c>
      <c r="J167" s="33">
        <v>543176</v>
      </c>
      <c r="K167" s="31"/>
      <c r="L167" s="31" t="s">
        <v>73</v>
      </c>
      <c r="M167" s="33">
        <v>0</v>
      </c>
      <c r="N167" s="34"/>
      <c r="O167" s="31"/>
      <c r="P167" s="32"/>
      <c r="Q167" s="32"/>
      <c r="R167" s="32"/>
      <c r="S167" s="33">
        <v>0</v>
      </c>
      <c r="T167" s="31"/>
      <c r="U167" s="31"/>
      <c r="V167" s="31"/>
      <c r="W167" s="31"/>
      <c r="X167" s="31"/>
      <c r="Y167" s="33">
        <v>0</v>
      </c>
      <c r="Z167" s="33">
        <v>0</v>
      </c>
      <c r="AA167" s="33">
        <v>543176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1"/>
      <c r="AK167" s="32"/>
      <c r="AL167" s="31"/>
      <c r="AM167" s="33">
        <v>0</v>
      </c>
    </row>
    <row r="168" spans="1:39" x14ac:dyDescent="0.2">
      <c r="A168" s="31">
        <v>890906347</v>
      </c>
      <c r="B168" s="31" t="s">
        <v>17</v>
      </c>
      <c r="C168" s="31"/>
      <c r="D168" s="31">
        <v>2380918</v>
      </c>
      <c r="E168" s="31" t="s">
        <v>368</v>
      </c>
      <c r="F168" s="31" t="s">
        <v>369</v>
      </c>
      <c r="G168" s="32">
        <v>45618</v>
      </c>
      <c r="H168" s="32"/>
      <c r="I168" s="33">
        <v>1179100</v>
      </c>
      <c r="J168" s="33">
        <v>1179100</v>
      </c>
      <c r="K168" s="31"/>
      <c r="L168" s="31" t="s">
        <v>73</v>
      </c>
      <c r="M168" s="33">
        <v>0</v>
      </c>
      <c r="N168" s="34"/>
      <c r="O168" s="31"/>
      <c r="P168" s="32"/>
      <c r="Q168" s="32"/>
      <c r="R168" s="32"/>
      <c r="S168" s="33">
        <v>0</v>
      </c>
      <c r="T168" s="31"/>
      <c r="U168" s="31"/>
      <c r="V168" s="31"/>
      <c r="W168" s="31"/>
      <c r="X168" s="31"/>
      <c r="Y168" s="33">
        <v>0</v>
      </c>
      <c r="Z168" s="33">
        <v>0</v>
      </c>
      <c r="AA168" s="33">
        <v>1179100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1"/>
      <c r="AK168" s="32"/>
      <c r="AL168" s="31"/>
      <c r="AM168" s="33">
        <v>0</v>
      </c>
    </row>
    <row r="169" spans="1:39" x14ac:dyDescent="0.2">
      <c r="A169" s="31">
        <v>890906347</v>
      </c>
      <c r="B169" s="31" t="s">
        <v>17</v>
      </c>
      <c r="C169" s="31"/>
      <c r="D169" s="31">
        <v>2398968</v>
      </c>
      <c r="E169" s="31" t="s">
        <v>370</v>
      </c>
      <c r="F169" s="31" t="s">
        <v>371</v>
      </c>
      <c r="G169" s="32">
        <v>45618</v>
      </c>
      <c r="H169" s="32"/>
      <c r="I169" s="33">
        <v>5954483</v>
      </c>
      <c r="J169" s="33">
        <v>5954483</v>
      </c>
      <c r="K169" s="31"/>
      <c r="L169" s="31" t="s">
        <v>73</v>
      </c>
      <c r="M169" s="33">
        <v>0</v>
      </c>
      <c r="N169" s="34"/>
      <c r="O169" s="31"/>
      <c r="P169" s="32"/>
      <c r="Q169" s="32"/>
      <c r="R169" s="32"/>
      <c r="S169" s="33">
        <v>0</v>
      </c>
      <c r="T169" s="31"/>
      <c r="U169" s="31"/>
      <c r="V169" s="31"/>
      <c r="W169" s="31"/>
      <c r="X169" s="31"/>
      <c r="Y169" s="33">
        <v>0</v>
      </c>
      <c r="Z169" s="33">
        <v>0</v>
      </c>
      <c r="AA169" s="33">
        <v>5954483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1"/>
      <c r="AK169" s="32"/>
      <c r="AL169" s="31"/>
      <c r="AM169" s="33">
        <v>0</v>
      </c>
    </row>
    <row r="170" spans="1:39" x14ac:dyDescent="0.2">
      <c r="A170" s="31">
        <v>890906347</v>
      </c>
      <c r="B170" s="31" t="s">
        <v>17</v>
      </c>
      <c r="C170" s="31"/>
      <c r="D170" s="31">
        <v>2436425</v>
      </c>
      <c r="E170" s="31" t="s">
        <v>372</v>
      </c>
      <c r="F170" s="31" t="s">
        <v>373</v>
      </c>
      <c r="G170" s="32">
        <v>45618</v>
      </c>
      <c r="H170" s="32"/>
      <c r="I170" s="33">
        <v>263471</v>
      </c>
      <c r="J170" s="33">
        <v>263471</v>
      </c>
      <c r="K170" s="31"/>
      <c r="L170" s="31" t="s">
        <v>73</v>
      </c>
      <c r="M170" s="33">
        <v>0</v>
      </c>
      <c r="N170" s="34"/>
      <c r="O170" s="31"/>
      <c r="P170" s="32"/>
      <c r="Q170" s="32"/>
      <c r="R170" s="32"/>
      <c r="S170" s="33">
        <v>0</v>
      </c>
      <c r="T170" s="31"/>
      <c r="U170" s="31"/>
      <c r="V170" s="31"/>
      <c r="W170" s="31"/>
      <c r="X170" s="31"/>
      <c r="Y170" s="33">
        <v>0</v>
      </c>
      <c r="Z170" s="33">
        <v>0</v>
      </c>
      <c r="AA170" s="33">
        <v>263471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1"/>
      <c r="AK170" s="32"/>
      <c r="AL170" s="31"/>
      <c r="AM170" s="33">
        <v>0</v>
      </c>
    </row>
    <row r="171" spans="1:39" x14ac:dyDescent="0.2">
      <c r="A171" s="31">
        <v>890906347</v>
      </c>
      <c r="B171" s="31" t="s">
        <v>17</v>
      </c>
      <c r="C171" s="31"/>
      <c r="D171" s="31">
        <v>2339287</v>
      </c>
      <c r="E171" s="31" t="s">
        <v>374</v>
      </c>
      <c r="F171" s="31" t="s">
        <v>375</v>
      </c>
      <c r="G171" s="32">
        <v>45618</v>
      </c>
      <c r="H171" s="32"/>
      <c r="I171" s="33">
        <v>1227900</v>
      </c>
      <c r="J171" s="33">
        <v>1227900</v>
      </c>
      <c r="K171" s="31"/>
      <c r="L171" s="31" t="s">
        <v>73</v>
      </c>
      <c r="M171" s="33">
        <v>0</v>
      </c>
      <c r="N171" s="34"/>
      <c r="O171" s="31"/>
      <c r="P171" s="32"/>
      <c r="Q171" s="32"/>
      <c r="R171" s="32"/>
      <c r="S171" s="33">
        <v>0</v>
      </c>
      <c r="T171" s="31"/>
      <c r="U171" s="31"/>
      <c r="V171" s="31"/>
      <c r="W171" s="31"/>
      <c r="X171" s="31"/>
      <c r="Y171" s="33">
        <v>0</v>
      </c>
      <c r="Z171" s="33">
        <v>0</v>
      </c>
      <c r="AA171" s="33">
        <v>1227900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1"/>
      <c r="AK171" s="32"/>
      <c r="AL171" s="31"/>
      <c r="AM171" s="33">
        <v>0</v>
      </c>
    </row>
    <row r="172" spans="1:39" x14ac:dyDescent="0.2">
      <c r="A172" s="31">
        <v>890906347</v>
      </c>
      <c r="B172" s="31" t="s">
        <v>17</v>
      </c>
      <c r="C172" s="31"/>
      <c r="D172" s="31">
        <v>2520879</v>
      </c>
      <c r="E172" s="31" t="s">
        <v>376</v>
      </c>
      <c r="F172" s="31" t="s">
        <v>377</v>
      </c>
      <c r="G172" s="32">
        <v>45629</v>
      </c>
      <c r="H172" s="32"/>
      <c r="I172" s="33">
        <v>159000</v>
      </c>
      <c r="J172" s="33">
        <v>159000</v>
      </c>
      <c r="K172" s="31"/>
      <c r="L172" s="31" t="s">
        <v>73</v>
      </c>
      <c r="M172" s="33">
        <v>0</v>
      </c>
      <c r="N172" s="34"/>
      <c r="O172" s="31"/>
      <c r="P172" s="32"/>
      <c r="Q172" s="32"/>
      <c r="R172" s="32"/>
      <c r="S172" s="33">
        <v>0</v>
      </c>
      <c r="T172" s="31"/>
      <c r="U172" s="31"/>
      <c r="V172" s="31"/>
      <c r="W172" s="31"/>
      <c r="X172" s="31"/>
      <c r="Y172" s="33">
        <v>0</v>
      </c>
      <c r="Z172" s="33">
        <v>0</v>
      </c>
      <c r="AA172" s="33">
        <v>159000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1"/>
      <c r="AK172" s="32"/>
      <c r="AL172" s="31"/>
      <c r="AM172" s="33">
        <v>0</v>
      </c>
    </row>
    <row r="173" spans="1:39" x14ac:dyDescent="0.2">
      <c r="A173" s="31">
        <v>890906347</v>
      </c>
      <c r="B173" s="31" t="s">
        <v>17</v>
      </c>
      <c r="C173" s="31"/>
      <c r="D173" s="31">
        <v>2522993</v>
      </c>
      <c r="E173" s="31" t="s">
        <v>378</v>
      </c>
      <c r="F173" s="31" t="s">
        <v>379</v>
      </c>
      <c r="G173" s="32">
        <v>45629</v>
      </c>
      <c r="H173" s="32"/>
      <c r="I173" s="33">
        <v>49400</v>
      </c>
      <c r="J173" s="33">
        <v>49400</v>
      </c>
      <c r="K173" s="31"/>
      <c r="L173" s="31" t="s">
        <v>73</v>
      </c>
      <c r="M173" s="33">
        <v>0</v>
      </c>
      <c r="N173" s="34"/>
      <c r="O173" s="31"/>
      <c r="P173" s="32"/>
      <c r="Q173" s="32"/>
      <c r="R173" s="32"/>
      <c r="S173" s="33">
        <v>0</v>
      </c>
      <c r="T173" s="31"/>
      <c r="U173" s="31"/>
      <c r="V173" s="31"/>
      <c r="W173" s="31"/>
      <c r="X173" s="31"/>
      <c r="Y173" s="33">
        <v>0</v>
      </c>
      <c r="Z173" s="33">
        <v>0</v>
      </c>
      <c r="AA173" s="33">
        <v>49400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1"/>
      <c r="AK173" s="32"/>
      <c r="AL173" s="31"/>
      <c r="AM173" s="33">
        <v>0</v>
      </c>
    </row>
    <row r="174" spans="1:39" x14ac:dyDescent="0.2">
      <c r="A174" s="31">
        <v>890906347</v>
      </c>
      <c r="B174" s="31" t="s">
        <v>17</v>
      </c>
      <c r="C174" s="31"/>
      <c r="D174" s="31">
        <v>2517018</v>
      </c>
      <c r="E174" s="31" t="s">
        <v>380</v>
      </c>
      <c r="F174" s="31" t="s">
        <v>381</v>
      </c>
      <c r="G174" s="32">
        <v>45632</v>
      </c>
      <c r="H174" s="32"/>
      <c r="I174" s="33">
        <v>49400</v>
      </c>
      <c r="J174" s="33">
        <v>49400</v>
      </c>
      <c r="K174" s="31"/>
      <c r="L174" s="31" t="s">
        <v>73</v>
      </c>
      <c r="M174" s="33">
        <v>0</v>
      </c>
      <c r="N174" s="34"/>
      <c r="O174" s="31"/>
      <c r="P174" s="32"/>
      <c r="Q174" s="32"/>
      <c r="R174" s="32"/>
      <c r="S174" s="33">
        <v>0</v>
      </c>
      <c r="T174" s="31"/>
      <c r="U174" s="31"/>
      <c r="V174" s="31"/>
      <c r="W174" s="31"/>
      <c r="X174" s="31"/>
      <c r="Y174" s="33">
        <v>0</v>
      </c>
      <c r="Z174" s="33">
        <v>0</v>
      </c>
      <c r="AA174" s="33">
        <v>49400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1"/>
      <c r="AK174" s="32"/>
      <c r="AL174" s="31"/>
      <c r="AM174" s="33">
        <v>0</v>
      </c>
    </row>
    <row r="175" spans="1:39" x14ac:dyDescent="0.2">
      <c r="A175" s="31">
        <v>890906347</v>
      </c>
      <c r="B175" s="31" t="s">
        <v>17</v>
      </c>
      <c r="C175" s="31"/>
      <c r="D175" s="31">
        <v>2515685</v>
      </c>
      <c r="E175" s="31" t="s">
        <v>382</v>
      </c>
      <c r="F175" s="31" t="s">
        <v>383</v>
      </c>
      <c r="G175" s="32">
        <v>45632</v>
      </c>
      <c r="H175" s="32"/>
      <c r="I175" s="33">
        <v>279666</v>
      </c>
      <c r="J175" s="33">
        <v>279666</v>
      </c>
      <c r="K175" s="31"/>
      <c r="L175" s="31" t="s">
        <v>73</v>
      </c>
      <c r="M175" s="33">
        <v>0</v>
      </c>
      <c r="N175" s="34"/>
      <c r="O175" s="31"/>
      <c r="P175" s="32"/>
      <c r="Q175" s="32"/>
      <c r="R175" s="32"/>
      <c r="S175" s="33">
        <v>0</v>
      </c>
      <c r="T175" s="31"/>
      <c r="U175" s="31"/>
      <c r="V175" s="31"/>
      <c r="W175" s="31"/>
      <c r="X175" s="31"/>
      <c r="Y175" s="33">
        <v>0</v>
      </c>
      <c r="Z175" s="33">
        <v>0</v>
      </c>
      <c r="AA175" s="33">
        <v>279666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1"/>
      <c r="AK175" s="32"/>
      <c r="AL175" s="31"/>
      <c r="AM175" s="33">
        <v>0</v>
      </c>
    </row>
    <row r="176" spans="1:39" x14ac:dyDescent="0.2">
      <c r="A176" s="31">
        <v>890906347</v>
      </c>
      <c r="B176" s="31" t="s">
        <v>17</v>
      </c>
      <c r="C176" s="31"/>
      <c r="D176" s="31">
        <v>2527238</v>
      </c>
      <c r="E176" s="31" t="s">
        <v>384</v>
      </c>
      <c r="F176" s="31" t="s">
        <v>385</v>
      </c>
      <c r="G176" s="32">
        <v>45632</v>
      </c>
      <c r="H176" s="32"/>
      <c r="I176" s="33">
        <v>81400</v>
      </c>
      <c r="J176" s="33">
        <v>81400</v>
      </c>
      <c r="K176" s="31"/>
      <c r="L176" s="31" t="s">
        <v>73</v>
      </c>
      <c r="M176" s="33">
        <v>0</v>
      </c>
      <c r="N176" s="34"/>
      <c r="O176" s="31"/>
      <c r="P176" s="32"/>
      <c r="Q176" s="32"/>
      <c r="R176" s="32"/>
      <c r="S176" s="33">
        <v>0</v>
      </c>
      <c r="T176" s="31"/>
      <c r="U176" s="31"/>
      <c r="V176" s="31"/>
      <c r="W176" s="31"/>
      <c r="X176" s="31"/>
      <c r="Y176" s="33">
        <v>0</v>
      </c>
      <c r="Z176" s="33">
        <v>0</v>
      </c>
      <c r="AA176" s="33">
        <v>81400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1"/>
      <c r="AK176" s="32"/>
      <c r="AL176" s="31"/>
      <c r="AM176" s="33">
        <v>0</v>
      </c>
    </row>
  </sheetData>
  <autoFilter ref="A2:AM2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8" zoomScaleNormal="100" workbookViewId="0">
      <selection activeCell="G14" sqref="G14"/>
    </sheetView>
  </sheetViews>
  <sheetFormatPr baseColWidth="10" defaultRowHeight="12.5" x14ac:dyDescent="0.25"/>
  <cols>
    <col min="1" max="1" width="1" style="41" customWidth="1"/>
    <col min="2" max="2" width="10.90625" style="41"/>
    <col min="3" max="3" width="17.54296875" style="41" customWidth="1"/>
    <col min="4" max="4" width="11.54296875" style="41" customWidth="1"/>
    <col min="5" max="8" width="10.90625" style="41"/>
    <col min="9" max="9" width="22.54296875" style="41" customWidth="1"/>
    <col min="10" max="10" width="14" style="41" customWidth="1"/>
    <col min="11" max="11" width="1.7265625" style="41" customWidth="1"/>
    <col min="12" max="16384" width="10.90625" style="41"/>
  </cols>
  <sheetData>
    <row r="1" spans="2:10" ht="6" customHeight="1" thickBot="1" x14ac:dyDescent="0.3"/>
    <row r="2" spans="2:10" ht="19.5" customHeight="1" x14ac:dyDescent="0.25">
      <c r="B2" s="42"/>
      <c r="C2" s="43"/>
      <c r="D2" s="44" t="s">
        <v>389</v>
      </c>
      <c r="E2" s="45"/>
      <c r="F2" s="45"/>
      <c r="G2" s="45"/>
      <c r="H2" s="45"/>
      <c r="I2" s="46"/>
      <c r="J2" s="47" t="s">
        <v>390</v>
      </c>
    </row>
    <row r="3" spans="2:10" ht="15.75" customHeight="1" thickBot="1" x14ac:dyDescent="0.3">
      <c r="B3" s="48"/>
      <c r="C3" s="49"/>
      <c r="D3" s="50"/>
      <c r="E3" s="51"/>
      <c r="F3" s="51"/>
      <c r="G3" s="51"/>
      <c r="H3" s="51"/>
      <c r="I3" s="52"/>
      <c r="J3" s="53"/>
    </row>
    <row r="4" spans="2:10" ht="13" x14ac:dyDescent="0.25">
      <c r="B4" s="48"/>
      <c r="C4" s="49"/>
      <c r="D4" s="54"/>
      <c r="E4" s="55"/>
      <c r="F4" s="55"/>
      <c r="G4" s="55"/>
      <c r="H4" s="55"/>
      <c r="I4" s="56"/>
      <c r="J4" s="57"/>
    </row>
    <row r="5" spans="2:10" ht="13" x14ac:dyDescent="0.25">
      <c r="B5" s="48"/>
      <c r="C5" s="49"/>
      <c r="D5" s="58" t="s">
        <v>391</v>
      </c>
      <c r="E5" s="59"/>
      <c r="F5" s="59"/>
      <c r="G5" s="59"/>
      <c r="H5" s="59"/>
      <c r="I5" s="60"/>
      <c r="J5" s="60" t="s">
        <v>392</v>
      </c>
    </row>
    <row r="6" spans="2:10" ht="13.5" thickBot="1" x14ac:dyDescent="0.3">
      <c r="B6" s="61"/>
      <c r="C6" s="62"/>
      <c r="D6" s="63"/>
      <c r="E6" s="64"/>
      <c r="F6" s="64"/>
      <c r="G6" s="64"/>
      <c r="H6" s="64"/>
      <c r="I6" s="65"/>
      <c r="J6" s="66"/>
    </row>
    <row r="7" spans="2:10" x14ac:dyDescent="0.25">
      <c r="B7" s="67"/>
      <c r="J7" s="68"/>
    </row>
    <row r="8" spans="2:10" x14ac:dyDescent="0.25">
      <c r="B8" s="67"/>
      <c r="J8" s="68"/>
    </row>
    <row r="9" spans="2:10" x14ac:dyDescent="0.25">
      <c r="B9" s="67"/>
      <c r="C9" s="41" t="s">
        <v>425</v>
      </c>
      <c r="J9" s="68"/>
    </row>
    <row r="10" spans="2:10" ht="13" x14ac:dyDescent="0.3">
      <c r="B10" s="67"/>
      <c r="C10" s="69"/>
      <c r="E10" s="70"/>
      <c r="H10" s="71"/>
      <c r="J10" s="68"/>
    </row>
    <row r="11" spans="2:10" x14ac:dyDescent="0.25">
      <c r="B11" s="67"/>
      <c r="J11" s="68"/>
    </row>
    <row r="12" spans="2:10" ht="13" x14ac:dyDescent="0.3">
      <c r="B12" s="67"/>
      <c r="C12" s="69" t="s">
        <v>426</v>
      </c>
      <c r="J12" s="68"/>
    </row>
    <row r="13" spans="2:10" ht="13" x14ac:dyDescent="0.3">
      <c r="B13" s="67"/>
      <c r="C13" s="69" t="s">
        <v>427</v>
      </c>
      <c r="J13" s="68"/>
    </row>
    <row r="14" spans="2:10" x14ac:dyDescent="0.25">
      <c r="B14" s="67"/>
      <c r="J14" s="68"/>
    </row>
    <row r="15" spans="2:10" x14ac:dyDescent="0.25">
      <c r="B15" s="67"/>
      <c r="C15" s="41" t="s">
        <v>393</v>
      </c>
      <c r="J15" s="68"/>
    </row>
    <row r="16" spans="2:10" x14ac:dyDescent="0.25">
      <c r="B16" s="67"/>
      <c r="C16" s="72"/>
      <c r="J16" s="68"/>
    </row>
    <row r="17" spans="2:10" ht="13" x14ac:dyDescent="0.25">
      <c r="B17" s="67"/>
      <c r="C17" s="41" t="s">
        <v>394</v>
      </c>
      <c r="D17" s="70"/>
      <c r="H17" s="73" t="s">
        <v>395</v>
      </c>
      <c r="I17" s="74" t="s">
        <v>396</v>
      </c>
      <c r="J17" s="68"/>
    </row>
    <row r="18" spans="2:10" ht="13" x14ac:dyDescent="0.3">
      <c r="B18" s="67"/>
      <c r="C18" s="69" t="s">
        <v>397</v>
      </c>
      <c r="D18" s="69"/>
      <c r="E18" s="69"/>
      <c r="F18" s="69"/>
      <c r="H18" s="75">
        <v>174</v>
      </c>
      <c r="I18" s="76">
        <v>185319475</v>
      </c>
      <c r="J18" s="68"/>
    </row>
    <row r="19" spans="2:10" x14ac:dyDescent="0.25">
      <c r="B19" s="67"/>
      <c r="C19" s="41" t="s">
        <v>398</v>
      </c>
      <c r="H19" s="77">
        <v>0</v>
      </c>
      <c r="I19" s="78">
        <v>0</v>
      </c>
      <c r="J19" s="68"/>
    </row>
    <row r="20" spans="2:10" x14ac:dyDescent="0.25">
      <c r="B20" s="67"/>
      <c r="C20" s="41" t="s">
        <v>399</v>
      </c>
      <c r="H20" s="77">
        <v>0</v>
      </c>
      <c r="I20" s="78">
        <v>0</v>
      </c>
      <c r="J20" s="68"/>
    </row>
    <row r="21" spans="2:10" x14ac:dyDescent="0.25">
      <c r="B21" s="67"/>
      <c r="C21" s="41" t="s">
        <v>400</v>
      </c>
      <c r="H21" s="77">
        <v>174</v>
      </c>
      <c r="I21" s="78">
        <v>185319475</v>
      </c>
      <c r="J21" s="68"/>
    </row>
    <row r="22" spans="2:10" x14ac:dyDescent="0.25">
      <c r="B22" s="67"/>
      <c r="C22" s="41" t="s">
        <v>401</v>
      </c>
      <c r="H22" s="77">
        <v>0</v>
      </c>
      <c r="I22" s="78">
        <v>0</v>
      </c>
      <c r="J22" s="68"/>
    </row>
    <row r="23" spans="2:10" x14ac:dyDescent="0.25">
      <c r="B23" s="67"/>
      <c r="C23" s="41" t="s">
        <v>402</v>
      </c>
      <c r="H23" s="77">
        <v>0</v>
      </c>
      <c r="I23" s="78">
        <v>0</v>
      </c>
      <c r="J23" s="68"/>
    </row>
    <row r="24" spans="2:10" ht="13" thickBot="1" x14ac:dyDescent="0.3">
      <c r="B24" s="67"/>
      <c r="C24" s="41" t="s">
        <v>403</v>
      </c>
      <c r="H24" s="79">
        <v>0</v>
      </c>
      <c r="I24" s="80">
        <v>0</v>
      </c>
      <c r="J24" s="68"/>
    </row>
    <row r="25" spans="2:10" ht="13" x14ac:dyDescent="0.3">
      <c r="B25" s="67"/>
      <c r="C25" s="69" t="s">
        <v>404</v>
      </c>
      <c r="D25" s="69"/>
      <c r="E25" s="69"/>
      <c r="F25" s="69"/>
      <c r="H25" s="75">
        <f>H19+H20+H21+H22+H24+H23</f>
        <v>174</v>
      </c>
      <c r="I25" s="76">
        <f>I19+I20+I21+I22+I24+I23</f>
        <v>185319475</v>
      </c>
      <c r="J25" s="68"/>
    </row>
    <row r="26" spans="2:10" x14ac:dyDescent="0.25">
      <c r="B26" s="67"/>
      <c r="C26" s="41" t="s">
        <v>405</v>
      </c>
      <c r="H26" s="77">
        <v>0</v>
      </c>
      <c r="I26" s="78">
        <v>0</v>
      </c>
      <c r="J26" s="68"/>
    </row>
    <row r="27" spans="2:10" ht="13" thickBot="1" x14ac:dyDescent="0.3">
      <c r="B27" s="67"/>
      <c r="C27" s="41" t="s">
        <v>63</v>
      </c>
      <c r="H27" s="79">
        <v>0</v>
      </c>
      <c r="I27" s="80">
        <v>0</v>
      </c>
      <c r="J27" s="68"/>
    </row>
    <row r="28" spans="2:10" ht="13" x14ac:dyDescent="0.3">
      <c r="B28" s="67"/>
      <c r="C28" s="69" t="s">
        <v>406</v>
      </c>
      <c r="D28" s="69"/>
      <c r="E28" s="69"/>
      <c r="F28" s="69"/>
      <c r="H28" s="75">
        <f>H26+H27</f>
        <v>0</v>
      </c>
      <c r="I28" s="76">
        <f>I26+I27</f>
        <v>0</v>
      </c>
      <c r="J28" s="68"/>
    </row>
    <row r="29" spans="2:10" ht="13.5" thickBot="1" x14ac:dyDescent="0.35">
      <c r="B29" s="67"/>
      <c r="C29" s="41" t="s">
        <v>407</v>
      </c>
      <c r="D29" s="69"/>
      <c r="E29" s="69"/>
      <c r="F29" s="69"/>
      <c r="H29" s="79">
        <v>0</v>
      </c>
      <c r="I29" s="80">
        <v>0</v>
      </c>
      <c r="J29" s="68"/>
    </row>
    <row r="30" spans="2:10" ht="13" x14ac:dyDescent="0.3">
      <c r="B30" s="67"/>
      <c r="C30" s="69" t="s">
        <v>408</v>
      </c>
      <c r="D30" s="69"/>
      <c r="E30" s="69"/>
      <c r="F30" s="69"/>
      <c r="H30" s="77">
        <f>H29</f>
        <v>0</v>
      </c>
      <c r="I30" s="78">
        <f>I29</f>
        <v>0</v>
      </c>
      <c r="J30" s="68"/>
    </row>
    <row r="31" spans="2:10" ht="13" x14ac:dyDescent="0.3">
      <c r="B31" s="67"/>
      <c r="C31" s="69"/>
      <c r="D31" s="69"/>
      <c r="E31" s="69"/>
      <c r="F31" s="69"/>
      <c r="H31" s="81"/>
      <c r="I31" s="76"/>
      <c r="J31" s="68"/>
    </row>
    <row r="32" spans="2:10" ht="13.5" thickBot="1" x14ac:dyDescent="0.35">
      <c r="B32" s="67"/>
      <c r="C32" s="69" t="s">
        <v>409</v>
      </c>
      <c r="D32" s="69"/>
      <c r="H32" s="82">
        <f>H25+H28+H30</f>
        <v>174</v>
      </c>
      <c r="I32" s="83">
        <f>I25+I28+I30</f>
        <v>185319475</v>
      </c>
      <c r="J32" s="68"/>
    </row>
    <row r="33" spans="2:10" ht="13.5" thickTop="1" x14ac:dyDescent="0.3">
      <c r="B33" s="67"/>
      <c r="C33" s="69"/>
      <c r="D33" s="69"/>
      <c r="H33" s="84">
        <f>+H18-H32</f>
        <v>0</v>
      </c>
      <c r="I33" s="78">
        <f>+I18-I32</f>
        <v>0</v>
      </c>
      <c r="J33" s="68"/>
    </row>
    <row r="34" spans="2:10" x14ac:dyDescent="0.25">
      <c r="B34" s="67"/>
      <c r="G34" s="84"/>
      <c r="H34" s="84"/>
      <c r="I34" s="84"/>
      <c r="J34" s="68"/>
    </row>
    <row r="35" spans="2:10" x14ac:dyDescent="0.25">
      <c r="B35" s="67"/>
      <c r="G35" s="84"/>
      <c r="H35" s="84"/>
      <c r="I35" s="84"/>
      <c r="J35" s="68"/>
    </row>
    <row r="36" spans="2:10" ht="13" x14ac:dyDescent="0.3">
      <c r="B36" s="67"/>
      <c r="C36" s="69"/>
      <c r="G36" s="84"/>
      <c r="H36" s="84"/>
      <c r="I36" s="84"/>
      <c r="J36" s="68"/>
    </row>
    <row r="37" spans="2:10" ht="13.5" thickBot="1" x14ac:dyDescent="0.35">
      <c r="B37" s="67"/>
      <c r="C37" s="85" t="s">
        <v>410</v>
      </c>
      <c r="D37" s="86"/>
      <c r="H37" s="85" t="s">
        <v>411</v>
      </c>
      <c r="I37" s="86"/>
      <c r="J37" s="68"/>
    </row>
    <row r="38" spans="2:10" ht="13" x14ac:dyDescent="0.3">
      <c r="B38" s="67"/>
      <c r="C38" s="69" t="s">
        <v>412</v>
      </c>
      <c r="D38" s="84"/>
      <c r="H38" s="87" t="s">
        <v>413</v>
      </c>
      <c r="I38" s="84"/>
      <c r="J38" s="68"/>
    </row>
    <row r="39" spans="2:10" ht="13" x14ac:dyDescent="0.3">
      <c r="B39" s="67"/>
      <c r="C39" s="69" t="s">
        <v>414</v>
      </c>
      <c r="H39" s="69" t="s">
        <v>415</v>
      </c>
      <c r="I39" s="84"/>
      <c r="J39" s="68"/>
    </row>
    <row r="40" spans="2:10" x14ac:dyDescent="0.25">
      <c r="B40" s="67"/>
      <c r="G40" s="84"/>
      <c r="H40" s="84"/>
      <c r="I40" s="84"/>
      <c r="J40" s="68"/>
    </row>
    <row r="41" spans="2:10" ht="12.75" customHeight="1" x14ac:dyDescent="0.25">
      <c r="B41" s="67"/>
      <c r="C41" s="88" t="s">
        <v>416</v>
      </c>
      <c r="D41" s="88"/>
      <c r="E41" s="88"/>
      <c r="F41" s="88"/>
      <c r="G41" s="88"/>
      <c r="H41" s="88"/>
      <c r="I41" s="88"/>
      <c r="J41" s="68"/>
    </row>
    <row r="42" spans="2:10" ht="18.75" customHeight="1" thickBot="1" x14ac:dyDescent="0.3">
      <c r="B42" s="89"/>
      <c r="C42" s="90"/>
      <c r="D42" s="90"/>
      <c r="E42" s="90"/>
      <c r="F42" s="90"/>
      <c r="G42" s="90"/>
      <c r="H42" s="90"/>
      <c r="I42" s="90"/>
      <c r="J42" s="91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E33" sqref="E33"/>
    </sheetView>
  </sheetViews>
  <sheetFormatPr baseColWidth="10" defaultColWidth="11.453125" defaultRowHeight="12.5" x14ac:dyDescent="0.25"/>
  <cols>
    <col min="1" max="1" width="4.453125" style="41" customWidth="1"/>
    <col min="2" max="2" width="11.453125" style="41"/>
    <col min="3" max="3" width="12.81640625" style="41" customWidth="1"/>
    <col min="4" max="4" width="22" style="41" customWidth="1"/>
    <col min="5" max="8" width="11.453125" style="41"/>
    <col min="9" max="9" width="24.7265625" style="41" customWidth="1"/>
    <col min="10" max="10" width="12.54296875" style="41" customWidth="1"/>
    <col min="11" max="11" width="1.7265625" style="41" customWidth="1"/>
    <col min="12" max="16384" width="11.453125" style="41"/>
  </cols>
  <sheetData>
    <row r="1" spans="2:10" ht="18" customHeight="1" thickBot="1" x14ac:dyDescent="0.3"/>
    <row r="2" spans="2:10" ht="19.5" customHeight="1" x14ac:dyDescent="0.25">
      <c r="B2" s="42"/>
      <c r="C2" s="43"/>
      <c r="D2" s="44" t="s">
        <v>417</v>
      </c>
      <c r="E2" s="45"/>
      <c r="F2" s="45"/>
      <c r="G2" s="45"/>
      <c r="H2" s="45"/>
      <c r="I2" s="46"/>
      <c r="J2" s="47" t="s">
        <v>390</v>
      </c>
    </row>
    <row r="3" spans="2:10" ht="15.75" customHeight="1" thickBot="1" x14ac:dyDescent="0.3">
      <c r="B3" s="48"/>
      <c r="C3" s="49"/>
      <c r="D3" s="50"/>
      <c r="E3" s="51"/>
      <c r="F3" s="51"/>
      <c r="G3" s="51"/>
      <c r="H3" s="51"/>
      <c r="I3" s="52"/>
      <c r="J3" s="53"/>
    </row>
    <row r="4" spans="2:10" ht="13" x14ac:dyDescent="0.25">
      <c r="B4" s="48"/>
      <c r="C4" s="49"/>
      <c r="E4" s="55"/>
      <c r="F4" s="55"/>
      <c r="G4" s="55"/>
      <c r="H4" s="55"/>
      <c r="I4" s="56"/>
      <c r="J4" s="57"/>
    </row>
    <row r="5" spans="2:10" ht="13" x14ac:dyDescent="0.25">
      <c r="B5" s="48"/>
      <c r="C5" s="49"/>
      <c r="D5" s="92" t="s">
        <v>418</v>
      </c>
      <c r="E5" s="93"/>
      <c r="F5" s="93"/>
      <c r="G5" s="93"/>
      <c r="H5" s="93"/>
      <c r="I5" s="94"/>
      <c r="J5" s="60" t="s">
        <v>419</v>
      </c>
    </row>
    <row r="6" spans="2:10" ht="13.5" thickBot="1" x14ac:dyDescent="0.3">
      <c r="B6" s="61"/>
      <c r="C6" s="62"/>
      <c r="D6" s="63"/>
      <c r="E6" s="64"/>
      <c r="F6" s="64"/>
      <c r="G6" s="64"/>
      <c r="H6" s="64"/>
      <c r="I6" s="65"/>
      <c r="J6" s="66"/>
    </row>
    <row r="7" spans="2:10" x14ac:dyDescent="0.25">
      <c r="B7" s="67"/>
      <c r="J7" s="68"/>
    </row>
    <row r="8" spans="2:10" x14ac:dyDescent="0.25">
      <c r="B8" s="67"/>
      <c r="J8" s="68"/>
    </row>
    <row r="9" spans="2:10" x14ac:dyDescent="0.25">
      <c r="B9" s="67"/>
      <c r="C9" s="41" t="str">
        <f ca="1">+CONCATENATE("Santiago de Cali, ",TEXT(TODAY(),"MMMM DD YYYY"))</f>
        <v>Santiago de Cali, enero 29 2025</v>
      </c>
      <c r="D9" s="71"/>
      <c r="E9" s="70"/>
      <c r="J9" s="68"/>
    </row>
    <row r="10" spans="2:10" ht="13" x14ac:dyDescent="0.3">
      <c r="B10" s="67"/>
      <c r="C10" s="69"/>
      <c r="J10" s="68"/>
    </row>
    <row r="11" spans="2:10" ht="13" x14ac:dyDescent="0.3">
      <c r="B11" s="67"/>
      <c r="C11" s="69" t="str">
        <f>+'FOR-CSA-018'!C12</f>
        <v xml:space="preserve">Señores : E.S.E. HOSPITAL MANUEL URIBE ANGEL  </v>
      </c>
      <c r="J11" s="68"/>
    </row>
    <row r="12" spans="2:10" ht="13" x14ac:dyDescent="0.3">
      <c r="B12" s="67"/>
      <c r="C12" s="69" t="str">
        <f>+'FOR-CSA-018'!C13</f>
        <v>NIT: 890906347</v>
      </c>
      <c r="J12" s="68"/>
    </row>
    <row r="13" spans="2:10" x14ac:dyDescent="0.25">
      <c r="B13" s="67"/>
      <c r="J13" s="68"/>
    </row>
    <row r="14" spans="2:10" x14ac:dyDescent="0.25">
      <c r="B14" s="67"/>
      <c r="C14" s="41" t="s">
        <v>420</v>
      </c>
      <c r="J14" s="68"/>
    </row>
    <row r="15" spans="2:10" x14ac:dyDescent="0.25">
      <c r="B15" s="67"/>
      <c r="C15" s="72"/>
      <c r="J15" s="68"/>
    </row>
    <row r="16" spans="2:10" ht="13" x14ac:dyDescent="0.3">
      <c r="B16" s="67"/>
      <c r="C16" s="95"/>
      <c r="D16" s="70"/>
      <c r="H16" s="96" t="s">
        <v>395</v>
      </c>
      <c r="I16" s="96" t="s">
        <v>396</v>
      </c>
      <c r="J16" s="68"/>
    </row>
    <row r="17" spans="2:10" ht="13" x14ac:dyDescent="0.3">
      <c r="B17" s="67"/>
      <c r="C17" s="69" t="s">
        <v>421</v>
      </c>
      <c r="D17" s="69"/>
      <c r="E17" s="69"/>
      <c r="F17" s="69"/>
      <c r="H17" s="97">
        <f>+SUM(H18:H21)</f>
        <v>0</v>
      </c>
      <c r="I17" s="98">
        <f>+SUM(I18:I21)</f>
        <v>0</v>
      </c>
      <c r="J17" s="68"/>
    </row>
    <row r="18" spans="2:10" x14ac:dyDescent="0.25">
      <c r="B18" s="67"/>
      <c r="C18" s="41" t="s">
        <v>398</v>
      </c>
      <c r="H18" s="99">
        <f>+'FOR-CSA-018'!H19</f>
        <v>0</v>
      </c>
      <c r="I18" s="100">
        <f>+'FOR-CSA-018'!I19</f>
        <v>0</v>
      </c>
      <c r="J18" s="68"/>
    </row>
    <row r="19" spans="2:10" x14ac:dyDescent="0.25">
      <c r="B19" s="67"/>
      <c r="C19" s="41" t="s">
        <v>399</v>
      </c>
      <c r="H19" s="99">
        <f>+'FOR-CSA-018'!H20</f>
        <v>0</v>
      </c>
      <c r="I19" s="100">
        <f>+'FOR-CSA-018'!I20</f>
        <v>0</v>
      </c>
      <c r="J19" s="68"/>
    </row>
    <row r="20" spans="2:10" x14ac:dyDescent="0.25">
      <c r="B20" s="67"/>
      <c r="C20" s="41" t="s">
        <v>401</v>
      </c>
      <c r="H20" s="99">
        <f>+'FOR-CSA-018'!H22</f>
        <v>0</v>
      </c>
      <c r="I20" s="100">
        <f>+'FOR-CSA-018'!I22</f>
        <v>0</v>
      </c>
      <c r="J20" s="68"/>
    </row>
    <row r="21" spans="2:10" x14ac:dyDescent="0.25">
      <c r="B21" s="67"/>
      <c r="C21" s="41" t="s">
        <v>422</v>
      </c>
      <c r="H21" s="99">
        <f>+'FOR-CSA-018'!H24</f>
        <v>0</v>
      </c>
      <c r="I21" s="100">
        <f>+'FOR-CSA-018'!I24</f>
        <v>0</v>
      </c>
      <c r="J21" s="68"/>
    </row>
    <row r="22" spans="2:10" ht="13" x14ac:dyDescent="0.3">
      <c r="B22" s="67"/>
      <c r="C22" s="69" t="s">
        <v>423</v>
      </c>
      <c r="D22" s="69"/>
      <c r="E22" s="69"/>
      <c r="F22" s="69"/>
      <c r="H22" s="97">
        <f>SUM(H18:H21)</f>
        <v>0</v>
      </c>
      <c r="I22" s="98">
        <f>+SUBTOTAL(9,I18:I21)</f>
        <v>0</v>
      </c>
      <c r="J22" s="68"/>
    </row>
    <row r="23" spans="2:10" ht="13.5" thickBot="1" x14ac:dyDescent="0.35">
      <c r="B23" s="67"/>
      <c r="C23" s="69"/>
      <c r="D23" s="69"/>
      <c r="H23" s="101"/>
      <c r="I23" s="102"/>
      <c r="J23" s="68"/>
    </row>
    <row r="24" spans="2:10" ht="13.5" thickTop="1" x14ac:dyDescent="0.3">
      <c r="B24" s="67"/>
      <c r="C24" s="69"/>
      <c r="D24" s="69"/>
      <c r="H24" s="84"/>
      <c r="I24" s="78"/>
      <c r="J24" s="68"/>
    </row>
    <row r="25" spans="2:10" ht="13" x14ac:dyDescent="0.3">
      <c r="B25" s="67"/>
      <c r="C25" s="69"/>
      <c r="D25" s="69"/>
      <c r="H25" s="84"/>
      <c r="I25" s="78"/>
      <c r="J25" s="68"/>
    </row>
    <row r="26" spans="2:10" ht="13" x14ac:dyDescent="0.3">
      <c r="B26" s="67"/>
      <c r="C26" s="69"/>
      <c r="D26" s="69"/>
      <c r="H26" s="84"/>
      <c r="I26" s="78"/>
      <c r="J26" s="68"/>
    </row>
    <row r="27" spans="2:10" x14ac:dyDescent="0.25">
      <c r="B27" s="67"/>
      <c r="G27" s="84"/>
      <c r="H27" s="84"/>
      <c r="I27" s="84"/>
      <c r="J27" s="68"/>
    </row>
    <row r="28" spans="2:10" ht="13.5" thickBot="1" x14ac:dyDescent="0.35">
      <c r="B28" s="67"/>
      <c r="C28" s="85" t="str">
        <f>+'FOR-CSA-018'!C37</f>
        <v>Nombre</v>
      </c>
      <c r="D28" s="85"/>
      <c r="G28" s="85" t="s">
        <v>411</v>
      </c>
      <c r="H28" s="86"/>
      <c r="I28" s="84"/>
      <c r="J28" s="68"/>
    </row>
    <row r="29" spans="2:10" ht="13" x14ac:dyDescent="0.3">
      <c r="B29" s="67"/>
      <c r="C29" s="87" t="str">
        <f>+'FOR-CSA-018'!C38</f>
        <v>Cargo</v>
      </c>
      <c r="D29" s="87"/>
      <c r="G29" s="87" t="s">
        <v>424</v>
      </c>
      <c r="H29" s="84"/>
      <c r="I29" s="84"/>
      <c r="J29" s="68"/>
    </row>
    <row r="30" spans="2:10" ht="18.75" customHeight="1" thickBot="1" x14ac:dyDescent="0.3">
      <c r="B30" s="89"/>
      <c r="C30" s="90"/>
      <c r="D30" s="90"/>
      <c r="E30" s="90"/>
      <c r="F30" s="90"/>
      <c r="G30" s="86"/>
      <c r="H30" s="86"/>
      <c r="I30" s="86"/>
      <c r="J30" s="91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INFO IPS</vt:lpstr>
      <vt:lpstr>TD IPS</vt:lpstr>
      <vt:lpstr>TD1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DREYES</dc:creator>
  <cp:lastModifiedBy>Juan Camilo Paez Ramirez</cp:lastModifiedBy>
  <dcterms:created xsi:type="dcterms:W3CDTF">2015-06-05T18:19:34Z</dcterms:created>
  <dcterms:modified xsi:type="dcterms:W3CDTF">2025-01-29T13:49:04Z</dcterms:modified>
</cp:coreProperties>
</file>